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updateLinks="never"/>
  <mc:AlternateContent xmlns:mc="http://schemas.openxmlformats.org/markup-compatibility/2006">
    <mc:Choice Requires="x15">
      <x15ac:absPath xmlns:x15ac="http://schemas.microsoft.com/office/spreadsheetml/2010/11/ac" url="https://educationgovuk-my.sharepoint.com/personal/adam_sowman_education_gov_uk/Documents/HPITT/"/>
    </mc:Choice>
  </mc:AlternateContent>
  <xr:revisionPtr revIDLastSave="60" documentId="8_{FD5C78DB-7B76-4D66-B70E-5E72ED905F1A}" xr6:coauthVersionLast="46" xr6:coauthVersionMax="46" xr10:uidLastSave="{B436953A-A741-491C-8C83-DC4834DC83C8}"/>
  <workbookProtection workbookAlgorithmName="SHA-512" workbookHashValue="fyOP3cAmwweNhuwqheo7NjkL10WAf0tInru2fnPGqhuMwH8kz1XpSDNPWMerWt4G6AmrcXUw+BbOYW9MmHZSvA==" workbookSaltValue="q9xVH7/CXWzsghMr2+0New==" workbookSpinCount="100000" lockStructure="1"/>
  <bookViews>
    <workbookView xWindow="44880" yWindow="-3255" windowWidth="29040" windowHeight="15840" tabRatio="902" activeTab="17" xr2:uid="{00000000-000D-0000-FFFF-FFFF00000000}"/>
  </bookViews>
  <sheets>
    <sheet name="Version History" sheetId="28" r:id="rId1"/>
    <sheet name="Declaration" sheetId="5" r:id="rId2"/>
    <sheet name="Payment Schedule" sheetId="29" r:id="rId3"/>
    <sheet name="Cost Categorisation" sheetId="1" r:id="rId4"/>
    <sheet name="0 Set-Up Costs" sheetId="24" r:id="rId5"/>
    <sheet name="1a Staff Costs" sheetId="6" r:id="rId6"/>
    <sheet name="1b Staff Roles" sheetId="7" r:id="rId7"/>
    <sheet name="2 Accommodation Costs" sheetId="8" r:id="rId8"/>
    <sheet name="3 Technology Costs" sheetId="9" r:id="rId9"/>
    <sheet name="4 Subcontractor Costs" sheetId="10" r:id="rId10"/>
    <sheet name="5 Other Operating Costs" sheetId="12" r:id="rId11"/>
    <sheet name="6 Consultancy Service Costs" sheetId="14" r:id="rId12"/>
    <sheet name="7 Corporate Overheads" sheetId="15" r:id="rId13"/>
    <sheet name="8 Other Costs" sheetId="16" r:id="rId14"/>
    <sheet name="9 Profit and Risk Premium" sheetId="31" r:id="rId15"/>
    <sheet name="10 Additional Information" sheetId="21" r:id="rId16"/>
    <sheet name="11 Working Capital" sheetId="22" r:id="rId17"/>
    <sheet name="12 Exit Costs" sheetId="25" r:id="rId18"/>
  </sheets>
  <externalReferences>
    <externalReference r:id="rId19"/>
  </externalReferences>
  <definedNames>
    <definedName name="_xlnm._FilterDatabase" localSheetId="2" hidden="1">'Payment Schedule'!$B$18:$C$23</definedName>
    <definedName name="Allowable">[1]Hidden!$B$2:$B$3</definedName>
    <definedName name="Approach">[1]Hidden!$E$2:$E$6</definedName>
    <definedName name="Contract_Package_Areas">[1]Volumes!$D$11:$D$16</definedName>
    <definedName name="Property">[1]Hidden!$D$2:$D$4</definedName>
    <definedName name="Severity">[1]Hidden!$F$2:$F$4</definedName>
    <definedName name="SubCon">[1]Hidden!$Q$2:$Q$4</definedName>
    <definedName name="VAT">[1]Hidden!$P$2:$P$6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0" i="24" l="1"/>
  <c r="G13" i="22"/>
  <c r="AI12" i="22"/>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C16" i="29" l="1"/>
  <c r="M17" i="10"/>
  <c r="F39" i="31" l="1"/>
  <c r="D17" i="24"/>
  <c r="D4" i="24"/>
  <c r="D4" i="29"/>
  <c r="R11" i="5" l="1"/>
  <c r="F10" i="5"/>
  <c r="CE33" i="29"/>
  <c r="CF33" i="29"/>
  <c r="BX33" i="29"/>
  <c r="BY33" i="29"/>
  <c r="BZ33" i="29"/>
  <c r="CA33" i="29"/>
  <c r="CB33" i="29"/>
  <c r="CC33" i="29"/>
  <c r="CD33" i="29"/>
  <c r="BX34" i="29"/>
  <c r="BY34" i="29"/>
  <c r="BZ34" i="29"/>
  <c r="CA34" i="29"/>
  <c r="CB34" i="29"/>
  <c r="CC34" i="29"/>
  <c r="CD34" i="29"/>
  <c r="CE34" i="29"/>
  <c r="CF34" i="29"/>
  <c r="BX35" i="29"/>
  <c r="BY35" i="29"/>
  <c r="BZ35" i="29"/>
  <c r="CA35" i="29"/>
  <c r="CB35" i="29"/>
  <c r="CC35" i="29"/>
  <c r="CD35" i="29"/>
  <c r="CE35" i="29"/>
  <c r="CF35" i="29"/>
  <c r="BX36" i="29"/>
  <c r="BY36" i="29"/>
  <c r="BZ36" i="29"/>
  <c r="CA36" i="29"/>
  <c r="CB36" i="29"/>
  <c r="CC36" i="29"/>
  <c r="CD36" i="29"/>
  <c r="CE36" i="29"/>
  <c r="CF36" i="29"/>
  <c r="D28" i="29" l="1"/>
  <c r="D38" i="29" l="1"/>
  <c r="D53" i="29"/>
  <c r="D44" i="29"/>
  <c r="D43" i="29"/>
  <c r="D56" i="29"/>
  <c r="D51" i="29"/>
  <c r="D50" i="29"/>
  <c r="D48" i="29"/>
  <c r="D46" i="29"/>
  <c r="D49" i="29"/>
  <c r="D54" i="29"/>
  <c r="D41" i="29"/>
  <c r="D39" i="29"/>
  <c r="D29" i="29"/>
  <c r="C28" i="29"/>
  <c r="D45" i="29"/>
  <c r="D55" i="29"/>
  <c r="D40" i="29"/>
  <c r="E28" i="29"/>
  <c r="CG68" i="10"/>
  <c r="CG69" i="10"/>
  <c r="CG70" i="10"/>
  <c r="CG71" i="10"/>
  <c r="CG72" i="10"/>
  <c r="CG73" i="10"/>
  <c r="CG74" i="10"/>
  <c r="CG75" i="10"/>
  <c r="CG76" i="10"/>
  <c r="CG77" i="10"/>
  <c r="CG78" i="10"/>
  <c r="CG79" i="10"/>
  <c r="CG80" i="10"/>
  <c r="CG81" i="10"/>
  <c r="CG82" i="10"/>
  <c r="CG83" i="10"/>
  <c r="CG84" i="10"/>
  <c r="CG85" i="10"/>
  <c r="CG86" i="10"/>
  <c r="CG87" i="10"/>
  <c r="CG88" i="10"/>
  <c r="CG89" i="10"/>
  <c r="CG90" i="10"/>
  <c r="CG91" i="10"/>
  <c r="CG92" i="10"/>
  <c r="CG93" i="10"/>
  <c r="CG94" i="10"/>
  <c r="CG95" i="10"/>
  <c r="CG96" i="10"/>
  <c r="CG97" i="10"/>
  <c r="CG98" i="10"/>
  <c r="CG99" i="10"/>
  <c r="CG100" i="10"/>
  <c r="CG101" i="10"/>
  <c r="CG102" i="10"/>
  <c r="CG103" i="10"/>
  <c r="CG66" i="10"/>
  <c r="CG67" i="10"/>
  <c r="C51" i="29" l="1"/>
  <c r="C49" i="29"/>
  <c r="C38" i="29"/>
  <c r="C56" i="29"/>
  <c r="C53" i="29"/>
  <c r="C43" i="29"/>
  <c r="C48" i="29"/>
  <c r="C46" i="29"/>
  <c r="C54" i="29"/>
  <c r="C44" i="29"/>
  <c r="C39" i="29"/>
  <c r="C41" i="29"/>
  <c r="E53" i="29"/>
  <c r="E38" i="29"/>
  <c r="E51" i="29"/>
  <c r="E50" i="29"/>
  <c r="E44" i="29"/>
  <c r="E43" i="29"/>
  <c r="E49" i="29"/>
  <c r="E56" i="29"/>
  <c r="E48" i="29"/>
  <c r="E46" i="29"/>
  <c r="E41" i="29"/>
  <c r="E54" i="29"/>
  <c r="E39" i="29"/>
  <c r="E55" i="29"/>
  <c r="E40" i="29"/>
  <c r="E45" i="29"/>
  <c r="F28" i="29"/>
  <c r="C14" i="29"/>
  <c r="S24" i="21"/>
  <c r="R24" i="21"/>
  <c r="Q24" i="21"/>
  <c r="P24" i="21"/>
  <c r="O24" i="21"/>
  <c r="N24" i="21"/>
  <c r="M24" i="21"/>
  <c r="T23" i="21"/>
  <c r="T22" i="21"/>
  <c r="T21" i="21"/>
  <c r="T20" i="21"/>
  <c r="T19" i="21"/>
  <c r="T18" i="21"/>
  <c r="T17" i="21"/>
  <c r="T16" i="21"/>
  <c r="T15" i="21"/>
  <c r="T14" i="21"/>
  <c r="W101" i="31"/>
  <c r="F52" i="5" s="1"/>
  <c r="X101" i="31"/>
  <c r="H52" i="5" s="1"/>
  <c r="Y101" i="31"/>
  <c r="J52" i="5" s="1"/>
  <c r="Z101" i="31"/>
  <c r="L52" i="5" s="1"/>
  <c r="AA101" i="31"/>
  <c r="N52" i="5" s="1"/>
  <c r="AB101" i="31"/>
  <c r="P52" i="5" s="1"/>
  <c r="V101" i="31"/>
  <c r="J48" i="5"/>
  <c r="J45" i="5"/>
  <c r="L107" i="31"/>
  <c r="AC13" i="31"/>
  <c r="AC12" i="31"/>
  <c r="AC22" i="31"/>
  <c r="AC23" i="31"/>
  <c r="AC24" i="31"/>
  <c r="AC25" i="31"/>
  <c r="AC26" i="31"/>
  <c r="AC27" i="31"/>
  <c r="AC28" i="31"/>
  <c r="AC29" i="31"/>
  <c r="AC30" i="31"/>
  <c r="AC31" i="31"/>
  <c r="AC32" i="31"/>
  <c r="AC33" i="31"/>
  <c r="AC34" i="31"/>
  <c r="AC35" i="31"/>
  <c r="AC36" i="31"/>
  <c r="AC37" i="31"/>
  <c r="AC38" i="31"/>
  <c r="AC39" i="31"/>
  <c r="AC40" i="31"/>
  <c r="AC41" i="31"/>
  <c r="AC42" i="31"/>
  <c r="AC43" i="31"/>
  <c r="AC44" i="31"/>
  <c r="AC45" i="31"/>
  <c r="AC46" i="31"/>
  <c r="AC47" i="31"/>
  <c r="AC48" i="31"/>
  <c r="AC49" i="31"/>
  <c r="AC50" i="31"/>
  <c r="AC51" i="31"/>
  <c r="AC52" i="31"/>
  <c r="AC53" i="31"/>
  <c r="AC54" i="31"/>
  <c r="AC55" i="31"/>
  <c r="AC56" i="31"/>
  <c r="AC57" i="31"/>
  <c r="AC58" i="31"/>
  <c r="AC59" i="31"/>
  <c r="AC60" i="31"/>
  <c r="AC61" i="31"/>
  <c r="AC62" i="31"/>
  <c r="AC63" i="31"/>
  <c r="AC64" i="31"/>
  <c r="AC65" i="31"/>
  <c r="AC66" i="31"/>
  <c r="AC67" i="31"/>
  <c r="AC68" i="31"/>
  <c r="AC69" i="31"/>
  <c r="AC70" i="31"/>
  <c r="AC71" i="31"/>
  <c r="AC72" i="31"/>
  <c r="AC73" i="31"/>
  <c r="AC74" i="31"/>
  <c r="AC75" i="31"/>
  <c r="AC76" i="31"/>
  <c r="AC77" i="31"/>
  <c r="AC78" i="31"/>
  <c r="AC79" i="31"/>
  <c r="AC80" i="31"/>
  <c r="AC81" i="31"/>
  <c r="AC82" i="31"/>
  <c r="AC83" i="31"/>
  <c r="AC84" i="31"/>
  <c r="AC85" i="31"/>
  <c r="AC86" i="31"/>
  <c r="AC87" i="31"/>
  <c r="AC88" i="31"/>
  <c r="AC89" i="31"/>
  <c r="AC90" i="31"/>
  <c r="AC91" i="31"/>
  <c r="AC92" i="31"/>
  <c r="AC93" i="31"/>
  <c r="AC94" i="31"/>
  <c r="AC95" i="31"/>
  <c r="AC96" i="31"/>
  <c r="AC97" i="31"/>
  <c r="AC98" i="31"/>
  <c r="AC99" i="31"/>
  <c r="AC100" i="31"/>
  <c r="AC21" i="31"/>
  <c r="AC20" i="31"/>
  <c r="AC19" i="31"/>
  <c r="AC18" i="31"/>
  <c r="AC17" i="31"/>
  <c r="AC16" i="31"/>
  <c r="AC15" i="31"/>
  <c r="AC14" i="31"/>
  <c r="M12" i="31"/>
  <c r="M18" i="31"/>
  <c r="M19" i="31"/>
  <c r="M20" i="31"/>
  <c r="M21" i="31"/>
  <c r="M22" i="31"/>
  <c r="M23" i="31"/>
  <c r="M24" i="31"/>
  <c r="M25" i="31"/>
  <c r="M26" i="31"/>
  <c r="M27" i="31"/>
  <c r="M28"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7" i="31"/>
  <c r="M16" i="31"/>
  <c r="M15" i="31"/>
  <c r="M14" i="31"/>
  <c r="M13" i="31"/>
  <c r="F13" i="31"/>
  <c r="F14" i="31"/>
  <c r="F15" i="31"/>
  <c r="F16" i="31"/>
  <c r="F17" i="31"/>
  <c r="F18" i="31"/>
  <c r="F19" i="31"/>
  <c r="F20" i="31"/>
  <c r="F21" i="31"/>
  <c r="F22" i="31"/>
  <c r="F23" i="31"/>
  <c r="F24" i="31"/>
  <c r="F25" i="31"/>
  <c r="F26" i="31"/>
  <c r="F27" i="31"/>
  <c r="F28" i="31"/>
  <c r="F29" i="31"/>
  <c r="F30" i="31"/>
  <c r="F31" i="31"/>
  <c r="F32" i="31"/>
  <c r="F33" i="31"/>
  <c r="F34" i="31"/>
  <c r="F35" i="31"/>
  <c r="F36" i="31"/>
  <c r="F37" i="31"/>
  <c r="F38" i="31"/>
  <c r="F40" i="31"/>
  <c r="F41" i="31"/>
  <c r="F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71" i="31"/>
  <c r="F72" i="31"/>
  <c r="F73" i="31"/>
  <c r="F74" i="31"/>
  <c r="F75" i="31"/>
  <c r="F76" i="31"/>
  <c r="F77" i="31"/>
  <c r="F78" i="31"/>
  <c r="F79" i="31"/>
  <c r="F80" i="31"/>
  <c r="F81" i="31"/>
  <c r="F82" i="31"/>
  <c r="F83" i="31"/>
  <c r="F84" i="31"/>
  <c r="F85" i="31"/>
  <c r="F86" i="31"/>
  <c r="F87" i="31"/>
  <c r="F88" i="31"/>
  <c r="F89" i="31"/>
  <c r="F90" i="31"/>
  <c r="F91" i="31"/>
  <c r="F92" i="31"/>
  <c r="F93" i="31"/>
  <c r="F94" i="31"/>
  <c r="F95" i="31"/>
  <c r="F96" i="31"/>
  <c r="F97" i="31"/>
  <c r="F98" i="31"/>
  <c r="F99" i="31"/>
  <c r="F100" i="31"/>
  <c r="F12" i="31"/>
  <c r="F48" i="29" l="1"/>
  <c r="F38" i="29"/>
  <c r="F54" i="29"/>
  <c r="F53" i="29"/>
  <c r="F44" i="29"/>
  <c r="F49" i="29"/>
  <c r="F43" i="29"/>
  <c r="F51" i="29"/>
  <c r="F50" i="29"/>
  <c r="F56" i="29"/>
  <c r="F46" i="29"/>
  <c r="F39" i="29"/>
  <c r="F41" i="29"/>
  <c r="C60" i="29"/>
  <c r="F45" i="29"/>
  <c r="F55" i="29"/>
  <c r="F40" i="29"/>
  <c r="T24" i="21"/>
  <c r="AY30" i="29"/>
  <c r="AC101" i="31"/>
  <c r="D52" i="5"/>
  <c r="O137" i="25" l="1"/>
  <c r="O121" i="25"/>
  <c r="O105" i="25"/>
  <c r="O89" i="25"/>
  <c r="O73" i="25"/>
  <c r="O57" i="25"/>
  <c r="O41" i="25"/>
  <c r="O25" i="25"/>
  <c r="E25" i="25"/>
  <c r="E137" i="25" l="1"/>
  <c r="E121" i="25"/>
  <c r="E105" i="25"/>
  <c r="E89" i="25"/>
  <c r="E73" i="25"/>
  <c r="E57" i="25"/>
  <c r="E41" i="25"/>
  <c r="D65" i="5" l="1"/>
  <c r="D34" i="29"/>
  <c r="E34" i="29"/>
  <c r="F34" i="29"/>
  <c r="G34" i="29"/>
  <c r="H34" i="29"/>
  <c r="I34" i="29"/>
  <c r="J34" i="29"/>
  <c r="K34" i="29"/>
  <c r="L34" i="29"/>
  <c r="M34" i="29"/>
  <c r="N34" i="29"/>
  <c r="O34" i="29"/>
  <c r="AZ34" i="29"/>
  <c r="BA34" i="29"/>
  <c r="BB34" i="29"/>
  <c r="BC34" i="29"/>
  <c r="BD34" i="29"/>
  <c r="BE34" i="29"/>
  <c r="BF34" i="29"/>
  <c r="BG34" i="29"/>
  <c r="BH34" i="29"/>
  <c r="BI34" i="29"/>
  <c r="BJ34" i="29"/>
  <c r="BK34" i="29"/>
  <c r="BL34" i="29"/>
  <c r="BM34" i="29"/>
  <c r="BN34" i="29"/>
  <c r="BO34" i="29"/>
  <c r="BP34" i="29"/>
  <c r="BQ34" i="29"/>
  <c r="BR34" i="29"/>
  <c r="BS34" i="29"/>
  <c r="BT34" i="29"/>
  <c r="BU34" i="29"/>
  <c r="BV34" i="29"/>
  <c r="BW34" i="29"/>
  <c r="D35" i="29"/>
  <c r="E35" i="29"/>
  <c r="F35" i="29"/>
  <c r="G35" i="29"/>
  <c r="H35" i="29"/>
  <c r="I35" i="29"/>
  <c r="J35" i="29"/>
  <c r="K35" i="29"/>
  <c r="L35" i="29"/>
  <c r="M35" i="29"/>
  <c r="N35" i="29"/>
  <c r="O35" i="29"/>
  <c r="P35" i="29"/>
  <c r="Q35" i="29"/>
  <c r="R35" i="29"/>
  <c r="S35" i="29"/>
  <c r="T35" i="29"/>
  <c r="U35" i="29"/>
  <c r="V35" i="29"/>
  <c r="W35" i="29"/>
  <c r="X35" i="29"/>
  <c r="Y35" i="29"/>
  <c r="Z35" i="29"/>
  <c r="AA35" i="29"/>
  <c r="BL35" i="29"/>
  <c r="BM35" i="29"/>
  <c r="BN35" i="29"/>
  <c r="BO35" i="29"/>
  <c r="BP35" i="29"/>
  <c r="BQ35" i="29"/>
  <c r="BR35" i="29"/>
  <c r="BS35" i="29"/>
  <c r="BT35" i="29"/>
  <c r="BU35" i="29"/>
  <c r="BV35" i="29"/>
  <c r="BW35" i="29"/>
  <c r="D36" i="29"/>
  <c r="E36" i="29"/>
  <c r="F36" i="29"/>
  <c r="G36" i="29"/>
  <c r="H36" i="29"/>
  <c r="I36" i="29"/>
  <c r="J36" i="29"/>
  <c r="K36" i="29"/>
  <c r="L36" i="29"/>
  <c r="M36" i="29"/>
  <c r="N36" i="29"/>
  <c r="O36" i="29"/>
  <c r="P36" i="29"/>
  <c r="Q36" i="29"/>
  <c r="R36" i="29"/>
  <c r="S36" i="29"/>
  <c r="T36" i="29"/>
  <c r="U36" i="29"/>
  <c r="V36" i="29"/>
  <c r="W36" i="29"/>
  <c r="X36" i="29"/>
  <c r="Y36" i="29"/>
  <c r="Z36" i="29"/>
  <c r="AA36" i="29"/>
  <c r="AB36" i="29"/>
  <c r="AC36" i="29"/>
  <c r="AD36" i="29"/>
  <c r="AE36" i="29"/>
  <c r="AF36" i="29"/>
  <c r="AG36" i="29"/>
  <c r="AH36" i="29"/>
  <c r="AI36" i="29"/>
  <c r="AJ36" i="29"/>
  <c r="AK36" i="29"/>
  <c r="AL36" i="29"/>
  <c r="AM36" i="29"/>
  <c r="AN33" i="29"/>
  <c r="AO33" i="29"/>
  <c r="AP33" i="29"/>
  <c r="AQ33" i="29"/>
  <c r="AR33" i="29"/>
  <c r="AS33" i="29"/>
  <c r="AT33" i="29"/>
  <c r="AU33" i="29"/>
  <c r="AV33" i="29"/>
  <c r="AW33" i="29"/>
  <c r="AX33" i="29"/>
  <c r="AY33" i="29"/>
  <c r="AZ33" i="29"/>
  <c r="BA33" i="29"/>
  <c r="BB33" i="29"/>
  <c r="BC33" i="29"/>
  <c r="BD33" i="29"/>
  <c r="BE33" i="29"/>
  <c r="BF33" i="29"/>
  <c r="BG33" i="29"/>
  <c r="BH33" i="29"/>
  <c r="BI33" i="29"/>
  <c r="BJ33" i="29"/>
  <c r="BK33" i="29"/>
  <c r="BL33" i="29"/>
  <c r="BM33" i="29"/>
  <c r="BN33" i="29"/>
  <c r="BO33" i="29"/>
  <c r="BP33" i="29"/>
  <c r="BQ33" i="29"/>
  <c r="BR33" i="29"/>
  <c r="BS33" i="29"/>
  <c r="BT33" i="29"/>
  <c r="BU33" i="29"/>
  <c r="BV33" i="29"/>
  <c r="BW33" i="29"/>
  <c r="AR30" i="29" l="1"/>
  <c r="CF64" i="10"/>
  <c r="CG64" i="10" s="1"/>
  <c r="C69" i="6"/>
  <c r="I69" i="6"/>
  <c r="CF97" i="10"/>
  <c r="E29" i="29" l="1"/>
  <c r="D54" i="5"/>
  <c r="C52" i="22"/>
  <c r="G28" i="29" l="1"/>
  <c r="F29" i="29"/>
  <c r="P54" i="5"/>
  <c r="N54" i="5"/>
  <c r="L54" i="5"/>
  <c r="J54" i="5"/>
  <c r="H54" i="5"/>
  <c r="F54" i="5"/>
  <c r="G54" i="29" l="1"/>
  <c r="G53" i="29"/>
  <c r="G38" i="29"/>
  <c r="G49" i="29"/>
  <c r="G44" i="29"/>
  <c r="G43" i="29"/>
  <c r="G51" i="29"/>
  <c r="G50" i="29"/>
  <c r="G48" i="29"/>
  <c r="G39" i="29"/>
  <c r="G56" i="29"/>
  <c r="G46" i="29"/>
  <c r="G41" i="29"/>
  <c r="G45" i="29"/>
  <c r="G55" i="29"/>
  <c r="G40" i="29"/>
  <c r="H28" i="29"/>
  <c r="G29" i="29"/>
  <c r="D4" i="22"/>
  <c r="D4" i="21"/>
  <c r="D4" i="16"/>
  <c r="D4" i="15"/>
  <c r="D4" i="14"/>
  <c r="D4" i="12"/>
  <c r="D4" i="10"/>
  <c r="D4" i="9"/>
  <c r="D4" i="8"/>
  <c r="D4" i="7"/>
  <c r="D4" i="6"/>
  <c r="H54" i="29" l="1"/>
  <c r="H48" i="29"/>
  <c r="H56" i="29"/>
  <c r="H46" i="29"/>
  <c r="H49" i="29"/>
  <c r="H53" i="29"/>
  <c r="H44" i="29"/>
  <c r="H43" i="29"/>
  <c r="H41" i="29"/>
  <c r="H39" i="29"/>
  <c r="H50" i="29"/>
  <c r="H51" i="29"/>
  <c r="H45" i="29"/>
  <c r="H55" i="29"/>
  <c r="H40" i="29"/>
  <c r="I28" i="29"/>
  <c r="H29" i="29"/>
  <c r="I56" i="29" l="1"/>
  <c r="I54" i="29"/>
  <c r="I49" i="29"/>
  <c r="I51" i="29"/>
  <c r="I50" i="29"/>
  <c r="I46" i="29"/>
  <c r="I53" i="29"/>
  <c r="I44" i="29"/>
  <c r="I43" i="29"/>
  <c r="I39" i="29"/>
  <c r="I48" i="29"/>
  <c r="I41" i="29"/>
  <c r="I45" i="29"/>
  <c r="I55" i="29"/>
  <c r="I40" i="29"/>
  <c r="J28" i="29"/>
  <c r="I29" i="29"/>
  <c r="H64" i="5"/>
  <c r="H63" i="5"/>
  <c r="H62" i="5"/>
  <c r="J56" i="29" l="1"/>
  <c r="J54" i="29"/>
  <c r="J49" i="29"/>
  <c r="J48" i="29"/>
  <c r="J51" i="29"/>
  <c r="J50" i="29"/>
  <c r="J46" i="29"/>
  <c r="J53" i="29"/>
  <c r="J44" i="29"/>
  <c r="J43" i="29"/>
  <c r="J39" i="29"/>
  <c r="J41" i="29"/>
  <c r="J45" i="29"/>
  <c r="J55" i="29"/>
  <c r="J40" i="29"/>
  <c r="K28" i="29"/>
  <c r="J29" i="29"/>
  <c r="H61" i="5"/>
  <c r="K51" i="29" l="1"/>
  <c r="K49" i="29"/>
  <c r="K50" i="29"/>
  <c r="K56" i="29"/>
  <c r="K43" i="29"/>
  <c r="K54" i="29"/>
  <c r="K48" i="29"/>
  <c r="K46" i="29"/>
  <c r="K53" i="29"/>
  <c r="K39" i="29"/>
  <c r="K44" i="29"/>
  <c r="K41" i="29"/>
  <c r="K45" i="29"/>
  <c r="K55" i="29"/>
  <c r="K40" i="29"/>
  <c r="L28" i="29"/>
  <c r="K29" i="29"/>
  <c r="D52" i="22"/>
  <c r="E52" i="22"/>
  <c r="F52" i="22"/>
  <c r="G52" i="22"/>
  <c r="H52" i="22"/>
  <c r="I52" i="22"/>
  <c r="J52" i="22"/>
  <c r="K52" i="22"/>
  <c r="L52" i="22"/>
  <c r="M52" i="22"/>
  <c r="N52" i="22"/>
  <c r="O52" i="22"/>
  <c r="P52" i="22"/>
  <c r="Q52" i="22"/>
  <c r="R52" i="22"/>
  <c r="S52" i="22"/>
  <c r="T52" i="22"/>
  <c r="U52" i="22"/>
  <c r="V52" i="22"/>
  <c r="W52" i="22"/>
  <c r="X52" i="22"/>
  <c r="Y52" i="22"/>
  <c r="Z52" i="22"/>
  <c r="AA52" i="22"/>
  <c r="AB52" i="22"/>
  <c r="AC52" i="22"/>
  <c r="AD52" i="22"/>
  <c r="AE52" i="22"/>
  <c r="AF52" i="22"/>
  <c r="AG52" i="22"/>
  <c r="AH52" i="22"/>
  <c r="AI52" i="22"/>
  <c r="AJ52" i="22"/>
  <c r="AK52" i="22"/>
  <c r="AL52" i="22"/>
  <c r="AM52" i="22"/>
  <c r="AN52" i="22"/>
  <c r="AO52" i="22"/>
  <c r="AP52" i="22"/>
  <c r="AQ52" i="22"/>
  <c r="AR52" i="22"/>
  <c r="AS52" i="22"/>
  <c r="AT52" i="22"/>
  <c r="AU52" i="22"/>
  <c r="AV52" i="22"/>
  <c r="AW52" i="22"/>
  <c r="AX52" i="22"/>
  <c r="AY52" i="22"/>
  <c r="AZ52" i="22"/>
  <c r="BA52" i="22"/>
  <c r="BB52" i="22"/>
  <c r="BC52" i="22"/>
  <c r="BD52" i="22"/>
  <c r="BE52" i="22"/>
  <c r="BF52" i="22"/>
  <c r="BG52" i="22"/>
  <c r="BH52" i="22"/>
  <c r="BI52" i="22"/>
  <c r="BJ52" i="22"/>
  <c r="BK52" i="22"/>
  <c r="BL52" i="22"/>
  <c r="BM52" i="22"/>
  <c r="BN52" i="22"/>
  <c r="BO52" i="22"/>
  <c r="BP52" i="22"/>
  <c r="BQ52" i="22"/>
  <c r="BR52" i="22"/>
  <c r="BS52" i="22"/>
  <c r="BT52" i="22"/>
  <c r="BU52" i="22"/>
  <c r="BV52" i="22"/>
  <c r="BW52" i="22"/>
  <c r="BX52" i="22"/>
  <c r="BY52" i="22"/>
  <c r="BZ52" i="22"/>
  <c r="CA52" i="22"/>
  <c r="CB52" i="22"/>
  <c r="CC52" i="22"/>
  <c r="CD52" i="22"/>
  <c r="AX56" i="22"/>
  <c r="AW56" i="22"/>
  <c r="AV56" i="22"/>
  <c r="AU56" i="22"/>
  <c r="AT56" i="22"/>
  <c r="AS56" i="22"/>
  <c r="AR56" i="22"/>
  <c r="AQ56" i="22"/>
  <c r="AP56" i="22"/>
  <c r="AO56" i="22"/>
  <c r="AN56" i="22"/>
  <c r="AM56" i="22"/>
  <c r="AX48" i="22"/>
  <c r="AW48" i="22"/>
  <c r="AV48" i="22"/>
  <c r="AU48" i="22"/>
  <c r="AT48" i="22"/>
  <c r="AS48" i="22"/>
  <c r="AR48" i="22"/>
  <c r="AQ48" i="22"/>
  <c r="AP48" i="22"/>
  <c r="AO48" i="22"/>
  <c r="AN48" i="22"/>
  <c r="AM48" i="22"/>
  <c r="BJ56" i="22"/>
  <c r="BI56" i="22"/>
  <c r="BH56" i="22"/>
  <c r="BG56" i="22"/>
  <c r="BF56" i="22"/>
  <c r="BE56" i="22"/>
  <c r="BD56" i="22"/>
  <c r="BC56" i="22"/>
  <c r="BB56" i="22"/>
  <c r="BA56" i="22"/>
  <c r="AZ56" i="22"/>
  <c r="AY56" i="22"/>
  <c r="BJ48" i="22"/>
  <c r="BI48" i="22"/>
  <c r="BH48" i="22"/>
  <c r="BG48" i="22"/>
  <c r="BF48" i="22"/>
  <c r="BE48" i="22"/>
  <c r="BD48" i="22"/>
  <c r="BC48" i="22"/>
  <c r="BB48" i="22"/>
  <c r="BA48" i="22"/>
  <c r="AZ48" i="22"/>
  <c r="AY48" i="22"/>
  <c r="BV56" i="22"/>
  <c r="BU56" i="22"/>
  <c r="BT56" i="22"/>
  <c r="BS56" i="22"/>
  <c r="BR56" i="22"/>
  <c r="BQ56" i="22"/>
  <c r="BP56" i="22"/>
  <c r="BO56" i="22"/>
  <c r="BN56" i="22"/>
  <c r="BM56" i="22"/>
  <c r="BL56" i="22"/>
  <c r="BK56" i="22"/>
  <c r="BV48" i="22"/>
  <c r="BU48" i="22"/>
  <c r="BT48" i="22"/>
  <c r="BS48" i="22"/>
  <c r="BR48" i="22"/>
  <c r="BQ48" i="22"/>
  <c r="BP48" i="22"/>
  <c r="BO48" i="22"/>
  <c r="BN48" i="22"/>
  <c r="BM48" i="22"/>
  <c r="BL48" i="22"/>
  <c r="BK48" i="22"/>
  <c r="L49" i="5"/>
  <c r="L50" i="5" s="1"/>
  <c r="T68" i="16"/>
  <c r="J49" i="5" s="1"/>
  <c r="J50" i="5" s="1"/>
  <c r="X68" i="16"/>
  <c r="AB68" i="16"/>
  <c r="N49" i="5" s="1"/>
  <c r="N50" i="5" s="1"/>
  <c r="T89" i="15"/>
  <c r="J47" i="5" s="1"/>
  <c r="T71" i="15"/>
  <c r="J46" i="5" s="1"/>
  <c r="T53" i="15"/>
  <c r="T35" i="15"/>
  <c r="J44" i="5" s="1"/>
  <c r="X89" i="15"/>
  <c r="L47" i="5" s="1"/>
  <c r="X71" i="15"/>
  <c r="L46" i="5" s="1"/>
  <c r="X53" i="15"/>
  <c r="L45" i="5" s="1"/>
  <c r="X35" i="15"/>
  <c r="L44" i="5" s="1"/>
  <c r="AB89" i="15"/>
  <c r="N47" i="5" s="1"/>
  <c r="AB71" i="15"/>
  <c r="N46" i="5" s="1"/>
  <c r="AB53" i="15"/>
  <c r="N45" i="5" s="1"/>
  <c r="AB35" i="15"/>
  <c r="N44" i="5" s="1"/>
  <c r="T96" i="14"/>
  <c r="J42" i="5" s="1"/>
  <c r="T66" i="14"/>
  <c r="J41" i="5" s="1"/>
  <c r="T38" i="14"/>
  <c r="J40" i="5" s="1"/>
  <c r="X96" i="14"/>
  <c r="L42" i="5" s="1"/>
  <c r="X66" i="14"/>
  <c r="L41" i="5" s="1"/>
  <c r="X38" i="14"/>
  <c r="L40" i="5" s="1"/>
  <c r="AB96" i="14"/>
  <c r="N42" i="5" s="1"/>
  <c r="AB66" i="14"/>
  <c r="N41" i="5" s="1"/>
  <c r="AB38" i="14"/>
  <c r="N40" i="5" s="1"/>
  <c r="AF300" i="12"/>
  <c r="P38" i="5" s="1"/>
  <c r="X300" i="12"/>
  <c r="L38" i="5" s="1"/>
  <c r="X251" i="12"/>
  <c r="L37" i="5" s="1"/>
  <c r="X202" i="12"/>
  <c r="L36" i="5" s="1"/>
  <c r="X154" i="12"/>
  <c r="L35" i="5" s="1"/>
  <c r="X106" i="12"/>
  <c r="L34" i="5" s="1"/>
  <c r="X58" i="12"/>
  <c r="L33" i="5" s="1"/>
  <c r="AB300" i="12"/>
  <c r="N38" i="5" s="1"/>
  <c r="AB251" i="12"/>
  <c r="N37" i="5" s="1"/>
  <c r="AB202" i="12"/>
  <c r="N36" i="5" s="1"/>
  <c r="AB154" i="12"/>
  <c r="N35" i="5" s="1"/>
  <c r="AB106" i="12"/>
  <c r="N34" i="5" s="1"/>
  <c r="AB58" i="12"/>
  <c r="N33" i="5" s="1"/>
  <c r="T300" i="12"/>
  <c r="J38" i="5" s="1"/>
  <c r="T251" i="12"/>
  <c r="J37" i="5" s="1"/>
  <c r="T202" i="12"/>
  <c r="J36" i="5" s="1"/>
  <c r="T154" i="12"/>
  <c r="J35" i="5" s="1"/>
  <c r="T106" i="12"/>
  <c r="J34" i="5" s="1"/>
  <c r="T58" i="12"/>
  <c r="J33" i="5" s="1"/>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M45" i="10"/>
  <c r="M46" i="10"/>
  <c r="M47" i="10"/>
  <c r="M48" i="10"/>
  <c r="M49" i="10"/>
  <c r="M50" i="10"/>
  <c r="M51" i="10"/>
  <c r="M52" i="10"/>
  <c r="M53" i="10"/>
  <c r="M54" i="10"/>
  <c r="M55" i="10"/>
  <c r="M56" i="10"/>
  <c r="CF65" i="10"/>
  <c r="CG65" i="10" s="1"/>
  <c r="CF66" i="10"/>
  <c r="CF67" i="10"/>
  <c r="CF68" i="10"/>
  <c r="CF69" i="10"/>
  <c r="CF70" i="10"/>
  <c r="CF71" i="10"/>
  <c r="CF72" i="10"/>
  <c r="CF73" i="10"/>
  <c r="CF74" i="10"/>
  <c r="CF75" i="10"/>
  <c r="CF76" i="10"/>
  <c r="CF77" i="10"/>
  <c r="CF78" i="10"/>
  <c r="CF79" i="10"/>
  <c r="CF80" i="10"/>
  <c r="CF81" i="10"/>
  <c r="CF82" i="10"/>
  <c r="CF83" i="10"/>
  <c r="CF84" i="10"/>
  <c r="CF85" i="10"/>
  <c r="CF86" i="10"/>
  <c r="CF87" i="10"/>
  <c r="CF88" i="10"/>
  <c r="CF89" i="10"/>
  <c r="CF90" i="10"/>
  <c r="CF91" i="10"/>
  <c r="CF92" i="10"/>
  <c r="CF93" i="10"/>
  <c r="CF94" i="10"/>
  <c r="CF95" i="10"/>
  <c r="CF96" i="10"/>
  <c r="CF98" i="10"/>
  <c r="CF99" i="10"/>
  <c r="CF100" i="10"/>
  <c r="CF101" i="10"/>
  <c r="CF102" i="10"/>
  <c r="CF103" i="10"/>
  <c r="AB298" i="9"/>
  <c r="N29" i="5" s="1"/>
  <c r="AB250" i="9"/>
  <c r="N28" i="5" s="1"/>
  <c r="AB202" i="9"/>
  <c r="N27" i="5" s="1"/>
  <c r="AB154" i="9"/>
  <c r="N26" i="5" s="1"/>
  <c r="AB106" i="9"/>
  <c r="N25" i="5" s="1"/>
  <c r="AB58" i="9"/>
  <c r="N24" i="5" s="1"/>
  <c r="AF297" i="8"/>
  <c r="P22" i="5" s="1"/>
  <c r="AF249" i="8"/>
  <c r="P21" i="5" s="1"/>
  <c r="AF201" i="8"/>
  <c r="P20" i="5" s="1"/>
  <c r="AF153" i="8"/>
  <c r="P19" i="5" s="1"/>
  <c r="AF105" i="8"/>
  <c r="P18" i="5" s="1"/>
  <c r="Y18" i="8"/>
  <c r="Y19" i="8"/>
  <c r="X18" i="8"/>
  <c r="X19" i="8"/>
  <c r="X20" i="8"/>
  <c r="Y20" i="8" s="1"/>
  <c r="X21" i="8"/>
  <c r="Y21" i="8" s="1"/>
  <c r="X22" i="8"/>
  <c r="Y22" i="8" s="1"/>
  <c r="X23" i="8"/>
  <c r="Y23" i="8" s="1"/>
  <c r="X24" i="8"/>
  <c r="Y24" i="8" s="1"/>
  <c r="X25" i="8"/>
  <c r="Y25" i="8" s="1"/>
  <c r="X26" i="8"/>
  <c r="Y26" i="8" s="1"/>
  <c r="X27" i="8"/>
  <c r="Y27" i="8" s="1"/>
  <c r="X28" i="8"/>
  <c r="Y28" i="8" s="1"/>
  <c r="X29" i="8"/>
  <c r="Y29" i="8" s="1"/>
  <c r="X30" i="8"/>
  <c r="Y30" i="8" s="1"/>
  <c r="X31" i="8"/>
  <c r="Y31" i="8" s="1"/>
  <c r="X32" i="8"/>
  <c r="Y32" i="8" s="1"/>
  <c r="X33" i="8"/>
  <c r="Y33" i="8" s="1"/>
  <c r="X34" i="8"/>
  <c r="Y34" i="8" s="1"/>
  <c r="X35" i="8"/>
  <c r="Y35" i="8" s="1"/>
  <c r="X36" i="8"/>
  <c r="Y36" i="8" s="1"/>
  <c r="X37" i="8"/>
  <c r="Y37" i="8" s="1"/>
  <c r="X38" i="8"/>
  <c r="Y38" i="8" s="1"/>
  <c r="X39" i="8"/>
  <c r="Y39" i="8" s="1"/>
  <c r="X40" i="8"/>
  <c r="Y40" i="8" s="1"/>
  <c r="X41" i="8"/>
  <c r="Y41" i="8" s="1"/>
  <c r="X42" i="8"/>
  <c r="Y42" i="8" s="1"/>
  <c r="X43" i="8"/>
  <c r="Y43" i="8" s="1"/>
  <c r="X44" i="8"/>
  <c r="Y44" i="8" s="1"/>
  <c r="X45" i="8"/>
  <c r="Y45" i="8" s="1"/>
  <c r="X46" i="8"/>
  <c r="Y46" i="8" s="1"/>
  <c r="X47" i="8"/>
  <c r="Y47" i="8" s="1"/>
  <c r="X48" i="8"/>
  <c r="Y48" i="8" s="1"/>
  <c r="X49" i="8"/>
  <c r="Y49" i="8" s="1"/>
  <c r="X50" i="8"/>
  <c r="Y50" i="8" s="1"/>
  <c r="X51" i="8"/>
  <c r="Y51" i="8" s="1"/>
  <c r="X52" i="8"/>
  <c r="Y52" i="8" s="1"/>
  <c r="X53" i="8"/>
  <c r="Y53" i="8" s="1"/>
  <c r="X54" i="8"/>
  <c r="Y54" i="8" s="1"/>
  <c r="X55" i="8"/>
  <c r="Y55" i="8" s="1"/>
  <c r="X56" i="8"/>
  <c r="Y56" i="8" s="1"/>
  <c r="L53" i="29" l="1"/>
  <c r="L56" i="29"/>
  <c r="L44" i="29"/>
  <c r="L43" i="29"/>
  <c r="L54" i="29"/>
  <c r="L51" i="29"/>
  <c r="L50" i="29"/>
  <c r="L48" i="29"/>
  <c r="L46" i="29"/>
  <c r="L41" i="29"/>
  <c r="L49" i="29"/>
  <c r="L39" i="29"/>
  <c r="L45" i="29"/>
  <c r="L55" i="29"/>
  <c r="L40" i="29"/>
  <c r="M28" i="29"/>
  <c r="L29" i="29"/>
  <c r="J43" i="5"/>
  <c r="N43" i="5"/>
  <c r="N30" i="5"/>
  <c r="L43" i="5"/>
  <c r="N48" i="5"/>
  <c r="L48" i="5"/>
  <c r="L39" i="5"/>
  <c r="J39" i="5"/>
  <c r="N39" i="5"/>
  <c r="M53" i="29" l="1"/>
  <c r="M51" i="29"/>
  <c r="M50" i="29"/>
  <c r="M56" i="29"/>
  <c r="M44" i="29"/>
  <c r="M43" i="29"/>
  <c r="M54" i="29"/>
  <c r="M48" i="29"/>
  <c r="M46" i="29"/>
  <c r="M49" i="29"/>
  <c r="M41" i="29"/>
  <c r="M39" i="29"/>
  <c r="M45" i="29"/>
  <c r="M55" i="29"/>
  <c r="M40" i="29"/>
  <c r="N28" i="29"/>
  <c r="M29" i="29"/>
  <c r="X17" i="8"/>
  <c r="Y17" i="8" s="1"/>
  <c r="W57" i="8"/>
  <c r="P17" i="5" s="1"/>
  <c r="P14" i="5"/>
  <c r="AF507" i="6"/>
  <c r="P15" i="5" s="1"/>
  <c r="AF459" i="6"/>
  <c r="AF411" i="6"/>
  <c r="P13" i="5" s="1"/>
  <c r="AF363" i="6"/>
  <c r="P12" i="5" s="1"/>
  <c r="N48" i="29" l="1"/>
  <c r="N54" i="29"/>
  <c r="N56" i="29"/>
  <c r="N44" i="29"/>
  <c r="N51" i="29"/>
  <c r="N50" i="29"/>
  <c r="N43" i="29"/>
  <c r="N49" i="29"/>
  <c r="N46" i="29"/>
  <c r="N39" i="29"/>
  <c r="N41" i="29"/>
  <c r="N53" i="29"/>
  <c r="N45" i="29"/>
  <c r="N55" i="29"/>
  <c r="N40" i="29"/>
  <c r="O28" i="29"/>
  <c r="N29" i="29"/>
  <c r="CF104" i="10"/>
  <c r="E104" i="10"/>
  <c r="F104" i="10"/>
  <c r="G104" i="10"/>
  <c r="H104" i="10"/>
  <c r="I104" i="10"/>
  <c r="J104" i="10"/>
  <c r="K104" i="10"/>
  <c r="L104" i="10"/>
  <c r="M104" i="10"/>
  <c r="N104" i="10"/>
  <c r="O104" i="10"/>
  <c r="P104" i="10"/>
  <c r="Q104" i="10"/>
  <c r="R104" i="10"/>
  <c r="S104" i="10"/>
  <c r="T104" i="10"/>
  <c r="U104" i="10"/>
  <c r="V104" i="10"/>
  <c r="W104" i="10"/>
  <c r="X104" i="10"/>
  <c r="Y104" i="10"/>
  <c r="Z104" i="10"/>
  <c r="AA104" i="10"/>
  <c r="AB104" i="10"/>
  <c r="AC104" i="10"/>
  <c r="AD104" i="10"/>
  <c r="AE104" i="10"/>
  <c r="AF104" i="10"/>
  <c r="AG104" i="10"/>
  <c r="AH104" i="10"/>
  <c r="AI104" i="10"/>
  <c r="AJ104" i="10"/>
  <c r="AK104" i="10"/>
  <c r="AL104" i="10"/>
  <c r="AM104" i="10"/>
  <c r="AN104" i="10"/>
  <c r="AO104" i="10"/>
  <c r="AP104" i="10"/>
  <c r="AQ104" i="10"/>
  <c r="AR104" i="10"/>
  <c r="AS104" i="10"/>
  <c r="AT104" i="10"/>
  <c r="AU104" i="10"/>
  <c r="AV104" i="10"/>
  <c r="AW104" i="10"/>
  <c r="AX104" i="10"/>
  <c r="AY104" i="10"/>
  <c r="AZ104" i="10"/>
  <c r="BA104" i="10"/>
  <c r="BB104" i="10"/>
  <c r="BC104" i="10"/>
  <c r="BD104" i="10"/>
  <c r="BE104" i="10"/>
  <c r="BF104" i="10"/>
  <c r="BG104" i="10"/>
  <c r="BH104" i="10"/>
  <c r="BI104" i="10"/>
  <c r="BJ104" i="10"/>
  <c r="BK104" i="10"/>
  <c r="BL104" i="10"/>
  <c r="BM104" i="10"/>
  <c r="BN104" i="10"/>
  <c r="BO104" i="10"/>
  <c r="BP104" i="10"/>
  <c r="BQ104" i="10"/>
  <c r="BR104" i="10"/>
  <c r="BS104" i="10"/>
  <c r="BT104" i="10"/>
  <c r="BU104" i="10"/>
  <c r="BV104" i="10"/>
  <c r="BW104" i="10"/>
  <c r="BX104" i="10"/>
  <c r="BY104" i="10"/>
  <c r="BZ104" i="10"/>
  <c r="CA104" i="10"/>
  <c r="CB104" i="10"/>
  <c r="CC104" i="10"/>
  <c r="CD104" i="10"/>
  <c r="CE104" i="10"/>
  <c r="B62" i="10"/>
  <c r="CC63" i="10"/>
  <c r="CD63" i="10"/>
  <c r="CE63" i="10"/>
  <c r="BF63" i="10"/>
  <c r="BG63" i="10"/>
  <c r="BH63" i="10"/>
  <c r="BI63" i="10"/>
  <c r="BJ63" i="10"/>
  <c r="BK63" i="10"/>
  <c r="BL63" i="10"/>
  <c r="BM63" i="10"/>
  <c r="BN63" i="10"/>
  <c r="BO63" i="10"/>
  <c r="BP63" i="10"/>
  <c r="BQ63" i="10"/>
  <c r="BR63" i="10"/>
  <c r="BS63" i="10"/>
  <c r="BT63" i="10"/>
  <c r="BU63" i="10"/>
  <c r="BV63" i="10"/>
  <c r="BW63" i="10"/>
  <c r="BX63" i="10"/>
  <c r="BY63" i="10"/>
  <c r="BZ63" i="10"/>
  <c r="CA63" i="10"/>
  <c r="CB63" i="10"/>
  <c r="E63" i="10"/>
  <c r="F63" i="10"/>
  <c r="G63" i="10"/>
  <c r="H63" i="10"/>
  <c r="I63" i="10"/>
  <c r="J63" i="10"/>
  <c r="K63" i="10"/>
  <c r="L63" i="10"/>
  <c r="M63" i="10"/>
  <c r="N63" i="10"/>
  <c r="O63" i="10"/>
  <c r="P63" i="10"/>
  <c r="Q63" i="10"/>
  <c r="R63" i="10"/>
  <c r="S63" i="10"/>
  <c r="T63" i="10"/>
  <c r="U63" i="10"/>
  <c r="V63" i="10"/>
  <c r="W63" i="10"/>
  <c r="X63" i="10"/>
  <c r="Y63" i="10"/>
  <c r="Z63" i="10"/>
  <c r="AA63" i="10"/>
  <c r="AB63" i="10"/>
  <c r="AC63" i="10"/>
  <c r="AD63" i="10"/>
  <c r="AE63" i="10"/>
  <c r="AF63" i="10"/>
  <c r="AG63" i="10"/>
  <c r="AH63" i="10"/>
  <c r="AI63" i="10"/>
  <c r="AJ63" i="10"/>
  <c r="AK63" i="10"/>
  <c r="AL63" i="10"/>
  <c r="AM63" i="10"/>
  <c r="AN63" i="10"/>
  <c r="AO63" i="10"/>
  <c r="AP63" i="10"/>
  <c r="AQ63" i="10"/>
  <c r="AR63" i="10"/>
  <c r="AS63" i="10"/>
  <c r="AT63" i="10"/>
  <c r="AU63" i="10"/>
  <c r="AV63" i="10"/>
  <c r="AW63" i="10"/>
  <c r="AX63" i="10"/>
  <c r="AY63" i="10"/>
  <c r="AZ63" i="10"/>
  <c r="BA63" i="10"/>
  <c r="BB63" i="10"/>
  <c r="BC63" i="10"/>
  <c r="BD63" i="10"/>
  <c r="BE63" i="10"/>
  <c r="AF298" i="9"/>
  <c r="P29" i="5" s="1"/>
  <c r="X298" i="9"/>
  <c r="L29" i="5" s="1"/>
  <c r="AF250" i="9"/>
  <c r="P28" i="5" s="1"/>
  <c r="X250" i="9"/>
  <c r="L28" i="5" s="1"/>
  <c r="AF202" i="9"/>
  <c r="P27" i="5" s="1"/>
  <c r="X202" i="9"/>
  <c r="L27" i="5" s="1"/>
  <c r="AF154" i="9"/>
  <c r="P26" i="5" s="1"/>
  <c r="X154" i="9"/>
  <c r="L26" i="5" s="1"/>
  <c r="AF106" i="9"/>
  <c r="P25" i="5" s="1"/>
  <c r="X106" i="9"/>
  <c r="L25" i="5" s="1"/>
  <c r="AF58" i="9"/>
  <c r="P24" i="5" s="1"/>
  <c r="X58" i="9"/>
  <c r="L24" i="5" s="1"/>
  <c r="AB297" i="8"/>
  <c r="N22" i="5" s="1"/>
  <c r="X297" i="8"/>
  <c r="L22" i="5" s="1"/>
  <c r="AB249" i="8"/>
  <c r="N21" i="5" s="1"/>
  <c r="X249" i="8"/>
  <c r="L21" i="5" s="1"/>
  <c r="AB201" i="8"/>
  <c r="N20" i="5" s="1"/>
  <c r="X201" i="8"/>
  <c r="L20" i="5" s="1"/>
  <c r="AB153" i="8"/>
  <c r="N19" i="5" s="1"/>
  <c r="X153" i="8"/>
  <c r="L19" i="5" s="1"/>
  <c r="AB105" i="8"/>
  <c r="N18" i="5" s="1"/>
  <c r="X105" i="8"/>
  <c r="L18" i="5" s="1"/>
  <c r="R57" i="8"/>
  <c r="S57" i="8"/>
  <c r="T57" i="8"/>
  <c r="U57" i="8"/>
  <c r="L17" i="5" s="1"/>
  <c r="V57" i="8"/>
  <c r="N17" i="5" s="1"/>
  <c r="AB507" i="6"/>
  <c r="N15" i="5" s="1"/>
  <c r="X507" i="6"/>
  <c r="L15" i="5" s="1"/>
  <c r="T507" i="6"/>
  <c r="P507" i="6"/>
  <c r="L507" i="6"/>
  <c r="H507" i="6"/>
  <c r="AB459" i="6"/>
  <c r="N14" i="5" s="1"/>
  <c r="X459" i="6"/>
  <c r="L14" i="5" s="1"/>
  <c r="T459" i="6"/>
  <c r="P459" i="6"/>
  <c r="L459" i="6"/>
  <c r="H459" i="6"/>
  <c r="AB411" i="6"/>
  <c r="X411" i="6"/>
  <c r="L13" i="5" s="1"/>
  <c r="T411" i="6"/>
  <c r="P411" i="6"/>
  <c r="L411" i="6"/>
  <c r="H411" i="6"/>
  <c r="AB363" i="6"/>
  <c r="N12" i="5" s="1"/>
  <c r="X363" i="6"/>
  <c r="L12" i="5" s="1"/>
  <c r="D274" i="6"/>
  <c r="E274" i="6"/>
  <c r="F274" i="6"/>
  <c r="G274" i="6"/>
  <c r="H274" i="6"/>
  <c r="I274" i="6"/>
  <c r="J274" i="6"/>
  <c r="K274" i="6"/>
  <c r="L274" i="6"/>
  <c r="M274" i="6"/>
  <c r="N274" i="6"/>
  <c r="O274" i="6"/>
  <c r="P274" i="6"/>
  <c r="Q274" i="6"/>
  <c r="R274" i="6"/>
  <c r="S274" i="6"/>
  <c r="T274" i="6"/>
  <c r="U274" i="6"/>
  <c r="V274" i="6"/>
  <c r="W274" i="6"/>
  <c r="X274" i="6"/>
  <c r="Y274" i="6"/>
  <c r="Z274" i="6"/>
  <c r="AA274" i="6"/>
  <c r="AB274" i="6"/>
  <c r="AC274" i="6"/>
  <c r="AD274" i="6"/>
  <c r="AE274" i="6"/>
  <c r="AF274" i="6"/>
  <c r="AG274" i="6"/>
  <c r="AH274" i="6"/>
  <c r="AI274" i="6"/>
  <c r="AJ274" i="6"/>
  <c r="AK274" i="6"/>
  <c r="AL274" i="6"/>
  <c r="AM274" i="6"/>
  <c r="AN274" i="6"/>
  <c r="AO274" i="6"/>
  <c r="AP274" i="6"/>
  <c r="AQ274" i="6"/>
  <c r="AR274" i="6"/>
  <c r="AS274" i="6"/>
  <c r="AT274" i="6"/>
  <c r="AU274" i="6"/>
  <c r="AV274" i="6"/>
  <c r="AW274" i="6"/>
  <c r="AX274" i="6"/>
  <c r="AY274" i="6"/>
  <c r="AZ274" i="6"/>
  <c r="BA274" i="6"/>
  <c r="BB274" i="6"/>
  <c r="BC274" i="6"/>
  <c r="BD274" i="6"/>
  <c r="BE274" i="6"/>
  <c r="BF274" i="6"/>
  <c r="BG274" i="6"/>
  <c r="BH274" i="6"/>
  <c r="BI274" i="6"/>
  <c r="BJ274" i="6"/>
  <c r="BK274" i="6"/>
  <c r="BL274" i="6"/>
  <c r="BM274" i="6"/>
  <c r="BN274" i="6"/>
  <c r="BO274" i="6"/>
  <c r="BP274" i="6"/>
  <c r="BQ274" i="6"/>
  <c r="BR274" i="6"/>
  <c r="BS274" i="6"/>
  <c r="BT274" i="6"/>
  <c r="BU274" i="6"/>
  <c r="BV274" i="6"/>
  <c r="BW274" i="6"/>
  <c r="BX274" i="6"/>
  <c r="BY274" i="6"/>
  <c r="BZ274" i="6"/>
  <c r="CA274" i="6"/>
  <c r="CB274" i="6"/>
  <c r="CC274" i="6"/>
  <c r="CD274" i="6"/>
  <c r="D275" i="6"/>
  <c r="E275" i="6"/>
  <c r="F275" i="6"/>
  <c r="G275" i="6"/>
  <c r="H275" i="6"/>
  <c r="I275" i="6"/>
  <c r="J275" i="6"/>
  <c r="K275" i="6"/>
  <c r="L275" i="6"/>
  <c r="M275" i="6"/>
  <c r="N275" i="6"/>
  <c r="O275" i="6"/>
  <c r="P275" i="6"/>
  <c r="Q275" i="6"/>
  <c r="R275" i="6"/>
  <c r="S275" i="6"/>
  <c r="T275" i="6"/>
  <c r="U275" i="6"/>
  <c r="V275" i="6"/>
  <c r="W275" i="6"/>
  <c r="X275" i="6"/>
  <c r="Y275" i="6"/>
  <c r="Z275" i="6"/>
  <c r="AA275" i="6"/>
  <c r="AB275" i="6"/>
  <c r="AC275" i="6"/>
  <c r="AD275" i="6"/>
  <c r="AE275" i="6"/>
  <c r="AF275" i="6"/>
  <c r="AG275" i="6"/>
  <c r="AH275" i="6"/>
  <c r="AI275" i="6"/>
  <c r="AJ275" i="6"/>
  <c r="AK275" i="6"/>
  <c r="AL275" i="6"/>
  <c r="AM275" i="6"/>
  <c r="AN275" i="6"/>
  <c r="AO275" i="6"/>
  <c r="AP275" i="6"/>
  <c r="AQ275" i="6"/>
  <c r="AR275" i="6"/>
  <c r="AS275" i="6"/>
  <c r="AT275" i="6"/>
  <c r="AU275" i="6"/>
  <c r="AV275" i="6"/>
  <c r="AW275" i="6"/>
  <c r="AX275" i="6"/>
  <c r="AY275" i="6"/>
  <c r="AZ275" i="6"/>
  <c r="BA275" i="6"/>
  <c r="BB275" i="6"/>
  <c r="BC275" i="6"/>
  <c r="BD275" i="6"/>
  <c r="BE275" i="6"/>
  <c r="BF275" i="6"/>
  <c r="BG275" i="6"/>
  <c r="BH275" i="6"/>
  <c r="BI275" i="6"/>
  <c r="BJ275" i="6"/>
  <c r="BK275" i="6"/>
  <c r="BL275" i="6"/>
  <c r="BM275" i="6"/>
  <c r="BN275" i="6"/>
  <c r="BO275" i="6"/>
  <c r="BP275" i="6"/>
  <c r="BQ275" i="6"/>
  <c r="BR275" i="6"/>
  <c r="BS275" i="6"/>
  <c r="BT275" i="6"/>
  <c r="BU275" i="6"/>
  <c r="BV275" i="6"/>
  <c r="BW275" i="6"/>
  <c r="BX275" i="6"/>
  <c r="BY275" i="6"/>
  <c r="BZ275" i="6"/>
  <c r="CA275" i="6"/>
  <c r="CB275" i="6"/>
  <c r="CC275" i="6"/>
  <c r="CD275" i="6"/>
  <c r="D276" i="6"/>
  <c r="E276" i="6"/>
  <c r="F276" i="6"/>
  <c r="G276" i="6"/>
  <c r="H276" i="6"/>
  <c r="I276" i="6"/>
  <c r="J276" i="6"/>
  <c r="K276" i="6"/>
  <c r="L276" i="6"/>
  <c r="M276" i="6"/>
  <c r="N276" i="6"/>
  <c r="O276" i="6"/>
  <c r="P276" i="6"/>
  <c r="Q276" i="6"/>
  <c r="R276" i="6"/>
  <c r="S276" i="6"/>
  <c r="T276" i="6"/>
  <c r="U276" i="6"/>
  <c r="V276" i="6"/>
  <c r="W276" i="6"/>
  <c r="X276" i="6"/>
  <c r="Y276" i="6"/>
  <c r="Z276" i="6"/>
  <c r="AA276" i="6"/>
  <c r="AB276" i="6"/>
  <c r="AC276" i="6"/>
  <c r="AD276" i="6"/>
  <c r="AE276" i="6"/>
  <c r="AF276" i="6"/>
  <c r="AG276" i="6"/>
  <c r="AH276" i="6"/>
  <c r="AI276" i="6"/>
  <c r="AJ276" i="6"/>
  <c r="AK276" i="6"/>
  <c r="AL276" i="6"/>
  <c r="AM276" i="6"/>
  <c r="AN276" i="6"/>
  <c r="AO276" i="6"/>
  <c r="AP276" i="6"/>
  <c r="AQ276" i="6"/>
  <c r="AR276" i="6"/>
  <c r="AS276" i="6"/>
  <c r="AT276" i="6"/>
  <c r="AU276" i="6"/>
  <c r="AV276" i="6"/>
  <c r="AW276" i="6"/>
  <c r="AX276" i="6"/>
  <c r="AY276" i="6"/>
  <c r="AZ276" i="6"/>
  <c r="BA276" i="6"/>
  <c r="BB276" i="6"/>
  <c r="BC276" i="6"/>
  <c r="BD276" i="6"/>
  <c r="BE276" i="6"/>
  <c r="BF276" i="6"/>
  <c r="BG276" i="6"/>
  <c r="BH276" i="6"/>
  <c r="BI276" i="6"/>
  <c r="BJ276" i="6"/>
  <c r="BK276" i="6"/>
  <c r="BL276" i="6"/>
  <c r="BM276" i="6"/>
  <c r="BN276" i="6"/>
  <c r="BO276" i="6"/>
  <c r="BP276" i="6"/>
  <c r="BQ276" i="6"/>
  <c r="BR276" i="6"/>
  <c r="BS276" i="6"/>
  <c r="BT276" i="6"/>
  <c r="BU276" i="6"/>
  <c r="BV276" i="6"/>
  <c r="BW276" i="6"/>
  <c r="BX276" i="6"/>
  <c r="BY276" i="6"/>
  <c r="BZ276" i="6"/>
  <c r="CA276" i="6"/>
  <c r="CB276" i="6"/>
  <c r="CC276" i="6"/>
  <c r="CD276" i="6"/>
  <c r="D277" i="6"/>
  <c r="E277" i="6"/>
  <c r="F277" i="6"/>
  <c r="G277" i="6"/>
  <c r="H277" i="6"/>
  <c r="I277" i="6"/>
  <c r="J277" i="6"/>
  <c r="K277" i="6"/>
  <c r="L277" i="6"/>
  <c r="M277" i="6"/>
  <c r="N277" i="6"/>
  <c r="O277" i="6"/>
  <c r="P277" i="6"/>
  <c r="Q277" i="6"/>
  <c r="R277" i="6"/>
  <c r="S277" i="6"/>
  <c r="T277" i="6"/>
  <c r="U277" i="6"/>
  <c r="V277" i="6"/>
  <c r="W277" i="6"/>
  <c r="X277" i="6"/>
  <c r="Y277" i="6"/>
  <c r="Z277" i="6"/>
  <c r="AA277" i="6"/>
  <c r="AB277" i="6"/>
  <c r="AC277" i="6"/>
  <c r="AD277" i="6"/>
  <c r="AE277" i="6"/>
  <c r="AF277" i="6"/>
  <c r="AG277" i="6"/>
  <c r="AH277" i="6"/>
  <c r="AI277" i="6"/>
  <c r="AJ277" i="6"/>
  <c r="AK277" i="6"/>
  <c r="AL277" i="6"/>
  <c r="AM277" i="6"/>
  <c r="AN277" i="6"/>
  <c r="AO277" i="6"/>
  <c r="AP277" i="6"/>
  <c r="AQ277" i="6"/>
  <c r="AR277" i="6"/>
  <c r="AS277" i="6"/>
  <c r="AT277" i="6"/>
  <c r="AU277" i="6"/>
  <c r="AV277" i="6"/>
  <c r="AW277" i="6"/>
  <c r="AX277" i="6"/>
  <c r="AY277" i="6"/>
  <c r="AZ277" i="6"/>
  <c r="BA277" i="6"/>
  <c r="BB277" i="6"/>
  <c r="BC277" i="6"/>
  <c r="BD277" i="6"/>
  <c r="BE277" i="6"/>
  <c r="BF277" i="6"/>
  <c r="BG277" i="6"/>
  <c r="BH277" i="6"/>
  <c r="BI277" i="6"/>
  <c r="BJ277" i="6"/>
  <c r="BK277" i="6"/>
  <c r="BL277" i="6"/>
  <c r="BM277" i="6"/>
  <c r="BN277" i="6"/>
  <c r="BO277" i="6"/>
  <c r="BP277" i="6"/>
  <c r="BQ277" i="6"/>
  <c r="BR277" i="6"/>
  <c r="BS277" i="6"/>
  <c r="BT277" i="6"/>
  <c r="BU277" i="6"/>
  <c r="BV277" i="6"/>
  <c r="BW277" i="6"/>
  <c r="BX277" i="6"/>
  <c r="BY277" i="6"/>
  <c r="BZ277" i="6"/>
  <c r="CA277" i="6"/>
  <c r="CB277" i="6"/>
  <c r="CC277" i="6"/>
  <c r="CD277" i="6"/>
  <c r="D278" i="6"/>
  <c r="E278" i="6"/>
  <c r="F278" i="6"/>
  <c r="G278" i="6"/>
  <c r="H278" i="6"/>
  <c r="I278" i="6"/>
  <c r="J278" i="6"/>
  <c r="K278" i="6"/>
  <c r="L278" i="6"/>
  <c r="M278" i="6"/>
  <c r="N278" i="6"/>
  <c r="O278" i="6"/>
  <c r="P278" i="6"/>
  <c r="Q278" i="6"/>
  <c r="R278" i="6"/>
  <c r="S278" i="6"/>
  <c r="T278" i="6"/>
  <c r="U278" i="6"/>
  <c r="V278" i="6"/>
  <c r="W278" i="6"/>
  <c r="X278" i="6"/>
  <c r="Y278" i="6"/>
  <c r="Z278" i="6"/>
  <c r="AA278" i="6"/>
  <c r="AB278" i="6"/>
  <c r="AC278" i="6"/>
  <c r="AD278" i="6"/>
  <c r="AE278" i="6"/>
  <c r="AF278" i="6"/>
  <c r="AG278" i="6"/>
  <c r="AH278" i="6"/>
  <c r="AI278" i="6"/>
  <c r="AJ278" i="6"/>
  <c r="AK278" i="6"/>
  <c r="AL278" i="6"/>
  <c r="AM278" i="6"/>
  <c r="AN278" i="6"/>
  <c r="AO278" i="6"/>
  <c r="AP278" i="6"/>
  <c r="AQ278" i="6"/>
  <c r="AR278" i="6"/>
  <c r="AS278" i="6"/>
  <c r="AT278" i="6"/>
  <c r="AU278" i="6"/>
  <c r="AV278" i="6"/>
  <c r="AW278" i="6"/>
  <c r="AX278" i="6"/>
  <c r="AY278" i="6"/>
  <c r="AZ278" i="6"/>
  <c r="BA278" i="6"/>
  <c r="BB278" i="6"/>
  <c r="BC278" i="6"/>
  <c r="BD278" i="6"/>
  <c r="BE278" i="6"/>
  <c r="BF278" i="6"/>
  <c r="BG278" i="6"/>
  <c r="BH278" i="6"/>
  <c r="BI278" i="6"/>
  <c r="BJ278" i="6"/>
  <c r="BK278" i="6"/>
  <c r="BL278" i="6"/>
  <c r="BM278" i="6"/>
  <c r="BN278" i="6"/>
  <c r="BO278" i="6"/>
  <c r="BP278" i="6"/>
  <c r="BQ278" i="6"/>
  <c r="BR278" i="6"/>
  <c r="BS278" i="6"/>
  <c r="BT278" i="6"/>
  <c r="BU278" i="6"/>
  <c r="BV278" i="6"/>
  <c r="BW278" i="6"/>
  <c r="BX278" i="6"/>
  <c r="BY278" i="6"/>
  <c r="BZ278" i="6"/>
  <c r="CA278" i="6"/>
  <c r="CB278" i="6"/>
  <c r="CC278" i="6"/>
  <c r="CD278" i="6"/>
  <c r="D279" i="6"/>
  <c r="E279" i="6"/>
  <c r="F279" i="6"/>
  <c r="G279" i="6"/>
  <c r="H279" i="6"/>
  <c r="I279" i="6"/>
  <c r="J279" i="6"/>
  <c r="K279" i="6"/>
  <c r="L279" i="6"/>
  <c r="M279" i="6"/>
  <c r="N279" i="6"/>
  <c r="O279" i="6"/>
  <c r="P279" i="6"/>
  <c r="Q279" i="6"/>
  <c r="R279" i="6"/>
  <c r="S279" i="6"/>
  <c r="T279" i="6"/>
  <c r="U279" i="6"/>
  <c r="V279" i="6"/>
  <c r="W279" i="6"/>
  <c r="X279" i="6"/>
  <c r="Y279" i="6"/>
  <c r="Z279" i="6"/>
  <c r="AA279" i="6"/>
  <c r="AB279" i="6"/>
  <c r="AC279" i="6"/>
  <c r="AD279" i="6"/>
  <c r="AE279" i="6"/>
  <c r="AF279" i="6"/>
  <c r="AG279" i="6"/>
  <c r="AH279" i="6"/>
  <c r="AI279" i="6"/>
  <c r="AJ279" i="6"/>
  <c r="AK279" i="6"/>
  <c r="AL279" i="6"/>
  <c r="AM279" i="6"/>
  <c r="AN279" i="6"/>
  <c r="AO279" i="6"/>
  <c r="AP279" i="6"/>
  <c r="AQ279" i="6"/>
  <c r="AR279" i="6"/>
  <c r="AS279" i="6"/>
  <c r="AT279" i="6"/>
  <c r="AU279" i="6"/>
  <c r="AV279" i="6"/>
  <c r="AW279" i="6"/>
  <c r="AX279" i="6"/>
  <c r="AY279" i="6"/>
  <c r="AZ279" i="6"/>
  <c r="BA279" i="6"/>
  <c r="BB279" i="6"/>
  <c r="BC279" i="6"/>
  <c r="BD279" i="6"/>
  <c r="BE279" i="6"/>
  <c r="BF279" i="6"/>
  <c r="BG279" i="6"/>
  <c r="BH279" i="6"/>
  <c r="BI279" i="6"/>
  <c r="BJ279" i="6"/>
  <c r="BK279" i="6"/>
  <c r="BL279" i="6"/>
  <c r="BM279" i="6"/>
  <c r="BN279" i="6"/>
  <c r="BO279" i="6"/>
  <c r="BP279" i="6"/>
  <c r="BQ279" i="6"/>
  <c r="BR279" i="6"/>
  <c r="BS279" i="6"/>
  <c r="BT279" i="6"/>
  <c r="BU279" i="6"/>
  <c r="BV279" i="6"/>
  <c r="BW279" i="6"/>
  <c r="BX279" i="6"/>
  <c r="BY279" i="6"/>
  <c r="BZ279" i="6"/>
  <c r="CA279" i="6"/>
  <c r="CB279" i="6"/>
  <c r="CC279" i="6"/>
  <c r="CD279" i="6"/>
  <c r="D280" i="6"/>
  <c r="E280" i="6"/>
  <c r="F280" i="6"/>
  <c r="G280" i="6"/>
  <c r="H280" i="6"/>
  <c r="I280" i="6"/>
  <c r="J280" i="6"/>
  <c r="K280" i="6"/>
  <c r="L280" i="6"/>
  <c r="M280" i="6"/>
  <c r="N280" i="6"/>
  <c r="O280" i="6"/>
  <c r="P280" i="6"/>
  <c r="Q280" i="6"/>
  <c r="R280" i="6"/>
  <c r="S280" i="6"/>
  <c r="T280" i="6"/>
  <c r="U280" i="6"/>
  <c r="V280" i="6"/>
  <c r="W280" i="6"/>
  <c r="X280" i="6"/>
  <c r="Y280" i="6"/>
  <c r="Z280" i="6"/>
  <c r="AA280" i="6"/>
  <c r="AB280" i="6"/>
  <c r="AC280" i="6"/>
  <c r="AD280" i="6"/>
  <c r="AE280" i="6"/>
  <c r="AF280" i="6"/>
  <c r="AG280" i="6"/>
  <c r="AH280" i="6"/>
  <c r="AI280" i="6"/>
  <c r="AJ280" i="6"/>
  <c r="AK280" i="6"/>
  <c r="AL280" i="6"/>
  <c r="AM280" i="6"/>
  <c r="AN280" i="6"/>
  <c r="AO280" i="6"/>
  <c r="AP280" i="6"/>
  <c r="AQ280" i="6"/>
  <c r="AR280" i="6"/>
  <c r="AS280" i="6"/>
  <c r="AT280" i="6"/>
  <c r="AU280" i="6"/>
  <c r="AV280" i="6"/>
  <c r="AW280" i="6"/>
  <c r="AX280" i="6"/>
  <c r="AY280" i="6"/>
  <c r="AZ280" i="6"/>
  <c r="BA280" i="6"/>
  <c r="BB280" i="6"/>
  <c r="BC280" i="6"/>
  <c r="BD280" i="6"/>
  <c r="BE280" i="6"/>
  <c r="BF280" i="6"/>
  <c r="BG280" i="6"/>
  <c r="BH280" i="6"/>
  <c r="BI280" i="6"/>
  <c r="BJ280" i="6"/>
  <c r="BK280" i="6"/>
  <c r="BL280" i="6"/>
  <c r="BM280" i="6"/>
  <c r="BN280" i="6"/>
  <c r="BO280" i="6"/>
  <c r="BP280" i="6"/>
  <c r="BQ280" i="6"/>
  <c r="BR280" i="6"/>
  <c r="BS280" i="6"/>
  <c r="BT280" i="6"/>
  <c r="BU280" i="6"/>
  <c r="BV280" i="6"/>
  <c r="BW280" i="6"/>
  <c r="BX280" i="6"/>
  <c r="BY280" i="6"/>
  <c r="BZ280" i="6"/>
  <c r="CA280" i="6"/>
  <c r="CB280" i="6"/>
  <c r="CC280" i="6"/>
  <c r="CD280" i="6"/>
  <c r="D281" i="6"/>
  <c r="E281" i="6"/>
  <c r="F281" i="6"/>
  <c r="G281" i="6"/>
  <c r="H281" i="6"/>
  <c r="I281" i="6"/>
  <c r="J281" i="6"/>
  <c r="K281" i="6"/>
  <c r="L281" i="6"/>
  <c r="M281" i="6"/>
  <c r="N281" i="6"/>
  <c r="O281" i="6"/>
  <c r="P281" i="6"/>
  <c r="Q281" i="6"/>
  <c r="R281" i="6"/>
  <c r="S281" i="6"/>
  <c r="T281" i="6"/>
  <c r="U281" i="6"/>
  <c r="V281" i="6"/>
  <c r="W281" i="6"/>
  <c r="X281" i="6"/>
  <c r="Y281" i="6"/>
  <c r="Z281" i="6"/>
  <c r="AA281" i="6"/>
  <c r="AB281" i="6"/>
  <c r="AC281" i="6"/>
  <c r="AD281" i="6"/>
  <c r="AE281" i="6"/>
  <c r="AF281" i="6"/>
  <c r="AG281" i="6"/>
  <c r="AH281" i="6"/>
  <c r="AI281" i="6"/>
  <c r="AJ281" i="6"/>
  <c r="AK281" i="6"/>
  <c r="AL281" i="6"/>
  <c r="AM281" i="6"/>
  <c r="AN281" i="6"/>
  <c r="AO281" i="6"/>
  <c r="AP281" i="6"/>
  <c r="AQ281" i="6"/>
  <c r="AR281" i="6"/>
  <c r="AS281" i="6"/>
  <c r="AT281" i="6"/>
  <c r="AU281" i="6"/>
  <c r="AV281" i="6"/>
  <c r="AW281" i="6"/>
  <c r="AX281" i="6"/>
  <c r="AY281" i="6"/>
  <c r="AZ281" i="6"/>
  <c r="BA281" i="6"/>
  <c r="BB281" i="6"/>
  <c r="BC281" i="6"/>
  <c r="BD281" i="6"/>
  <c r="BE281" i="6"/>
  <c r="BF281" i="6"/>
  <c r="BG281" i="6"/>
  <c r="BH281" i="6"/>
  <c r="BI281" i="6"/>
  <c r="BJ281" i="6"/>
  <c r="BK281" i="6"/>
  <c r="BL281" i="6"/>
  <c r="BM281" i="6"/>
  <c r="BN281" i="6"/>
  <c r="BO281" i="6"/>
  <c r="BP281" i="6"/>
  <c r="BQ281" i="6"/>
  <c r="BR281" i="6"/>
  <c r="BS281" i="6"/>
  <c r="BT281" i="6"/>
  <c r="BU281" i="6"/>
  <c r="BV281" i="6"/>
  <c r="BW281" i="6"/>
  <c r="BX281" i="6"/>
  <c r="BY281" i="6"/>
  <c r="BZ281" i="6"/>
  <c r="CA281" i="6"/>
  <c r="CB281" i="6"/>
  <c r="CC281" i="6"/>
  <c r="CD281" i="6"/>
  <c r="D282" i="6"/>
  <c r="E282" i="6"/>
  <c r="F282" i="6"/>
  <c r="G282" i="6"/>
  <c r="H282" i="6"/>
  <c r="I282" i="6"/>
  <c r="J282" i="6"/>
  <c r="K282" i="6"/>
  <c r="L282" i="6"/>
  <c r="M282" i="6"/>
  <c r="N282" i="6"/>
  <c r="O282" i="6"/>
  <c r="P282" i="6"/>
  <c r="Q282" i="6"/>
  <c r="R282" i="6"/>
  <c r="S282" i="6"/>
  <c r="T282" i="6"/>
  <c r="U282" i="6"/>
  <c r="V282" i="6"/>
  <c r="W282" i="6"/>
  <c r="X282" i="6"/>
  <c r="Y282" i="6"/>
  <c r="Z282" i="6"/>
  <c r="AA282" i="6"/>
  <c r="AB282" i="6"/>
  <c r="AC282" i="6"/>
  <c r="AD282" i="6"/>
  <c r="AE282" i="6"/>
  <c r="AF282" i="6"/>
  <c r="AG282" i="6"/>
  <c r="AH282" i="6"/>
  <c r="AI282" i="6"/>
  <c r="AJ282" i="6"/>
  <c r="AK282" i="6"/>
  <c r="AL282" i="6"/>
  <c r="AM282" i="6"/>
  <c r="AN282" i="6"/>
  <c r="AO282" i="6"/>
  <c r="AP282" i="6"/>
  <c r="AQ282" i="6"/>
  <c r="AR282" i="6"/>
  <c r="AS282" i="6"/>
  <c r="AT282" i="6"/>
  <c r="AU282" i="6"/>
  <c r="AV282" i="6"/>
  <c r="AW282" i="6"/>
  <c r="AX282" i="6"/>
  <c r="AY282" i="6"/>
  <c r="AZ282" i="6"/>
  <c r="BA282" i="6"/>
  <c r="BB282" i="6"/>
  <c r="BC282" i="6"/>
  <c r="BD282" i="6"/>
  <c r="BE282" i="6"/>
  <c r="BF282" i="6"/>
  <c r="BG282" i="6"/>
  <c r="BH282" i="6"/>
  <c r="BI282" i="6"/>
  <c r="BJ282" i="6"/>
  <c r="BK282" i="6"/>
  <c r="BL282" i="6"/>
  <c r="BM282" i="6"/>
  <c r="BN282" i="6"/>
  <c r="BO282" i="6"/>
  <c r="BP282" i="6"/>
  <c r="BQ282" i="6"/>
  <c r="BR282" i="6"/>
  <c r="BS282" i="6"/>
  <c r="BT282" i="6"/>
  <c r="BU282" i="6"/>
  <c r="BV282" i="6"/>
  <c r="BW282" i="6"/>
  <c r="BX282" i="6"/>
  <c r="BY282" i="6"/>
  <c r="BZ282" i="6"/>
  <c r="CA282" i="6"/>
  <c r="CB282" i="6"/>
  <c r="CC282" i="6"/>
  <c r="CD282" i="6"/>
  <c r="D283" i="6"/>
  <c r="E283" i="6"/>
  <c r="F283" i="6"/>
  <c r="G283" i="6"/>
  <c r="H283" i="6"/>
  <c r="I283" i="6"/>
  <c r="J283" i="6"/>
  <c r="K283" i="6"/>
  <c r="L283" i="6"/>
  <c r="M283" i="6"/>
  <c r="N283" i="6"/>
  <c r="O283" i="6"/>
  <c r="P283" i="6"/>
  <c r="Q283" i="6"/>
  <c r="R283" i="6"/>
  <c r="S283" i="6"/>
  <c r="T283" i="6"/>
  <c r="U283" i="6"/>
  <c r="V283" i="6"/>
  <c r="W283" i="6"/>
  <c r="X283" i="6"/>
  <c r="Y283" i="6"/>
  <c r="Z283" i="6"/>
  <c r="AA283" i="6"/>
  <c r="AB283" i="6"/>
  <c r="AC283" i="6"/>
  <c r="AD283" i="6"/>
  <c r="AE283" i="6"/>
  <c r="AF283" i="6"/>
  <c r="AG283" i="6"/>
  <c r="AH283" i="6"/>
  <c r="AI283" i="6"/>
  <c r="AJ283" i="6"/>
  <c r="AK283" i="6"/>
  <c r="AL283" i="6"/>
  <c r="AM283" i="6"/>
  <c r="AN283" i="6"/>
  <c r="AO283" i="6"/>
  <c r="AP283" i="6"/>
  <c r="AQ283" i="6"/>
  <c r="AR283" i="6"/>
  <c r="AS283" i="6"/>
  <c r="AT283" i="6"/>
  <c r="AU283" i="6"/>
  <c r="AV283" i="6"/>
  <c r="AW283" i="6"/>
  <c r="AX283" i="6"/>
  <c r="AY283" i="6"/>
  <c r="AZ283" i="6"/>
  <c r="BA283" i="6"/>
  <c r="BB283" i="6"/>
  <c r="BC283" i="6"/>
  <c r="BD283" i="6"/>
  <c r="BE283" i="6"/>
  <c r="BF283" i="6"/>
  <c r="BG283" i="6"/>
  <c r="BH283" i="6"/>
  <c r="BI283" i="6"/>
  <c r="BJ283" i="6"/>
  <c r="BK283" i="6"/>
  <c r="BL283" i="6"/>
  <c r="BM283" i="6"/>
  <c r="BN283" i="6"/>
  <c r="BO283" i="6"/>
  <c r="BP283" i="6"/>
  <c r="BQ283" i="6"/>
  <c r="BR283" i="6"/>
  <c r="BS283" i="6"/>
  <c r="BT283" i="6"/>
  <c r="BU283" i="6"/>
  <c r="BV283" i="6"/>
  <c r="BW283" i="6"/>
  <c r="BX283" i="6"/>
  <c r="BY283" i="6"/>
  <c r="BZ283" i="6"/>
  <c r="CA283" i="6"/>
  <c r="CB283" i="6"/>
  <c r="CC283" i="6"/>
  <c r="CD283" i="6"/>
  <c r="D284" i="6"/>
  <c r="E284" i="6"/>
  <c r="F284" i="6"/>
  <c r="G284" i="6"/>
  <c r="H284" i="6"/>
  <c r="I284" i="6"/>
  <c r="J284" i="6"/>
  <c r="K284" i="6"/>
  <c r="L284" i="6"/>
  <c r="M284" i="6"/>
  <c r="N284" i="6"/>
  <c r="O284" i="6"/>
  <c r="P284" i="6"/>
  <c r="Q284" i="6"/>
  <c r="R284" i="6"/>
  <c r="S284" i="6"/>
  <c r="T284" i="6"/>
  <c r="U284" i="6"/>
  <c r="V284" i="6"/>
  <c r="W284" i="6"/>
  <c r="X284" i="6"/>
  <c r="Y284" i="6"/>
  <c r="Z284" i="6"/>
  <c r="AA284" i="6"/>
  <c r="AB284" i="6"/>
  <c r="AC284" i="6"/>
  <c r="AD284" i="6"/>
  <c r="AE284" i="6"/>
  <c r="AF284" i="6"/>
  <c r="AG284" i="6"/>
  <c r="AH284" i="6"/>
  <c r="AI284" i="6"/>
  <c r="AJ284" i="6"/>
  <c r="AK284" i="6"/>
  <c r="AL284" i="6"/>
  <c r="AM284" i="6"/>
  <c r="AN284" i="6"/>
  <c r="AO284" i="6"/>
  <c r="AP284" i="6"/>
  <c r="AQ284" i="6"/>
  <c r="AR284" i="6"/>
  <c r="AS284" i="6"/>
  <c r="AT284" i="6"/>
  <c r="AU284" i="6"/>
  <c r="AV284" i="6"/>
  <c r="AW284" i="6"/>
  <c r="AX284" i="6"/>
  <c r="AY284" i="6"/>
  <c r="AZ284" i="6"/>
  <c r="BA284" i="6"/>
  <c r="BB284" i="6"/>
  <c r="BC284" i="6"/>
  <c r="BD284" i="6"/>
  <c r="BE284" i="6"/>
  <c r="BF284" i="6"/>
  <c r="BG284" i="6"/>
  <c r="BH284" i="6"/>
  <c r="BI284" i="6"/>
  <c r="BJ284" i="6"/>
  <c r="BK284" i="6"/>
  <c r="BL284" i="6"/>
  <c r="BM284" i="6"/>
  <c r="BN284" i="6"/>
  <c r="BO284" i="6"/>
  <c r="BP284" i="6"/>
  <c r="BQ284" i="6"/>
  <c r="BR284" i="6"/>
  <c r="BS284" i="6"/>
  <c r="BT284" i="6"/>
  <c r="BU284" i="6"/>
  <c r="BV284" i="6"/>
  <c r="BW284" i="6"/>
  <c r="BX284" i="6"/>
  <c r="BY284" i="6"/>
  <c r="BZ284" i="6"/>
  <c r="CA284" i="6"/>
  <c r="CB284" i="6"/>
  <c r="CC284" i="6"/>
  <c r="CD284" i="6"/>
  <c r="D285" i="6"/>
  <c r="E285" i="6"/>
  <c r="F285" i="6"/>
  <c r="G285" i="6"/>
  <c r="H285" i="6"/>
  <c r="I285" i="6"/>
  <c r="J285" i="6"/>
  <c r="K285" i="6"/>
  <c r="L285" i="6"/>
  <c r="M285" i="6"/>
  <c r="N285" i="6"/>
  <c r="O285" i="6"/>
  <c r="P285" i="6"/>
  <c r="Q285" i="6"/>
  <c r="R285" i="6"/>
  <c r="S285" i="6"/>
  <c r="T285" i="6"/>
  <c r="U285" i="6"/>
  <c r="V285" i="6"/>
  <c r="W285" i="6"/>
  <c r="X285" i="6"/>
  <c r="Y285" i="6"/>
  <c r="Z285" i="6"/>
  <c r="AA285" i="6"/>
  <c r="AB285" i="6"/>
  <c r="AC285" i="6"/>
  <c r="AD285" i="6"/>
  <c r="AE285" i="6"/>
  <c r="AF285" i="6"/>
  <c r="AG285" i="6"/>
  <c r="AH285" i="6"/>
  <c r="AI285" i="6"/>
  <c r="AJ285" i="6"/>
  <c r="AK285" i="6"/>
  <c r="AL285" i="6"/>
  <c r="AM285" i="6"/>
  <c r="AN285" i="6"/>
  <c r="AO285" i="6"/>
  <c r="AP285" i="6"/>
  <c r="AQ285" i="6"/>
  <c r="AR285" i="6"/>
  <c r="AS285" i="6"/>
  <c r="AT285" i="6"/>
  <c r="AU285" i="6"/>
  <c r="AV285" i="6"/>
  <c r="AW285" i="6"/>
  <c r="AX285" i="6"/>
  <c r="AY285" i="6"/>
  <c r="AZ285" i="6"/>
  <c r="BA285" i="6"/>
  <c r="BB285" i="6"/>
  <c r="BC285" i="6"/>
  <c r="BD285" i="6"/>
  <c r="BE285" i="6"/>
  <c r="BF285" i="6"/>
  <c r="BG285" i="6"/>
  <c r="BH285" i="6"/>
  <c r="BI285" i="6"/>
  <c r="BJ285" i="6"/>
  <c r="BK285" i="6"/>
  <c r="BL285" i="6"/>
  <c r="BM285" i="6"/>
  <c r="BN285" i="6"/>
  <c r="BO285" i="6"/>
  <c r="BP285" i="6"/>
  <c r="BQ285" i="6"/>
  <c r="BR285" i="6"/>
  <c r="BS285" i="6"/>
  <c r="BT285" i="6"/>
  <c r="BU285" i="6"/>
  <c r="BV285" i="6"/>
  <c r="BW285" i="6"/>
  <c r="BX285" i="6"/>
  <c r="BY285" i="6"/>
  <c r="BZ285" i="6"/>
  <c r="CA285" i="6"/>
  <c r="CB285" i="6"/>
  <c r="CC285" i="6"/>
  <c r="CD285" i="6"/>
  <c r="D286" i="6"/>
  <c r="E286" i="6"/>
  <c r="F286" i="6"/>
  <c r="G286" i="6"/>
  <c r="H286" i="6"/>
  <c r="I286" i="6"/>
  <c r="J286" i="6"/>
  <c r="K286" i="6"/>
  <c r="L286" i="6"/>
  <c r="M286" i="6"/>
  <c r="N286" i="6"/>
  <c r="O286" i="6"/>
  <c r="P286" i="6"/>
  <c r="Q286" i="6"/>
  <c r="R286" i="6"/>
  <c r="S286" i="6"/>
  <c r="T286" i="6"/>
  <c r="U286" i="6"/>
  <c r="V286" i="6"/>
  <c r="W286" i="6"/>
  <c r="X286" i="6"/>
  <c r="Y286" i="6"/>
  <c r="Z286" i="6"/>
  <c r="AA286" i="6"/>
  <c r="AB286" i="6"/>
  <c r="AC286" i="6"/>
  <c r="AD286" i="6"/>
  <c r="AE286" i="6"/>
  <c r="AF286" i="6"/>
  <c r="AG286" i="6"/>
  <c r="AH286" i="6"/>
  <c r="AI286" i="6"/>
  <c r="AJ286" i="6"/>
  <c r="AK286" i="6"/>
  <c r="AL286" i="6"/>
  <c r="AM286" i="6"/>
  <c r="AN286" i="6"/>
  <c r="AO286" i="6"/>
  <c r="AP286" i="6"/>
  <c r="AQ286" i="6"/>
  <c r="AR286" i="6"/>
  <c r="AS286" i="6"/>
  <c r="AT286" i="6"/>
  <c r="AU286" i="6"/>
  <c r="AV286" i="6"/>
  <c r="AW286" i="6"/>
  <c r="AX286" i="6"/>
  <c r="AY286" i="6"/>
  <c r="AZ286" i="6"/>
  <c r="BA286" i="6"/>
  <c r="BB286" i="6"/>
  <c r="BC286" i="6"/>
  <c r="BD286" i="6"/>
  <c r="BE286" i="6"/>
  <c r="BF286" i="6"/>
  <c r="BG286" i="6"/>
  <c r="BH286" i="6"/>
  <c r="BI286" i="6"/>
  <c r="BJ286" i="6"/>
  <c r="BK286" i="6"/>
  <c r="BL286" i="6"/>
  <c r="BM286" i="6"/>
  <c r="BN286" i="6"/>
  <c r="BO286" i="6"/>
  <c r="BP286" i="6"/>
  <c r="BQ286" i="6"/>
  <c r="BR286" i="6"/>
  <c r="BS286" i="6"/>
  <c r="BT286" i="6"/>
  <c r="BU286" i="6"/>
  <c r="BV286" i="6"/>
  <c r="BW286" i="6"/>
  <c r="BX286" i="6"/>
  <c r="BY286" i="6"/>
  <c r="BZ286" i="6"/>
  <c r="CA286" i="6"/>
  <c r="CB286" i="6"/>
  <c r="CC286" i="6"/>
  <c r="CD286" i="6"/>
  <c r="D287" i="6"/>
  <c r="E287" i="6"/>
  <c r="F287" i="6"/>
  <c r="G287" i="6"/>
  <c r="H287" i="6"/>
  <c r="I287" i="6"/>
  <c r="J287" i="6"/>
  <c r="K287" i="6"/>
  <c r="L287" i="6"/>
  <c r="M287" i="6"/>
  <c r="N287" i="6"/>
  <c r="O287" i="6"/>
  <c r="P287" i="6"/>
  <c r="Q287" i="6"/>
  <c r="R287" i="6"/>
  <c r="S287" i="6"/>
  <c r="T287" i="6"/>
  <c r="U287" i="6"/>
  <c r="V287" i="6"/>
  <c r="W287" i="6"/>
  <c r="X287" i="6"/>
  <c r="Y287" i="6"/>
  <c r="Z287" i="6"/>
  <c r="AA287" i="6"/>
  <c r="AB287" i="6"/>
  <c r="AC287" i="6"/>
  <c r="AD287" i="6"/>
  <c r="AE287" i="6"/>
  <c r="AF287" i="6"/>
  <c r="AG287" i="6"/>
  <c r="AH287" i="6"/>
  <c r="AI287" i="6"/>
  <c r="AJ287" i="6"/>
  <c r="AK287" i="6"/>
  <c r="AL287" i="6"/>
  <c r="AM287" i="6"/>
  <c r="AN287" i="6"/>
  <c r="AO287" i="6"/>
  <c r="AP287" i="6"/>
  <c r="AQ287" i="6"/>
  <c r="AR287" i="6"/>
  <c r="AS287" i="6"/>
  <c r="AT287" i="6"/>
  <c r="AU287" i="6"/>
  <c r="AV287" i="6"/>
  <c r="AW287" i="6"/>
  <c r="AX287" i="6"/>
  <c r="AY287" i="6"/>
  <c r="AZ287" i="6"/>
  <c r="BA287" i="6"/>
  <c r="BB287" i="6"/>
  <c r="BC287" i="6"/>
  <c r="BD287" i="6"/>
  <c r="BE287" i="6"/>
  <c r="BF287" i="6"/>
  <c r="BG287" i="6"/>
  <c r="BH287" i="6"/>
  <c r="BI287" i="6"/>
  <c r="BJ287" i="6"/>
  <c r="BK287" i="6"/>
  <c r="BL287" i="6"/>
  <c r="BM287" i="6"/>
  <c r="BN287" i="6"/>
  <c r="BO287" i="6"/>
  <c r="BP287" i="6"/>
  <c r="BQ287" i="6"/>
  <c r="BR287" i="6"/>
  <c r="BS287" i="6"/>
  <c r="BT287" i="6"/>
  <c r="BU287" i="6"/>
  <c r="BV287" i="6"/>
  <c r="BW287" i="6"/>
  <c r="BX287" i="6"/>
  <c r="BY287" i="6"/>
  <c r="BZ287" i="6"/>
  <c r="CA287" i="6"/>
  <c r="CB287" i="6"/>
  <c r="CC287" i="6"/>
  <c r="CD287" i="6"/>
  <c r="D288" i="6"/>
  <c r="E288" i="6"/>
  <c r="F288" i="6"/>
  <c r="G288" i="6"/>
  <c r="H288" i="6"/>
  <c r="I288" i="6"/>
  <c r="J288" i="6"/>
  <c r="K288" i="6"/>
  <c r="L288" i="6"/>
  <c r="M288" i="6"/>
  <c r="N288" i="6"/>
  <c r="O288" i="6"/>
  <c r="P288" i="6"/>
  <c r="Q288" i="6"/>
  <c r="R288" i="6"/>
  <c r="S288" i="6"/>
  <c r="T288" i="6"/>
  <c r="U288" i="6"/>
  <c r="V288" i="6"/>
  <c r="W288" i="6"/>
  <c r="X288" i="6"/>
  <c r="Y288" i="6"/>
  <c r="Z288" i="6"/>
  <c r="AA288" i="6"/>
  <c r="AB288" i="6"/>
  <c r="AC288" i="6"/>
  <c r="AD288" i="6"/>
  <c r="AE288" i="6"/>
  <c r="AF288" i="6"/>
  <c r="AG288" i="6"/>
  <c r="AH288" i="6"/>
  <c r="AI288" i="6"/>
  <c r="AJ288" i="6"/>
  <c r="AK288" i="6"/>
  <c r="AL288" i="6"/>
  <c r="AM288" i="6"/>
  <c r="AN288" i="6"/>
  <c r="AO288" i="6"/>
  <c r="AP288" i="6"/>
  <c r="AQ288" i="6"/>
  <c r="AR288" i="6"/>
  <c r="AS288" i="6"/>
  <c r="AT288" i="6"/>
  <c r="AU288" i="6"/>
  <c r="AV288" i="6"/>
  <c r="AW288" i="6"/>
  <c r="AX288" i="6"/>
  <c r="AY288" i="6"/>
  <c r="AZ288" i="6"/>
  <c r="BA288" i="6"/>
  <c r="BB288" i="6"/>
  <c r="BC288" i="6"/>
  <c r="BD288" i="6"/>
  <c r="BE288" i="6"/>
  <c r="BF288" i="6"/>
  <c r="BG288" i="6"/>
  <c r="BH288" i="6"/>
  <c r="BI288" i="6"/>
  <c r="BJ288" i="6"/>
  <c r="BK288" i="6"/>
  <c r="BL288" i="6"/>
  <c r="BM288" i="6"/>
  <c r="BN288" i="6"/>
  <c r="BO288" i="6"/>
  <c r="BP288" i="6"/>
  <c r="BQ288" i="6"/>
  <c r="BR288" i="6"/>
  <c r="BS288" i="6"/>
  <c r="BT288" i="6"/>
  <c r="BU288" i="6"/>
  <c r="BV288" i="6"/>
  <c r="BW288" i="6"/>
  <c r="BX288" i="6"/>
  <c r="BY288" i="6"/>
  <c r="BZ288" i="6"/>
  <c r="CA288" i="6"/>
  <c r="CB288" i="6"/>
  <c r="CC288" i="6"/>
  <c r="CD288" i="6"/>
  <c r="D289" i="6"/>
  <c r="E289" i="6"/>
  <c r="F289" i="6"/>
  <c r="G289" i="6"/>
  <c r="H289" i="6"/>
  <c r="I289" i="6"/>
  <c r="J289" i="6"/>
  <c r="K289" i="6"/>
  <c r="L289" i="6"/>
  <c r="M289" i="6"/>
  <c r="N289" i="6"/>
  <c r="O289" i="6"/>
  <c r="P289" i="6"/>
  <c r="Q289" i="6"/>
  <c r="R289" i="6"/>
  <c r="S289" i="6"/>
  <c r="T289" i="6"/>
  <c r="U289" i="6"/>
  <c r="V289" i="6"/>
  <c r="W289" i="6"/>
  <c r="X289" i="6"/>
  <c r="Y289" i="6"/>
  <c r="Z289" i="6"/>
  <c r="AA289" i="6"/>
  <c r="AB289" i="6"/>
  <c r="AC289" i="6"/>
  <c r="AD289" i="6"/>
  <c r="AE289" i="6"/>
  <c r="AF289" i="6"/>
  <c r="AG289" i="6"/>
  <c r="AH289" i="6"/>
  <c r="AI289" i="6"/>
  <c r="AJ289" i="6"/>
  <c r="AK289" i="6"/>
  <c r="AL289" i="6"/>
  <c r="AM289" i="6"/>
  <c r="AN289" i="6"/>
  <c r="AO289" i="6"/>
  <c r="AP289" i="6"/>
  <c r="AQ289" i="6"/>
  <c r="AR289" i="6"/>
  <c r="AS289" i="6"/>
  <c r="AT289" i="6"/>
  <c r="AU289" i="6"/>
  <c r="AV289" i="6"/>
  <c r="AW289" i="6"/>
  <c r="AX289" i="6"/>
  <c r="AY289" i="6"/>
  <c r="AZ289" i="6"/>
  <c r="BA289" i="6"/>
  <c r="BB289" i="6"/>
  <c r="BC289" i="6"/>
  <c r="BD289" i="6"/>
  <c r="BE289" i="6"/>
  <c r="BF289" i="6"/>
  <c r="BG289" i="6"/>
  <c r="BH289" i="6"/>
  <c r="BI289" i="6"/>
  <c r="BJ289" i="6"/>
  <c r="BK289" i="6"/>
  <c r="BL289" i="6"/>
  <c r="BM289" i="6"/>
  <c r="BN289" i="6"/>
  <c r="BO289" i="6"/>
  <c r="BP289" i="6"/>
  <c r="BQ289" i="6"/>
  <c r="BR289" i="6"/>
  <c r="BS289" i="6"/>
  <c r="BT289" i="6"/>
  <c r="BU289" i="6"/>
  <c r="BV289" i="6"/>
  <c r="BW289" i="6"/>
  <c r="BX289" i="6"/>
  <c r="BY289" i="6"/>
  <c r="BZ289" i="6"/>
  <c r="CA289" i="6"/>
  <c r="CB289" i="6"/>
  <c r="CC289" i="6"/>
  <c r="CD289" i="6"/>
  <c r="D290" i="6"/>
  <c r="E290" i="6"/>
  <c r="F290" i="6"/>
  <c r="G290" i="6"/>
  <c r="H290" i="6"/>
  <c r="I290" i="6"/>
  <c r="J290" i="6"/>
  <c r="K290" i="6"/>
  <c r="L290" i="6"/>
  <c r="M290" i="6"/>
  <c r="N290" i="6"/>
  <c r="O290" i="6"/>
  <c r="P290" i="6"/>
  <c r="Q290" i="6"/>
  <c r="R290" i="6"/>
  <c r="S290" i="6"/>
  <c r="T290" i="6"/>
  <c r="U290" i="6"/>
  <c r="V290" i="6"/>
  <c r="W290" i="6"/>
  <c r="X290" i="6"/>
  <c r="Y290" i="6"/>
  <c r="Z290" i="6"/>
  <c r="AA290" i="6"/>
  <c r="AB290" i="6"/>
  <c r="AC290" i="6"/>
  <c r="AD290" i="6"/>
  <c r="AE290" i="6"/>
  <c r="AF290" i="6"/>
  <c r="AG290" i="6"/>
  <c r="AH290" i="6"/>
  <c r="AI290" i="6"/>
  <c r="AJ290" i="6"/>
  <c r="AK290" i="6"/>
  <c r="AL290" i="6"/>
  <c r="AM290" i="6"/>
  <c r="AN290" i="6"/>
  <c r="AO290" i="6"/>
  <c r="AP290" i="6"/>
  <c r="AQ290" i="6"/>
  <c r="AR290" i="6"/>
  <c r="AS290" i="6"/>
  <c r="AT290" i="6"/>
  <c r="AU290" i="6"/>
  <c r="AV290" i="6"/>
  <c r="AW290" i="6"/>
  <c r="AX290" i="6"/>
  <c r="AY290" i="6"/>
  <c r="AZ290" i="6"/>
  <c r="BA290" i="6"/>
  <c r="BB290" i="6"/>
  <c r="BC290" i="6"/>
  <c r="BD290" i="6"/>
  <c r="BE290" i="6"/>
  <c r="BF290" i="6"/>
  <c r="BG290" i="6"/>
  <c r="BH290" i="6"/>
  <c r="BI290" i="6"/>
  <c r="BJ290" i="6"/>
  <c r="BK290" i="6"/>
  <c r="BL290" i="6"/>
  <c r="BM290" i="6"/>
  <c r="BN290" i="6"/>
  <c r="BO290" i="6"/>
  <c r="BP290" i="6"/>
  <c r="BQ290" i="6"/>
  <c r="BR290" i="6"/>
  <c r="BS290" i="6"/>
  <c r="BT290" i="6"/>
  <c r="BU290" i="6"/>
  <c r="BV290" i="6"/>
  <c r="BW290" i="6"/>
  <c r="BX290" i="6"/>
  <c r="BY290" i="6"/>
  <c r="BZ290" i="6"/>
  <c r="CA290" i="6"/>
  <c r="CB290" i="6"/>
  <c r="CC290" i="6"/>
  <c r="CD290" i="6"/>
  <c r="D291" i="6"/>
  <c r="E291" i="6"/>
  <c r="F291" i="6"/>
  <c r="G291" i="6"/>
  <c r="H291" i="6"/>
  <c r="I291" i="6"/>
  <c r="J291" i="6"/>
  <c r="K291" i="6"/>
  <c r="L291" i="6"/>
  <c r="M291" i="6"/>
  <c r="N291" i="6"/>
  <c r="O291" i="6"/>
  <c r="P291" i="6"/>
  <c r="Q291" i="6"/>
  <c r="R291" i="6"/>
  <c r="S291" i="6"/>
  <c r="T291" i="6"/>
  <c r="U291" i="6"/>
  <c r="V291" i="6"/>
  <c r="W291" i="6"/>
  <c r="X291" i="6"/>
  <c r="Y291" i="6"/>
  <c r="Z291" i="6"/>
  <c r="AA291" i="6"/>
  <c r="AB291" i="6"/>
  <c r="AC291" i="6"/>
  <c r="AD291" i="6"/>
  <c r="AE291" i="6"/>
  <c r="AF291" i="6"/>
  <c r="AG291" i="6"/>
  <c r="AH291" i="6"/>
  <c r="AI291" i="6"/>
  <c r="AJ291" i="6"/>
  <c r="AK291" i="6"/>
  <c r="AL291" i="6"/>
  <c r="AM291" i="6"/>
  <c r="AN291" i="6"/>
  <c r="AO291" i="6"/>
  <c r="AP291" i="6"/>
  <c r="AQ291" i="6"/>
  <c r="AR291" i="6"/>
  <c r="AS291" i="6"/>
  <c r="AT291" i="6"/>
  <c r="AU291" i="6"/>
  <c r="AV291" i="6"/>
  <c r="AW291" i="6"/>
  <c r="AX291" i="6"/>
  <c r="AY291" i="6"/>
  <c r="AZ291" i="6"/>
  <c r="BA291" i="6"/>
  <c r="BB291" i="6"/>
  <c r="BC291" i="6"/>
  <c r="BD291" i="6"/>
  <c r="BE291" i="6"/>
  <c r="BF291" i="6"/>
  <c r="BG291" i="6"/>
  <c r="BH291" i="6"/>
  <c r="BI291" i="6"/>
  <c r="BJ291" i="6"/>
  <c r="BK291" i="6"/>
  <c r="BL291" i="6"/>
  <c r="BM291" i="6"/>
  <c r="BN291" i="6"/>
  <c r="BO291" i="6"/>
  <c r="BP291" i="6"/>
  <c r="BQ291" i="6"/>
  <c r="BR291" i="6"/>
  <c r="BS291" i="6"/>
  <c r="BT291" i="6"/>
  <c r="BU291" i="6"/>
  <c r="BV291" i="6"/>
  <c r="BW291" i="6"/>
  <c r="BX291" i="6"/>
  <c r="BY291" i="6"/>
  <c r="BZ291" i="6"/>
  <c r="CA291" i="6"/>
  <c r="CB291" i="6"/>
  <c r="CC291" i="6"/>
  <c r="CD291" i="6"/>
  <c r="D292" i="6"/>
  <c r="E292" i="6"/>
  <c r="F292" i="6"/>
  <c r="G292" i="6"/>
  <c r="H292" i="6"/>
  <c r="I292" i="6"/>
  <c r="J292" i="6"/>
  <c r="K292" i="6"/>
  <c r="L292" i="6"/>
  <c r="M292" i="6"/>
  <c r="N292" i="6"/>
  <c r="O292" i="6"/>
  <c r="P292" i="6"/>
  <c r="Q292" i="6"/>
  <c r="R292" i="6"/>
  <c r="S292" i="6"/>
  <c r="T292" i="6"/>
  <c r="U292" i="6"/>
  <c r="V292" i="6"/>
  <c r="W292" i="6"/>
  <c r="X292" i="6"/>
  <c r="Y292" i="6"/>
  <c r="Z292" i="6"/>
  <c r="AA292" i="6"/>
  <c r="AB292" i="6"/>
  <c r="AC292" i="6"/>
  <c r="AD292" i="6"/>
  <c r="AE292" i="6"/>
  <c r="AF292" i="6"/>
  <c r="AG292" i="6"/>
  <c r="AH292" i="6"/>
  <c r="AI292" i="6"/>
  <c r="AJ292" i="6"/>
  <c r="AK292" i="6"/>
  <c r="AL292" i="6"/>
  <c r="AM292" i="6"/>
  <c r="AN292" i="6"/>
  <c r="AO292" i="6"/>
  <c r="AP292" i="6"/>
  <c r="AQ292" i="6"/>
  <c r="AR292" i="6"/>
  <c r="AS292" i="6"/>
  <c r="AT292" i="6"/>
  <c r="AU292" i="6"/>
  <c r="AV292" i="6"/>
  <c r="AW292" i="6"/>
  <c r="AX292" i="6"/>
  <c r="AY292" i="6"/>
  <c r="AZ292" i="6"/>
  <c r="BA292" i="6"/>
  <c r="BB292" i="6"/>
  <c r="BC292" i="6"/>
  <c r="BD292" i="6"/>
  <c r="BE292" i="6"/>
  <c r="BF292" i="6"/>
  <c r="BG292" i="6"/>
  <c r="BH292" i="6"/>
  <c r="BI292" i="6"/>
  <c r="BJ292" i="6"/>
  <c r="BK292" i="6"/>
  <c r="BL292" i="6"/>
  <c r="BM292" i="6"/>
  <c r="BN292" i="6"/>
  <c r="BO292" i="6"/>
  <c r="BP292" i="6"/>
  <c r="BQ292" i="6"/>
  <c r="BR292" i="6"/>
  <c r="BS292" i="6"/>
  <c r="BT292" i="6"/>
  <c r="BU292" i="6"/>
  <c r="BV292" i="6"/>
  <c r="BW292" i="6"/>
  <c r="BX292" i="6"/>
  <c r="BY292" i="6"/>
  <c r="BZ292" i="6"/>
  <c r="CA292" i="6"/>
  <c r="CB292" i="6"/>
  <c r="CC292" i="6"/>
  <c r="CD292" i="6"/>
  <c r="D293" i="6"/>
  <c r="E293" i="6"/>
  <c r="F293" i="6"/>
  <c r="G293" i="6"/>
  <c r="H293" i="6"/>
  <c r="I293" i="6"/>
  <c r="J293" i="6"/>
  <c r="K293" i="6"/>
  <c r="L293" i="6"/>
  <c r="M293" i="6"/>
  <c r="N293" i="6"/>
  <c r="O293" i="6"/>
  <c r="P293" i="6"/>
  <c r="Q293" i="6"/>
  <c r="R293" i="6"/>
  <c r="S293" i="6"/>
  <c r="T293" i="6"/>
  <c r="U293" i="6"/>
  <c r="V293" i="6"/>
  <c r="W293" i="6"/>
  <c r="X293" i="6"/>
  <c r="Y293" i="6"/>
  <c r="Z293" i="6"/>
  <c r="AA293" i="6"/>
  <c r="AB293" i="6"/>
  <c r="AC293" i="6"/>
  <c r="AD293" i="6"/>
  <c r="AE293" i="6"/>
  <c r="AF293" i="6"/>
  <c r="AG293" i="6"/>
  <c r="AH293" i="6"/>
  <c r="AI293" i="6"/>
  <c r="AJ293" i="6"/>
  <c r="AK293" i="6"/>
  <c r="AL293" i="6"/>
  <c r="AM293" i="6"/>
  <c r="AN293" i="6"/>
  <c r="AO293" i="6"/>
  <c r="AP293" i="6"/>
  <c r="AQ293" i="6"/>
  <c r="AR293" i="6"/>
  <c r="AS293" i="6"/>
  <c r="AT293" i="6"/>
  <c r="AU293" i="6"/>
  <c r="AV293" i="6"/>
  <c r="AW293" i="6"/>
  <c r="AX293" i="6"/>
  <c r="AY293" i="6"/>
  <c r="AZ293" i="6"/>
  <c r="BA293" i="6"/>
  <c r="BB293" i="6"/>
  <c r="BC293" i="6"/>
  <c r="BD293" i="6"/>
  <c r="BE293" i="6"/>
  <c r="BF293" i="6"/>
  <c r="BG293" i="6"/>
  <c r="BH293" i="6"/>
  <c r="BI293" i="6"/>
  <c r="BJ293" i="6"/>
  <c r="BK293" i="6"/>
  <c r="BL293" i="6"/>
  <c r="BM293" i="6"/>
  <c r="BN293" i="6"/>
  <c r="BO293" i="6"/>
  <c r="BP293" i="6"/>
  <c r="BQ293" i="6"/>
  <c r="BR293" i="6"/>
  <c r="BS293" i="6"/>
  <c r="BT293" i="6"/>
  <c r="BU293" i="6"/>
  <c r="BV293" i="6"/>
  <c r="BW293" i="6"/>
  <c r="BX293" i="6"/>
  <c r="BY293" i="6"/>
  <c r="BZ293" i="6"/>
  <c r="CA293" i="6"/>
  <c r="CB293" i="6"/>
  <c r="CC293" i="6"/>
  <c r="CD293" i="6"/>
  <c r="D294" i="6"/>
  <c r="E294" i="6"/>
  <c r="F294" i="6"/>
  <c r="G294" i="6"/>
  <c r="H294" i="6"/>
  <c r="I294" i="6"/>
  <c r="J294" i="6"/>
  <c r="K294" i="6"/>
  <c r="L294" i="6"/>
  <c r="M294" i="6"/>
  <c r="N294" i="6"/>
  <c r="O294" i="6"/>
  <c r="P294" i="6"/>
  <c r="Q294" i="6"/>
  <c r="R294" i="6"/>
  <c r="S294" i="6"/>
  <c r="T294" i="6"/>
  <c r="U294" i="6"/>
  <c r="V294" i="6"/>
  <c r="W294" i="6"/>
  <c r="X294" i="6"/>
  <c r="Y294" i="6"/>
  <c r="Z294" i="6"/>
  <c r="AA294" i="6"/>
  <c r="AB294" i="6"/>
  <c r="AC294" i="6"/>
  <c r="AD294" i="6"/>
  <c r="AE294" i="6"/>
  <c r="AF294" i="6"/>
  <c r="AG294" i="6"/>
  <c r="AH294" i="6"/>
  <c r="AI294" i="6"/>
  <c r="AJ294" i="6"/>
  <c r="AK294" i="6"/>
  <c r="AL294" i="6"/>
  <c r="AM294" i="6"/>
  <c r="AN294" i="6"/>
  <c r="AO294" i="6"/>
  <c r="AP294" i="6"/>
  <c r="AQ294" i="6"/>
  <c r="AR294" i="6"/>
  <c r="AS294" i="6"/>
  <c r="AT294" i="6"/>
  <c r="AU294" i="6"/>
  <c r="AV294" i="6"/>
  <c r="AW294" i="6"/>
  <c r="AX294" i="6"/>
  <c r="AY294" i="6"/>
  <c r="AZ294" i="6"/>
  <c r="BA294" i="6"/>
  <c r="BB294" i="6"/>
  <c r="BC294" i="6"/>
  <c r="BD294" i="6"/>
  <c r="BE294" i="6"/>
  <c r="BF294" i="6"/>
  <c r="BG294" i="6"/>
  <c r="BH294" i="6"/>
  <c r="BI294" i="6"/>
  <c r="BJ294" i="6"/>
  <c r="BK294" i="6"/>
  <c r="BL294" i="6"/>
  <c r="BM294" i="6"/>
  <c r="BN294" i="6"/>
  <c r="BO294" i="6"/>
  <c r="BP294" i="6"/>
  <c r="BQ294" i="6"/>
  <c r="BR294" i="6"/>
  <c r="BS294" i="6"/>
  <c r="BT294" i="6"/>
  <c r="BU294" i="6"/>
  <c r="BV294" i="6"/>
  <c r="BW294" i="6"/>
  <c r="BX294" i="6"/>
  <c r="BY294" i="6"/>
  <c r="BZ294" i="6"/>
  <c r="CA294" i="6"/>
  <c r="CB294" i="6"/>
  <c r="CC294" i="6"/>
  <c r="CD294" i="6"/>
  <c r="D295" i="6"/>
  <c r="E295" i="6"/>
  <c r="F295" i="6"/>
  <c r="G295" i="6"/>
  <c r="H295" i="6"/>
  <c r="I295" i="6"/>
  <c r="J295" i="6"/>
  <c r="K295" i="6"/>
  <c r="L295" i="6"/>
  <c r="M295" i="6"/>
  <c r="N295" i="6"/>
  <c r="O295" i="6"/>
  <c r="P295" i="6"/>
  <c r="Q295" i="6"/>
  <c r="R295" i="6"/>
  <c r="S295" i="6"/>
  <c r="T295" i="6"/>
  <c r="U295" i="6"/>
  <c r="V295" i="6"/>
  <c r="W295" i="6"/>
  <c r="X295" i="6"/>
  <c r="Y295" i="6"/>
  <c r="Z295" i="6"/>
  <c r="AA295" i="6"/>
  <c r="AB295" i="6"/>
  <c r="AC295" i="6"/>
  <c r="AD295" i="6"/>
  <c r="AE295" i="6"/>
  <c r="AF295" i="6"/>
  <c r="AG295" i="6"/>
  <c r="AH295" i="6"/>
  <c r="AI295" i="6"/>
  <c r="AJ295" i="6"/>
  <c r="AK295" i="6"/>
  <c r="AL295" i="6"/>
  <c r="AM295" i="6"/>
  <c r="AN295" i="6"/>
  <c r="AO295" i="6"/>
  <c r="AP295" i="6"/>
  <c r="AQ295" i="6"/>
  <c r="AR295" i="6"/>
  <c r="AS295" i="6"/>
  <c r="AT295" i="6"/>
  <c r="AU295" i="6"/>
  <c r="AV295" i="6"/>
  <c r="AW295" i="6"/>
  <c r="AX295" i="6"/>
  <c r="AY295" i="6"/>
  <c r="AZ295" i="6"/>
  <c r="BA295" i="6"/>
  <c r="BB295" i="6"/>
  <c r="BC295" i="6"/>
  <c r="BD295" i="6"/>
  <c r="BE295" i="6"/>
  <c r="BF295" i="6"/>
  <c r="BG295" i="6"/>
  <c r="BH295" i="6"/>
  <c r="BI295" i="6"/>
  <c r="BJ295" i="6"/>
  <c r="BK295" i="6"/>
  <c r="BL295" i="6"/>
  <c r="BM295" i="6"/>
  <c r="BN295" i="6"/>
  <c r="BO295" i="6"/>
  <c r="BP295" i="6"/>
  <c r="BQ295" i="6"/>
  <c r="BR295" i="6"/>
  <c r="BS295" i="6"/>
  <c r="BT295" i="6"/>
  <c r="BU295" i="6"/>
  <c r="BV295" i="6"/>
  <c r="BW295" i="6"/>
  <c r="BX295" i="6"/>
  <c r="BY295" i="6"/>
  <c r="BZ295" i="6"/>
  <c r="CA295" i="6"/>
  <c r="CB295" i="6"/>
  <c r="CC295" i="6"/>
  <c r="CD295" i="6"/>
  <c r="D296" i="6"/>
  <c r="E296" i="6"/>
  <c r="F296" i="6"/>
  <c r="G296" i="6"/>
  <c r="H296" i="6"/>
  <c r="I296" i="6"/>
  <c r="J296" i="6"/>
  <c r="K296" i="6"/>
  <c r="L296" i="6"/>
  <c r="M296" i="6"/>
  <c r="N296" i="6"/>
  <c r="O296" i="6"/>
  <c r="P296" i="6"/>
  <c r="Q296" i="6"/>
  <c r="R296" i="6"/>
  <c r="S296" i="6"/>
  <c r="T296" i="6"/>
  <c r="U296" i="6"/>
  <c r="V296" i="6"/>
  <c r="W296" i="6"/>
  <c r="X296" i="6"/>
  <c r="Y296" i="6"/>
  <c r="Z296" i="6"/>
  <c r="AA296" i="6"/>
  <c r="AB296" i="6"/>
  <c r="AC296" i="6"/>
  <c r="AD296" i="6"/>
  <c r="AE296" i="6"/>
  <c r="AF296" i="6"/>
  <c r="AG296" i="6"/>
  <c r="AH296" i="6"/>
  <c r="AI296" i="6"/>
  <c r="AJ296" i="6"/>
  <c r="AK296" i="6"/>
  <c r="AL296" i="6"/>
  <c r="AM296" i="6"/>
  <c r="AN296" i="6"/>
  <c r="AO296" i="6"/>
  <c r="AP296" i="6"/>
  <c r="AQ296" i="6"/>
  <c r="AR296" i="6"/>
  <c r="AS296" i="6"/>
  <c r="AT296" i="6"/>
  <c r="AU296" i="6"/>
  <c r="AV296" i="6"/>
  <c r="AW296" i="6"/>
  <c r="AX296" i="6"/>
  <c r="AY296" i="6"/>
  <c r="AZ296" i="6"/>
  <c r="BA296" i="6"/>
  <c r="BB296" i="6"/>
  <c r="BC296" i="6"/>
  <c r="BD296" i="6"/>
  <c r="BE296" i="6"/>
  <c r="BF296" i="6"/>
  <c r="BG296" i="6"/>
  <c r="BH296" i="6"/>
  <c r="BI296" i="6"/>
  <c r="BJ296" i="6"/>
  <c r="BK296" i="6"/>
  <c r="BL296" i="6"/>
  <c r="BM296" i="6"/>
  <c r="BN296" i="6"/>
  <c r="BO296" i="6"/>
  <c r="BP296" i="6"/>
  <c r="BQ296" i="6"/>
  <c r="BR296" i="6"/>
  <c r="BS296" i="6"/>
  <c r="BT296" i="6"/>
  <c r="BU296" i="6"/>
  <c r="BV296" i="6"/>
  <c r="BW296" i="6"/>
  <c r="BX296" i="6"/>
  <c r="BY296" i="6"/>
  <c r="BZ296" i="6"/>
  <c r="CA296" i="6"/>
  <c r="CB296" i="6"/>
  <c r="CC296" i="6"/>
  <c r="CD296" i="6"/>
  <c r="D297" i="6"/>
  <c r="E297" i="6"/>
  <c r="F297" i="6"/>
  <c r="G297" i="6"/>
  <c r="H297" i="6"/>
  <c r="I297" i="6"/>
  <c r="J297" i="6"/>
  <c r="K297" i="6"/>
  <c r="L297" i="6"/>
  <c r="M297" i="6"/>
  <c r="N297" i="6"/>
  <c r="O297" i="6"/>
  <c r="P297" i="6"/>
  <c r="Q297" i="6"/>
  <c r="R297" i="6"/>
  <c r="S297" i="6"/>
  <c r="T297" i="6"/>
  <c r="U297" i="6"/>
  <c r="V297" i="6"/>
  <c r="W297" i="6"/>
  <c r="X297" i="6"/>
  <c r="Y297" i="6"/>
  <c r="Z297" i="6"/>
  <c r="AA297" i="6"/>
  <c r="AB297" i="6"/>
  <c r="AC297" i="6"/>
  <c r="AD297" i="6"/>
  <c r="AE297" i="6"/>
  <c r="AF297" i="6"/>
  <c r="AG297" i="6"/>
  <c r="AH297" i="6"/>
  <c r="AI297" i="6"/>
  <c r="AJ297" i="6"/>
  <c r="AK297" i="6"/>
  <c r="AL297" i="6"/>
  <c r="AM297" i="6"/>
  <c r="AN297" i="6"/>
  <c r="AO297" i="6"/>
  <c r="AP297" i="6"/>
  <c r="AQ297" i="6"/>
  <c r="AR297" i="6"/>
  <c r="AS297" i="6"/>
  <c r="AT297" i="6"/>
  <c r="AU297" i="6"/>
  <c r="AV297" i="6"/>
  <c r="AW297" i="6"/>
  <c r="AX297" i="6"/>
  <c r="AY297" i="6"/>
  <c r="AZ297" i="6"/>
  <c r="BA297" i="6"/>
  <c r="BB297" i="6"/>
  <c r="BC297" i="6"/>
  <c r="BD297" i="6"/>
  <c r="BE297" i="6"/>
  <c r="BF297" i="6"/>
  <c r="BG297" i="6"/>
  <c r="BH297" i="6"/>
  <c r="BI297" i="6"/>
  <c r="BJ297" i="6"/>
  <c r="BK297" i="6"/>
  <c r="BL297" i="6"/>
  <c r="BM297" i="6"/>
  <c r="BN297" i="6"/>
  <c r="BO297" i="6"/>
  <c r="BP297" i="6"/>
  <c r="BQ297" i="6"/>
  <c r="BR297" i="6"/>
  <c r="BS297" i="6"/>
  <c r="BT297" i="6"/>
  <c r="BU297" i="6"/>
  <c r="BV297" i="6"/>
  <c r="BW297" i="6"/>
  <c r="BX297" i="6"/>
  <c r="BY297" i="6"/>
  <c r="BZ297" i="6"/>
  <c r="CA297" i="6"/>
  <c r="CB297" i="6"/>
  <c r="CC297" i="6"/>
  <c r="CD297" i="6"/>
  <c r="D298" i="6"/>
  <c r="E298" i="6"/>
  <c r="F298" i="6"/>
  <c r="G298" i="6"/>
  <c r="H298" i="6"/>
  <c r="I298" i="6"/>
  <c r="J298" i="6"/>
  <c r="K298" i="6"/>
  <c r="L298" i="6"/>
  <c r="M298" i="6"/>
  <c r="N298" i="6"/>
  <c r="O298" i="6"/>
  <c r="P298" i="6"/>
  <c r="Q298" i="6"/>
  <c r="R298" i="6"/>
  <c r="S298" i="6"/>
  <c r="T298" i="6"/>
  <c r="U298" i="6"/>
  <c r="V298" i="6"/>
  <c r="W298" i="6"/>
  <c r="X298" i="6"/>
  <c r="Y298" i="6"/>
  <c r="Z298" i="6"/>
  <c r="AA298" i="6"/>
  <c r="AB298" i="6"/>
  <c r="AC298" i="6"/>
  <c r="AD298" i="6"/>
  <c r="AE298" i="6"/>
  <c r="AF298" i="6"/>
  <c r="AG298" i="6"/>
  <c r="AH298" i="6"/>
  <c r="AI298" i="6"/>
  <c r="AJ298" i="6"/>
  <c r="AK298" i="6"/>
  <c r="AL298" i="6"/>
  <c r="AM298" i="6"/>
  <c r="AN298" i="6"/>
  <c r="AO298" i="6"/>
  <c r="AP298" i="6"/>
  <c r="AQ298" i="6"/>
  <c r="AR298" i="6"/>
  <c r="AS298" i="6"/>
  <c r="AT298" i="6"/>
  <c r="AU298" i="6"/>
  <c r="AV298" i="6"/>
  <c r="AW298" i="6"/>
  <c r="AX298" i="6"/>
  <c r="AY298" i="6"/>
  <c r="AZ298" i="6"/>
  <c r="BA298" i="6"/>
  <c r="BB298" i="6"/>
  <c r="BC298" i="6"/>
  <c r="BD298" i="6"/>
  <c r="BE298" i="6"/>
  <c r="BF298" i="6"/>
  <c r="BG298" i="6"/>
  <c r="BH298" i="6"/>
  <c r="BI298" i="6"/>
  <c r="BJ298" i="6"/>
  <c r="BK298" i="6"/>
  <c r="BL298" i="6"/>
  <c r="BM298" i="6"/>
  <c r="BN298" i="6"/>
  <c r="BO298" i="6"/>
  <c r="BP298" i="6"/>
  <c r="BQ298" i="6"/>
  <c r="BR298" i="6"/>
  <c r="BS298" i="6"/>
  <c r="BT298" i="6"/>
  <c r="BU298" i="6"/>
  <c r="BV298" i="6"/>
  <c r="BW298" i="6"/>
  <c r="BX298" i="6"/>
  <c r="BY298" i="6"/>
  <c r="BZ298" i="6"/>
  <c r="CA298" i="6"/>
  <c r="CB298" i="6"/>
  <c r="CC298" i="6"/>
  <c r="CD298" i="6"/>
  <c r="D299" i="6"/>
  <c r="E299" i="6"/>
  <c r="F299" i="6"/>
  <c r="G299" i="6"/>
  <c r="H299" i="6"/>
  <c r="I299" i="6"/>
  <c r="J299" i="6"/>
  <c r="K299" i="6"/>
  <c r="L299" i="6"/>
  <c r="M299" i="6"/>
  <c r="N299" i="6"/>
  <c r="O299" i="6"/>
  <c r="P299" i="6"/>
  <c r="Q299" i="6"/>
  <c r="R299" i="6"/>
  <c r="S299" i="6"/>
  <c r="T299" i="6"/>
  <c r="U299" i="6"/>
  <c r="V299" i="6"/>
  <c r="W299" i="6"/>
  <c r="X299" i="6"/>
  <c r="Y299" i="6"/>
  <c r="Z299" i="6"/>
  <c r="AA299" i="6"/>
  <c r="AB299" i="6"/>
  <c r="AC299" i="6"/>
  <c r="AD299" i="6"/>
  <c r="AE299" i="6"/>
  <c r="AF299" i="6"/>
  <c r="AG299" i="6"/>
  <c r="AH299" i="6"/>
  <c r="AI299" i="6"/>
  <c r="AJ299" i="6"/>
  <c r="AK299" i="6"/>
  <c r="AL299" i="6"/>
  <c r="AM299" i="6"/>
  <c r="AN299" i="6"/>
  <c r="AO299" i="6"/>
  <c r="AP299" i="6"/>
  <c r="AQ299" i="6"/>
  <c r="AR299" i="6"/>
  <c r="AS299" i="6"/>
  <c r="AT299" i="6"/>
  <c r="AU299" i="6"/>
  <c r="AV299" i="6"/>
  <c r="AW299" i="6"/>
  <c r="AX299" i="6"/>
  <c r="AY299" i="6"/>
  <c r="AZ299" i="6"/>
  <c r="BA299" i="6"/>
  <c r="BB299" i="6"/>
  <c r="BC299" i="6"/>
  <c r="BD299" i="6"/>
  <c r="BE299" i="6"/>
  <c r="BF299" i="6"/>
  <c r="BG299" i="6"/>
  <c r="BH299" i="6"/>
  <c r="BI299" i="6"/>
  <c r="BJ299" i="6"/>
  <c r="BK299" i="6"/>
  <c r="BL299" i="6"/>
  <c r="BM299" i="6"/>
  <c r="BN299" i="6"/>
  <c r="BO299" i="6"/>
  <c r="BP299" i="6"/>
  <c r="BQ299" i="6"/>
  <c r="BR299" i="6"/>
  <c r="BS299" i="6"/>
  <c r="BT299" i="6"/>
  <c r="BU299" i="6"/>
  <c r="BV299" i="6"/>
  <c r="BW299" i="6"/>
  <c r="BX299" i="6"/>
  <c r="BY299" i="6"/>
  <c r="BZ299" i="6"/>
  <c r="CA299" i="6"/>
  <c r="CB299" i="6"/>
  <c r="CC299" i="6"/>
  <c r="CD299" i="6"/>
  <c r="D300" i="6"/>
  <c r="E300" i="6"/>
  <c r="F300" i="6"/>
  <c r="G300" i="6"/>
  <c r="H300" i="6"/>
  <c r="I300" i="6"/>
  <c r="J300" i="6"/>
  <c r="K300" i="6"/>
  <c r="L300" i="6"/>
  <c r="M300" i="6"/>
  <c r="N300" i="6"/>
  <c r="O300" i="6"/>
  <c r="P300" i="6"/>
  <c r="Q300" i="6"/>
  <c r="R300" i="6"/>
  <c r="S300" i="6"/>
  <c r="T300" i="6"/>
  <c r="U300" i="6"/>
  <c r="V300" i="6"/>
  <c r="W300" i="6"/>
  <c r="X300" i="6"/>
  <c r="Y300" i="6"/>
  <c r="Z300" i="6"/>
  <c r="AA300" i="6"/>
  <c r="AB300" i="6"/>
  <c r="AC300" i="6"/>
  <c r="AD300" i="6"/>
  <c r="AE300" i="6"/>
  <c r="AF300" i="6"/>
  <c r="AG300" i="6"/>
  <c r="AH300" i="6"/>
  <c r="AI300" i="6"/>
  <c r="AJ300" i="6"/>
  <c r="AK300" i="6"/>
  <c r="AL300" i="6"/>
  <c r="AM300" i="6"/>
  <c r="AN300" i="6"/>
  <c r="AO300" i="6"/>
  <c r="AP300" i="6"/>
  <c r="AQ300" i="6"/>
  <c r="AR300" i="6"/>
  <c r="AS300" i="6"/>
  <c r="AT300" i="6"/>
  <c r="AU300" i="6"/>
  <c r="AV300" i="6"/>
  <c r="AW300" i="6"/>
  <c r="AX300" i="6"/>
  <c r="AY300" i="6"/>
  <c r="AZ300" i="6"/>
  <c r="BA300" i="6"/>
  <c r="BB300" i="6"/>
  <c r="BC300" i="6"/>
  <c r="BD300" i="6"/>
  <c r="BE300" i="6"/>
  <c r="BF300" i="6"/>
  <c r="BG300" i="6"/>
  <c r="BH300" i="6"/>
  <c r="BI300" i="6"/>
  <c r="BJ300" i="6"/>
  <c r="BK300" i="6"/>
  <c r="BL300" i="6"/>
  <c r="BM300" i="6"/>
  <c r="BN300" i="6"/>
  <c r="BO300" i="6"/>
  <c r="BP300" i="6"/>
  <c r="BQ300" i="6"/>
  <c r="BR300" i="6"/>
  <c r="BS300" i="6"/>
  <c r="BT300" i="6"/>
  <c r="BU300" i="6"/>
  <c r="BV300" i="6"/>
  <c r="BW300" i="6"/>
  <c r="BX300" i="6"/>
  <c r="BY300" i="6"/>
  <c r="BZ300" i="6"/>
  <c r="CA300" i="6"/>
  <c r="CB300" i="6"/>
  <c r="CC300" i="6"/>
  <c r="CD300" i="6"/>
  <c r="D301" i="6"/>
  <c r="E301" i="6"/>
  <c r="F301" i="6"/>
  <c r="G301" i="6"/>
  <c r="H301" i="6"/>
  <c r="I301" i="6"/>
  <c r="J301" i="6"/>
  <c r="K301" i="6"/>
  <c r="L301" i="6"/>
  <c r="M301" i="6"/>
  <c r="N301" i="6"/>
  <c r="O301" i="6"/>
  <c r="P301" i="6"/>
  <c r="Q301" i="6"/>
  <c r="R301" i="6"/>
  <c r="S301" i="6"/>
  <c r="T301" i="6"/>
  <c r="U301" i="6"/>
  <c r="V301" i="6"/>
  <c r="W301" i="6"/>
  <c r="X301" i="6"/>
  <c r="Y301" i="6"/>
  <c r="Z301" i="6"/>
  <c r="AA301" i="6"/>
  <c r="AB301" i="6"/>
  <c r="AC301" i="6"/>
  <c r="AD301" i="6"/>
  <c r="AE301" i="6"/>
  <c r="AF301" i="6"/>
  <c r="AG301" i="6"/>
  <c r="AH301" i="6"/>
  <c r="AI301" i="6"/>
  <c r="AJ301" i="6"/>
  <c r="AK301" i="6"/>
  <c r="AL301" i="6"/>
  <c r="AM301" i="6"/>
  <c r="AN301" i="6"/>
  <c r="AO301" i="6"/>
  <c r="AP301" i="6"/>
  <c r="AQ301" i="6"/>
  <c r="AR301" i="6"/>
  <c r="AS301" i="6"/>
  <c r="AT301" i="6"/>
  <c r="AU301" i="6"/>
  <c r="AV301" i="6"/>
  <c r="AW301" i="6"/>
  <c r="AX301" i="6"/>
  <c r="AY301" i="6"/>
  <c r="AZ301" i="6"/>
  <c r="BA301" i="6"/>
  <c r="BB301" i="6"/>
  <c r="BC301" i="6"/>
  <c r="BD301" i="6"/>
  <c r="BE301" i="6"/>
  <c r="BF301" i="6"/>
  <c r="BG301" i="6"/>
  <c r="BH301" i="6"/>
  <c r="BI301" i="6"/>
  <c r="BJ301" i="6"/>
  <c r="BK301" i="6"/>
  <c r="BL301" i="6"/>
  <c r="BM301" i="6"/>
  <c r="BN301" i="6"/>
  <c r="BO301" i="6"/>
  <c r="BP301" i="6"/>
  <c r="BQ301" i="6"/>
  <c r="BR301" i="6"/>
  <c r="BS301" i="6"/>
  <c r="BT301" i="6"/>
  <c r="BU301" i="6"/>
  <c r="BV301" i="6"/>
  <c r="BW301" i="6"/>
  <c r="BX301" i="6"/>
  <c r="BY301" i="6"/>
  <c r="BZ301" i="6"/>
  <c r="CA301" i="6"/>
  <c r="CB301" i="6"/>
  <c r="CC301" i="6"/>
  <c r="CD301" i="6"/>
  <c r="D302" i="6"/>
  <c r="E302" i="6"/>
  <c r="F302" i="6"/>
  <c r="G302" i="6"/>
  <c r="H302" i="6"/>
  <c r="I302" i="6"/>
  <c r="J302" i="6"/>
  <c r="K302" i="6"/>
  <c r="L302" i="6"/>
  <c r="M302" i="6"/>
  <c r="N302" i="6"/>
  <c r="O302" i="6"/>
  <c r="P302" i="6"/>
  <c r="Q302" i="6"/>
  <c r="R302" i="6"/>
  <c r="S302" i="6"/>
  <c r="T302" i="6"/>
  <c r="U302" i="6"/>
  <c r="V302" i="6"/>
  <c r="W302" i="6"/>
  <c r="X302" i="6"/>
  <c r="Y302" i="6"/>
  <c r="Z302" i="6"/>
  <c r="AA302" i="6"/>
  <c r="AB302" i="6"/>
  <c r="AC302" i="6"/>
  <c r="AD302" i="6"/>
  <c r="AE302" i="6"/>
  <c r="AF302" i="6"/>
  <c r="AG302" i="6"/>
  <c r="AH302" i="6"/>
  <c r="AI302" i="6"/>
  <c r="AJ302" i="6"/>
  <c r="AK302" i="6"/>
  <c r="AL302" i="6"/>
  <c r="AM302" i="6"/>
  <c r="AN302" i="6"/>
  <c r="AO302" i="6"/>
  <c r="AP302" i="6"/>
  <c r="AQ302" i="6"/>
  <c r="AR302" i="6"/>
  <c r="AS302" i="6"/>
  <c r="AT302" i="6"/>
  <c r="AU302" i="6"/>
  <c r="AV302" i="6"/>
  <c r="AW302" i="6"/>
  <c r="AX302" i="6"/>
  <c r="AY302" i="6"/>
  <c r="AZ302" i="6"/>
  <c r="BA302" i="6"/>
  <c r="BB302" i="6"/>
  <c r="BC302" i="6"/>
  <c r="BD302" i="6"/>
  <c r="BE302" i="6"/>
  <c r="BF302" i="6"/>
  <c r="BG302" i="6"/>
  <c r="BH302" i="6"/>
  <c r="BI302" i="6"/>
  <c r="BJ302" i="6"/>
  <c r="BK302" i="6"/>
  <c r="BL302" i="6"/>
  <c r="BM302" i="6"/>
  <c r="BN302" i="6"/>
  <c r="BO302" i="6"/>
  <c r="BP302" i="6"/>
  <c r="BQ302" i="6"/>
  <c r="BR302" i="6"/>
  <c r="BS302" i="6"/>
  <c r="BT302" i="6"/>
  <c r="BU302" i="6"/>
  <c r="BV302" i="6"/>
  <c r="BW302" i="6"/>
  <c r="BX302" i="6"/>
  <c r="BY302" i="6"/>
  <c r="BZ302" i="6"/>
  <c r="CA302" i="6"/>
  <c r="CB302" i="6"/>
  <c r="CC302" i="6"/>
  <c r="CD302" i="6"/>
  <c r="D303" i="6"/>
  <c r="E303" i="6"/>
  <c r="F303" i="6"/>
  <c r="G303" i="6"/>
  <c r="H303" i="6"/>
  <c r="I303" i="6"/>
  <c r="J303" i="6"/>
  <c r="K303" i="6"/>
  <c r="L303" i="6"/>
  <c r="M303" i="6"/>
  <c r="N303" i="6"/>
  <c r="O303" i="6"/>
  <c r="P303" i="6"/>
  <c r="Q303" i="6"/>
  <c r="R303" i="6"/>
  <c r="S303" i="6"/>
  <c r="T303" i="6"/>
  <c r="U303" i="6"/>
  <c r="V303" i="6"/>
  <c r="W303" i="6"/>
  <c r="X303" i="6"/>
  <c r="Y303" i="6"/>
  <c r="Z303" i="6"/>
  <c r="AA303" i="6"/>
  <c r="AB303" i="6"/>
  <c r="AC303" i="6"/>
  <c r="AD303" i="6"/>
  <c r="AE303" i="6"/>
  <c r="AF303" i="6"/>
  <c r="AG303" i="6"/>
  <c r="AH303" i="6"/>
  <c r="AI303" i="6"/>
  <c r="AJ303" i="6"/>
  <c r="AK303" i="6"/>
  <c r="AL303" i="6"/>
  <c r="AM303" i="6"/>
  <c r="AN303" i="6"/>
  <c r="AO303" i="6"/>
  <c r="AP303" i="6"/>
  <c r="AQ303" i="6"/>
  <c r="AR303" i="6"/>
  <c r="AS303" i="6"/>
  <c r="AT303" i="6"/>
  <c r="AU303" i="6"/>
  <c r="AV303" i="6"/>
  <c r="AW303" i="6"/>
  <c r="AX303" i="6"/>
  <c r="AY303" i="6"/>
  <c r="AZ303" i="6"/>
  <c r="BA303" i="6"/>
  <c r="BB303" i="6"/>
  <c r="BC303" i="6"/>
  <c r="BD303" i="6"/>
  <c r="BE303" i="6"/>
  <c r="BF303" i="6"/>
  <c r="BG303" i="6"/>
  <c r="BH303" i="6"/>
  <c r="BI303" i="6"/>
  <c r="BJ303" i="6"/>
  <c r="BK303" i="6"/>
  <c r="BL303" i="6"/>
  <c r="BM303" i="6"/>
  <c r="BN303" i="6"/>
  <c r="BO303" i="6"/>
  <c r="BP303" i="6"/>
  <c r="BQ303" i="6"/>
  <c r="BR303" i="6"/>
  <c r="BS303" i="6"/>
  <c r="BT303" i="6"/>
  <c r="BU303" i="6"/>
  <c r="BV303" i="6"/>
  <c r="BW303" i="6"/>
  <c r="BX303" i="6"/>
  <c r="BY303" i="6"/>
  <c r="BZ303" i="6"/>
  <c r="CA303" i="6"/>
  <c r="CB303" i="6"/>
  <c r="CC303" i="6"/>
  <c r="CD303" i="6"/>
  <c r="D304" i="6"/>
  <c r="E304" i="6"/>
  <c r="F304" i="6"/>
  <c r="G304" i="6"/>
  <c r="H304" i="6"/>
  <c r="I304" i="6"/>
  <c r="J304" i="6"/>
  <c r="K304" i="6"/>
  <c r="L304" i="6"/>
  <c r="M304" i="6"/>
  <c r="N304" i="6"/>
  <c r="O304" i="6"/>
  <c r="P304" i="6"/>
  <c r="Q304" i="6"/>
  <c r="R304" i="6"/>
  <c r="S304" i="6"/>
  <c r="T304" i="6"/>
  <c r="U304" i="6"/>
  <c r="V304" i="6"/>
  <c r="W304" i="6"/>
  <c r="X304" i="6"/>
  <c r="Y304" i="6"/>
  <c r="Z304" i="6"/>
  <c r="AA304" i="6"/>
  <c r="AB304" i="6"/>
  <c r="AC304" i="6"/>
  <c r="AD304" i="6"/>
  <c r="AE304" i="6"/>
  <c r="AF304" i="6"/>
  <c r="AG304" i="6"/>
  <c r="AH304" i="6"/>
  <c r="AI304" i="6"/>
  <c r="AJ304" i="6"/>
  <c r="AK304" i="6"/>
  <c r="AL304" i="6"/>
  <c r="AM304" i="6"/>
  <c r="AN304" i="6"/>
  <c r="AO304" i="6"/>
  <c r="AP304" i="6"/>
  <c r="AQ304" i="6"/>
  <c r="AR304" i="6"/>
  <c r="AS304" i="6"/>
  <c r="AT304" i="6"/>
  <c r="AU304" i="6"/>
  <c r="AV304" i="6"/>
  <c r="AW304" i="6"/>
  <c r="AX304" i="6"/>
  <c r="AY304" i="6"/>
  <c r="AZ304" i="6"/>
  <c r="BA304" i="6"/>
  <c r="BB304" i="6"/>
  <c r="BC304" i="6"/>
  <c r="BD304" i="6"/>
  <c r="BE304" i="6"/>
  <c r="BF304" i="6"/>
  <c r="BG304" i="6"/>
  <c r="BH304" i="6"/>
  <c r="BI304" i="6"/>
  <c r="BJ304" i="6"/>
  <c r="BK304" i="6"/>
  <c r="BL304" i="6"/>
  <c r="BM304" i="6"/>
  <c r="BN304" i="6"/>
  <c r="BO304" i="6"/>
  <c r="BP304" i="6"/>
  <c r="BQ304" i="6"/>
  <c r="BR304" i="6"/>
  <c r="BS304" i="6"/>
  <c r="BT304" i="6"/>
  <c r="BU304" i="6"/>
  <c r="BV304" i="6"/>
  <c r="BW304" i="6"/>
  <c r="BX304" i="6"/>
  <c r="BY304" i="6"/>
  <c r="BZ304" i="6"/>
  <c r="CA304" i="6"/>
  <c r="CB304" i="6"/>
  <c r="CC304" i="6"/>
  <c r="CD304" i="6"/>
  <c r="D305" i="6"/>
  <c r="E305" i="6"/>
  <c r="F305" i="6"/>
  <c r="G305" i="6"/>
  <c r="H305" i="6"/>
  <c r="I305" i="6"/>
  <c r="J305" i="6"/>
  <c r="K305" i="6"/>
  <c r="L305" i="6"/>
  <c r="M305" i="6"/>
  <c r="N305" i="6"/>
  <c r="O305" i="6"/>
  <c r="P305" i="6"/>
  <c r="Q305" i="6"/>
  <c r="R305" i="6"/>
  <c r="S305" i="6"/>
  <c r="T305" i="6"/>
  <c r="U305" i="6"/>
  <c r="V305" i="6"/>
  <c r="W305" i="6"/>
  <c r="X305" i="6"/>
  <c r="Y305" i="6"/>
  <c r="Z305" i="6"/>
  <c r="AA305" i="6"/>
  <c r="AB305" i="6"/>
  <c r="AC305" i="6"/>
  <c r="AD305" i="6"/>
  <c r="AE305" i="6"/>
  <c r="AF305" i="6"/>
  <c r="AG305" i="6"/>
  <c r="AH305" i="6"/>
  <c r="AI305" i="6"/>
  <c r="AJ305" i="6"/>
  <c r="AK305" i="6"/>
  <c r="AL305" i="6"/>
  <c r="AM305" i="6"/>
  <c r="AN305" i="6"/>
  <c r="AO305" i="6"/>
  <c r="AP305" i="6"/>
  <c r="AQ305" i="6"/>
  <c r="AR305" i="6"/>
  <c r="AS305" i="6"/>
  <c r="AT305" i="6"/>
  <c r="AU305" i="6"/>
  <c r="AV305" i="6"/>
  <c r="AW305" i="6"/>
  <c r="AX305" i="6"/>
  <c r="AY305" i="6"/>
  <c r="AZ305" i="6"/>
  <c r="BA305" i="6"/>
  <c r="BB305" i="6"/>
  <c r="BC305" i="6"/>
  <c r="BD305" i="6"/>
  <c r="BE305" i="6"/>
  <c r="BF305" i="6"/>
  <c r="BG305" i="6"/>
  <c r="BH305" i="6"/>
  <c r="BI305" i="6"/>
  <c r="BJ305" i="6"/>
  <c r="BK305" i="6"/>
  <c r="BL305" i="6"/>
  <c r="BM305" i="6"/>
  <c r="BN305" i="6"/>
  <c r="BO305" i="6"/>
  <c r="BP305" i="6"/>
  <c r="BQ305" i="6"/>
  <c r="BR305" i="6"/>
  <c r="BS305" i="6"/>
  <c r="BT305" i="6"/>
  <c r="BU305" i="6"/>
  <c r="BV305" i="6"/>
  <c r="BW305" i="6"/>
  <c r="BX305" i="6"/>
  <c r="BY305" i="6"/>
  <c r="BZ305" i="6"/>
  <c r="CA305" i="6"/>
  <c r="CB305" i="6"/>
  <c r="CC305" i="6"/>
  <c r="CD305" i="6"/>
  <c r="D306" i="6"/>
  <c r="E306" i="6"/>
  <c r="F306" i="6"/>
  <c r="G306" i="6"/>
  <c r="H306" i="6"/>
  <c r="I306" i="6"/>
  <c r="J306" i="6"/>
  <c r="K306" i="6"/>
  <c r="L306" i="6"/>
  <c r="M306" i="6"/>
  <c r="N306" i="6"/>
  <c r="O306" i="6"/>
  <c r="P306" i="6"/>
  <c r="Q306" i="6"/>
  <c r="R306" i="6"/>
  <c r="S306" i="6"/>
  <c r="T306" i="6"/>
  <c r="U306" i="6"/>
  <c r="V306" i="6"/>
  <c r="W306" i="6"/>
  <c r="X306" i="6"/>
  <c r="Y306" i="6"/>
  <c r="Z306" i="6"/>
  <c r="AA306" i="6"/>
  <c r="AB306" i="6"/>
  <c r="AC306" i="6"/>
  <c r="AD306" i="6"/>
  <c r="AE306" i="6"/>
  <c r="AF306" i="6"/>
  <c r="AG306" i="6"/>
  <c r="AH306" i="6"/>
  <c r="AI306" i="6"/>
  <c r="AJ306" i="6"/>
  <c r="AK306" i="6"/>
  <c r="AL306" i="6"/>
  <c r="AM306" i="6"/>
  <c r="AN306" i="6"/>
  <c r="AO306" i="6"/>
  <c r="AP306" i="6"/>
  <c r="AQ306" i="6"/>
  <c r="AR306" i="6"/>
  <c r="AS306" i="6"/>
  <c r="AT306" i="6"/>
  <c r="AU306" i="6"/>
  <c r="AV306" i="6"/>
  <c r="AW306" i="6"/>
  <c r="AX306" i="6"/>
  <c r="AY306" i="6"/>
  <c r="AZ306" i="6"/>
  <c r="BA306" i="6"/>
  <c r="BB306" i="6"/>
  <c r="BC306" i="6"/>
  <c r="BD306" i="6"/>
  <c r="BE306" i="6"/>
  <c r="BF306" i="6"/>
  <c r="BG306" i="6"/>
  <c r="BH306" i="6"/>
  <c r="BI306" i="6"/>
  <c r="BJ306" i="6"/>
  <c r="BK306" i="6"/>
  <c r="BL306" i="6"/>
  <c r="BM306" i="6"/>
  <c r="BN306" i="6"/>
  <c r="BO306" i="6"/>
  <c r="BP306" i="6"/>
  <c r="BQ306" i="6"/>
  <c r="BR306" i="6"/>
  <c r="BS306" i="6"/>
  <c r="BT306" i="6"/>
  <c r="BU306" i="6"/>
  <c r="BV306" i="6"/>
  <c r="BW306" i="6"/>
  <c r="BX306" i="6"/>
  <c r="BY306" i="6"/>
  <c r="BZ306" i="6"/>
  <c r="CA306" i="6"/>
  <c r="CB306" i="6"/>
  <c r="CC306" i="6"/>
  <c r="CD306" i="6"/>
  <c r="D307" i="6"/>
  <c r="E307" i="6"/>
  <c r="F307" i="6"/>
  <c r="G307" i="6"/>
  <c r="H307" i="6"/>
  <c r="I307" i="6"/>
  <c r="J307" i="6"/>
  <c r="K307" i="6"/>
  <c r="L307" i="6"/>
  <c r="M307" i="6"/>
  <c r="N307" i="6"/>
  <c r="O307" i="6"/>
  <c r="P307" i="6"/>
  <c r="Q307" i="6"/>
  <c r="R307" i="6"/>
  <c r="S307" i="6"/>
  <c r="T307" i="6"/>
  <c r="U307" i="6"/>
  <c r="V307" i="6"/>
  <c r="W307" i="6"/>
  <c r="X307" i="6"/>
  <c r="Y307" i="6"/>
  <c r="Z307" i="6"/>
  <c r="AA307" i="6"/>
  <c r="AB307" i="6"/>
  <c r="AC307" i="6"/>
  <c r="AD307" i="6"/>
  <c r="AE307" i="6"/>
  <c r="AF307" i="6"/>
  <c r="AG307" i="6"/>
  <c r="AH307" i="6"/>
  <c r="AI307" i="6"/>
  <c r="AJ307" i="6"/>
  <c r="AK307" i="6"/>
  <c r="AL307" i="6"/>
  <c r="AM307" i="6"/>
  <c r="AN307" i="6"/>
  <c r="AO307" i="6"/>
  <c r="AP307" i="6"/>
  <c r="AQ307" i="6"/>
  <c r="AR307" i="6"/>
  <c r="AS307" i="6"/>
  <c r="AT307" i="6"/>
  <c r="AU307" i="6"/>
  <c r="AV307" i="6"/>
  <c r="AW307" i="6"/>
  <c r="AX307" i="6"/>
  <c r="AY307" i="6"/>
  <c r="AZ307" i="6"/>
  <c r="BA307" i="6"/>
  <c r="BB307" i="6"/>
  <c r="BC307" i="6"/>
  <c r="BD307" i="6"/>
  <c r="BE307" i="6"/>
  <c r="BF307" i="6"/>
  <c r="BG307" i="6"/>
  <c r="BH307" i="6"/>
  <c r="BI307" i="6"/>
  <c r="BJ307" i="6"/>
  <c r="BK307" i="6"/>
  <c r="BL307" i="6"/>
  <c r="BM307" i="6"/>
  <c r="BN307" i="6"/>
  <c r="BO307" i="6"/>
  <c r="BP307" i="6"/>
  <c r="BQ307" i="6"/>
  <c r="BR307" i="6"/>
  <c r="BS307" i="6"/>
  <c r="BT307" i="6"/>
  <c r="BU307" i="6"/>
  <c r="BV307" i="6"/>
  <c r="BW307" i="6"/>
  <c r="BX307" i="6"/>
  <c r="BY307" i="6"/>
  <c r="BZ307" i="6"/>
  <c r="CA307" i="6"/>
  <c r="CB307" i="6"/>
  <c r="CC307" i="6"/>
  <c r="CD307" i="6"/>
  <c r="D308" i="6"/>
  <c r="E308" i="6"/>
  <c r="F308" i="6"/>
  <c r="G308" i="6"/>
  <c r="H308" i="6"/>
  <c r="I308" i="6"/>
  <c r="J308" i="6"/>
  <c r="K308" i="6"/>
  <c r="L308" i="6"/>
  <c r="M308" i="6"/>
  <c r="N308" i="6"/>
  <c r="O308" i="6"/>
  <c r="P308" i="6"/>
  <c r="Q308" i="6"/>
  <c r="R308" i="6"/>
  <c r="S308" i="6"/>
  <c r="T308" i="6"/>
  <c r="U308" i="6"/>
  <c r="V308" i="6"/>
  <c r="W308" i="6"/>
  <c r="X308" i="6"/>
  <c r="Y308" i="6"/>
  <c r="Z308" i="6"/>
  <c r="AA308" i="6"/>
  <c r="AB308" i="6"/>
  <c r="AC308" i="6"/>
  <c r="AD308" i="6"/>
  <c r="AE308" i="6"/>
  <c r="AF308" i="6"/>
  <c r="AG308" i="6"/>
  <c r="AH308" i="6"/>
  <c r="AI308" i="6"/>
  <c r="AJ308" i="6"/>
  <c r="AK308" i="6"/>
  <c r="AL308" i="6"/>
  <c r="AM308" i="6"/>
  <c r="AN308" i="6"/>
  <c r="AO308" i="6"/>
  <c r="AP308" i="6"/>
  <c r="AQ308" i="6"/>
  <c r="AR308" i="6"/>
  <c r="AS308" i="6"/>
  <c r="AT308" i="6"/>
  <c r="AU308" i="6"/>
  <c r="AV308" i="6"/>
  <c r="AW308" i="6"/>
  <c r="AX308" i="6"/>
  <c r="AY308" i="6"/>
  <c r="AZ308" i="6"/>
  <c r="BA308" i="6"/>
  <c r="BB308" i="6"/>
  <c r="BC308" i="6"/>
  <c r="BD308" i="6"/>
  <c r="BE308" i="6"/>
  <c r="BF308" i="6"/>
  <c r="BG308" i="6"/>
  <c r="BH308" i="6"/>
  <c r="BI308" i="6"/>
  <c r="BJ308" i="6"/>
  <c r="BK308" i="6"/>
  <c r="BL308" i="6"/>
  <c r="BM308" i="6"/>
  <c r="BN308" i="6"/>
  <c r="BO308" i="6"/>
  <c r="BP308" i="6"/>
  <c r="BQ308" i="6"/>
  <c r="BR308" i="6"/>
  <c r="BS308" i="6"/>
  <c r="BT308" i="6"/>
  <c r="BU308" i="6"/>
  <c r="BV308" i="6"/>
  <c r="BW308" i="6"/>
  <c r="BX308" i="6"/>
  <c r="BY308" i="6"/>
  <c r="BZ308" i="6"/>
  <c r="CA308" i="6"/>
  <c r="CB308" i="6"/>
  <c r="CC308" i="6"/>
  <c r="CD308" i="6"/>
  <c r="D309" i="6"/>
  <c r="E309" i="6"/>
  <c r="F309" i="6"/>
  <c r="G309" i="6"/>
  <c r="H309" i="6"/>
  <c r="I309" i="6"/>
  <c r="J309" i="6"/>
  <c r="K309" i="6"/>
  <c r="L309" i="6"/>
  <c r="M309" i="6"/>
  <c r="N309" i="6"/>
  <c r="O309" i="6"/>
  <c r="P309" i="6"/>
  <c r="Q309" i="6"/>
  <c r="R309" i="6"/>
  <c r="S309" i="6"/>
  <c r="T309" i="6"/>
  <c r="U309" i="6"/>
  <c r="V309" i="6"/>
  <c r="W309" i="6"/>
  <c r="X309" i="6"/>
  <c r="Y309" i="6"/>
  <c r="Z309" i="6"/>
  <c r="AA309" i="6"/>
  <c r="AB309" i="6"/>
  <c r="AC309" i="6"/>
  <c r="AD309" i="6"/>
  <c r="AE309" i="6"/>
  <c r="AF309" i="6"/>
  <c r="AG309" i="6"/>
  <c r="AH309" i="6"/>
  <c r="AI309" i="6"/>
  <c r="AJ309" i="6"/>
  <c r="AK309" i="6"/>
  <c r="AL309" i="6"/>
  <c r="AM309" i="6"/>
  <c r="AN309" i="6"/>
  <c r="AO309" i="6"/>
  <c r="AP309" i="6"/>
  <c r="AQ309" i="6"/>
  <c r="AR309" i="6"/>
  <c r="AS309" i="6"/>
  <c r="AT309" i="6"/>
  <c r="AU309" i="6"/>
  <c r="AV309" i="6"/>
  <c r="AW309" i="6"/>
  <c r="AX309" i="6"/>
  <c r="AY309" i="6"/>
  <c r="AZ309" i="6"/>
  <c r="BA309" i="6"/>
  <c r="BB309" i="6"/>
  <c r="BC309" i="6"/>
  <c r="BD309" i="6"/>
  <c r="BE309" i="6"/>
  <c r="BF309" i="6"/>
  <c r="BG309" i="6"/>
  <c r="BH309" i="6"/>
  <c r="BI309" i="6"/>
  <c r="BJ309" i="6"/>
  <c r="BK309" i="6"/>
  <c r="BL309" i="6"/>
  <c r="BM309" i="6"/>
  <c r="BN309" i="6"/>
  <c r="BO309" i="6"/>
  <c r="BP309" i="6"/>
  <c r="BQ309" i="6"/>
  <c r="BR309" i="6"/>
  <c r="BS309" i="6"/>
  <c r="BT309" i="6"/>
  <c r="BU309" i="6"/>
  <c r="BV309" i="6"/>
  <c r="BW309" i="6"/>
  <c r="BX309" i="6"/>
  <c r="BY309" i="6"/>
  <c r="BZ309" i="6"/>
  <c r="CA309" i="6"/>
  <c r="CB309" i="6"/>
  <c r="CC309" i="6"/>
  <c r="CD309" i="6"/>
  <c r="D310" i="6"/>
  <c r="E310" i="6"/>
  <c r="F310" i="6"/>
  <c r="G310" i="6"/>
  <c r="H310" i="6"/>
  <c r="I310" i="6"/>
  <c r="J310" i="6"/>
  <c r="K310" i="6"/>
  <c r="L310" i="6"/>
  <c r="M310" i="6"/>
  <c r="N310" i="6"/>
  <c r="O310" i="6"/>
  <c r="P310" i="6"/>
  <c r="Q310" i="6"/>
  <c r="R310" i="6"/>
  <c r="S310" i="6"/>
  <c r="T310" i="6"/>
  <c r="U310" i="6"/>
  <c r="V310" i="6"/>
  <c r="W310" i="6"/>
  <c r="X310" i="6"/>
  <c r="Y310" i="6"/>
  <c r="Z310" i="6"/>
  <c r="AA310" i="6"/>
  <c r="AB310" i="6"/>
  <c r="AC310" i="6"/>
  <c r="AD310" i="6"/>
  <c r="AE310" i="6"/>
  <c r="AF310" i="6"/>
  <c r="AG310" i="6"/>
  <c r="AH310" i="6"/>
  <c r="AI310" i="6"/>
  <c r="AJ310" i="6"/>
  <c r="AK310" i="6"/>
  <c r="AL310" i="6"/>
  <c r="AM310" i="6"/>
  <c r="AN310" i="6"/>
  <c r="AO310" i="6"/>
  <c r="AP310" i="6"/>
  <c r="AQ310" i="6"/>
  <c r="AR310" i="6"/>
  <c r="AS310" i="6"/>
  <c r="AT310" i="6"/>
  <c r="AU310" i="6"/>
  <c r="AV310" i="6"/>
  <c r="AW310" i="6"/>
  <c r="AX310" i="6"/>
  <c r="AY310" i="6"/>
  <c r="AZ310" i="6"/>
  <c r="BA310" i="6"/>
  <c r="BB310" i="6"/>
  <c r="BC310" i="6"/>
  <c r="BD310" i="6"/>
  <c r="BE310" i="6"/>
  <c r="BF310" i="6"/>
  <c r="BG310" i="6"/>
  <c r="BH310" i="6"/>
  <c r="BI310" i="6"/>
  <c r="BJ310" i="6"/>
  <c r="BK310" i="6"/>
  <c r="BL310" i="6"/>
  <c r="BM310" i="6"/>
  <c r="BN310" i="6"/>
  <c r="BO310" i="6"/>
  <c r="BP310" i="6"/>
  <c r="BQ310" i="6"/>
  <c r="BR310" i="6"/>
  <c r="BS310" i="6"/>
  <c r="BT310" i="6"/>
  <c r="BU310" i="6"/>
  <c r="BV310" i="6"/>
  <c r="BW310" i="6"/>
  <c r="BX310" i="6"/>
  <c r="BY310" i="6"/>
  <c r="BZ310" i="6"/>
  <c r="CA310" i="6"/>
  <c r="CB310" i="6"/>
  <c r="CC310" i="6"/>
  <c r="CD310" i="6"/>
  <c r="D311" i="6"/>
  <c r="E311" i="6"/>
  <c r="F311" i="6"/>
  <c r="G311" i="6"/>
  <c r="H311" i="6"/>
  <c r="I311" i="6"/>
  <c r="J311" i="6"/>
  <c r="K311" i="6"/>
  <c r="L311" i="6"/>
  <c r="M311" i="6"/>
  <c r="N311" i="6"/>
  <c r="O311" i="6"/>
  <c r="P311" i="6"/>
  <c r="Q311" i="6"/>
  <c r="R311" i="6"/>
  <c r="S311" i="6"/>
  <c r="T311" i="6"/>
  <c r="U311" i="6"/>
  <c r="V311" i="6"/>
  <c r="W311" i="6"/>
  <c r="X311" i="6"/>
  <c r="Y311" i="6"/>
  <c r="Z311" i="6"/>
  <c r="AA311" i="6"/>
  <c r="AB311" i="6"/>
  <c r="AC311" i="6"/>
  <c r="AD311" i="6"/>
  <c r="AE311" i="6"/>
  <c r="AF311" i="6"/>
  <c r="AG311" i="6"/>
  <c r="AH311" i="6"/>
  <c r="AI311" i="6"/>
  <c r="AJ311" i="6"/>
  <c r="AK311" i="6"/>
  <c r="AL311" i="6"/>
  <c r="AM311" i="6"/>
  <c r="AN311" i="6"/>
  <c r="AO311" i="6"/>
  <c r="AP311" i="6"/>
  <c r="AQ311" i="6"/>
  <c r="AR311" i="6"/>
  <c r="AS311" i="6"/>
  <c r="AT311" i="6"/>
  <c r="AU311" i="6"/>
  <c r="AV311" i="6"/>
  <c r="AW311" i="6"/>
  <c r="AX311" i="6"/>
  <c r="AY311" i="6"/>
  <c r="AZ311" i="6"/>
  <c r="BA311" i="6"/>
  <c r="BB311" i="6"/>
  <c r="BC311" i="6"/>
  <c r="BD311" i="6"/>
  <c r="BE311" i="6"/>
  <c r="BF311" i="6"/>
  <c r="BG311" i="6"/>
  <c r="BH311" i="6"/>
  <c r="BI311" i="6"/>
  <c r="BJ311" i="6"/>
  <c r="BK311" i="6"/>
  <c r="BL311" i="6"/>
  <c r="BM311" i="6"/>
  <c r="BN311" i="6"/>
  <c r="BO311" i="6"/>
  <c r="BP311" i="6"/>
  <c r="BQ311" i="6"/>
  <c r="BR311" i="6"/>
  <c r="BS311" i="6"/>
  <c r="BT311" i="6"/>
  <c r="BU311" i="6"/>
  <c r="BV311" i="6"/>
  <c r="BW311" i="6"/>
  <c r="BX311" i="6"/>
  <c r="BY311" i="6"/>
  <c r="BZ311" i="6"/>
  <c r="CA311" i="6"/>
  <c r="CB311" i="6"/>
  <c r="CC311" i="6"/>
  <c r="CD311" i="6"/>
  <c r="D312" i="6"/>
  <c r="E312" i="6"/>
  <c r="F312" i="6"/>
  <c r="G312" i="6"/>
  <c r="H312" i="6"/>
  <c r="I312" i="6"/>
  <c r="J312" i="6"/>
  <c r="K312" i="6"/>
  <c r="L312" i="6"/>
  <c r="M312" i="6"/>
  <c r="N312" i="6"/>
  <c r="O312" i="6"/>
  <c r="P312" i="6"/>
  <c r="Q312" i="6"/>
  <c r="R312" i="6"/>
  <c r="S312" i="6"/>
  <c r="T312" i="6"/>
  <c r="U312" i="6"/>
  <c r="V312" i="6"/>
  <c r="W312" i="6"/>
  <c r="X312" i="6"/>
  <c r="Y312" i="6"/>
  <c r="Z312" i="6"/>
  <c r="AA312" i="6"/>
  <c r="AB312" i="6"/>
  <c r="AC312" i="6"/>
  <c r="AD312" i="6"/>
  <c r="AE312" i="6"/>
  <c r="AF312" i="6"/>
  <c r="AG312" i="6"/>
  <c r="AH312" i="6"/>
  <c r="AI312" i="6"/>
  <c r="AJ312" i="6"/>
  <c r="AK312" i="6"/>
  <c r="AL312" i="6"/>
  <c r="AM312" i="6"/>
  <c r="AN312" i="6"/>
  <c r="AO312" i="6"/>
  <c r="AP312" i="6"/>
  <c r="AQ312" i="6"/>
  <c r="AR312" i="6"/>
  <c r="AS312" i="6"/>
  <c r="AT312" i="6"/>
  <c r="AU312" i="6"/>
  <c r="AV312" i="6"/>
  <c r="AW312" i="6"/>
  <c r="AX312" i="6"/>
  <c r="AY312" i="6"/>
  <c r="AZ312" i="6"/>
  <c r="BA312" i="6"/>
  <c r="BB312" i="6"/>
  <c r="BC312" i="6"/>
  <c r="BD312" i="6"/>
  <c r="BE312" i="6"/>
  <c r="BF312" i="6"/>
  <c r="BG312" i="6"/>
  <c r="BH312" i="6"/>
  <c r="BI312" i="6"/>
  <c r="BJ312" i="6"/>
  <c r="BK312" i="6"/>
  <c r="BL312" i="6"/>
  <c r="BM312" i="6"/>
  <c r="BN312" i="6"/>
  <c r="BO312" i="6"/>
  <c r="BP312" i="6"/>
  <c r="BQ312" i="6"/>
  <c r="BR312" i="6"/>
  <c r="BS312" i="6"/>
  <c r="BT312" i="6"/>
  <c r="BU312" i="6"/>
  <c r="BV312" i="6"/>
  <c r="BW312" i="6"/>
  <c r="BX312" i="6"/>
  <c r="BY312" i="6"/>
  <c r="BZ312" i="6"/>
  <c r="CA312" i="6"/>
  <c r="CB312" i="6"/>
  <c r="CC312" i="6"/>
  <c r="CD312" i="6"/>
  <c r="D313" i="6"/>
  <c r="E313" i="6"/>
  <c r="F313" i="6"/>
  <c r="G313" i="6"/>
  <c r="H313" i="6"/>
  <c r="I313" i="6"/>
  <c r="J313" i="6"/>
  <c r="K313" i="6"/>
  <c r="L313" i="6"/>
  <c r="M313" i="6"/>
  <c r="N313" i="6"/>
  <c r="O313" i="6"/>
  <c r="P313" i="6"/>
  <c r="Q313" i="6"/>
  <c r="R313" i="6"/>
  <c r="S313" i="6"/>
  <c r="T313" i="6"/>
  <c r="U313" i="6"/>
  <c r="V313" i="6"/>
  <c r="W313" i="6"/>
  <c r="X313" i="6"/>
  <c r="Y313" i="6"/>
  <c r="Z313" i="6"/>
  <c r="AA313" i="6"/>
  <c r="AB313" i="6"/>
  <c r="AC313" i="6"/>
  <c r="AD313" i="6"/>
  <c r="AE313" i="6"/>
  <c r="AF313" i="6"/>
  <c r="AG313" i="6"/>
  <c r="AH313" i="6"/>
  <c r="AI313" i="6"/>
  <c r="AJ313" i="6"/>
  <c r="AK313" i="6"/>
  <c r="AL313" i="6"/>
  <c r="AM313" i="6"/>
  <c r="AN313" i="6"/>
  <c r="AO313" i="6"/>
  <c r="AP313" i="6"/>
  <c r="AQ313" i="6"/>
  <c r="AR313" i="6"/>
  <c r="AS313" i="6"/>
  <c r="AT313" i="6"/>
  <c r="AU313" i="6"/>
  <c r="AV313" i="6"/>
  <c r="AW313" i="6"/>
  <c r="AX313" i="6"/>
  <c r="AY313" i="6"/>
  <c r="AZ313" i="6"/>
  <c r="BA313" i="6"/>
  <c r="BB313" i="6"/>
  <c r="BC313" i="6"/>
  <c r="BD313" i="6"/>
  <c r="BE313" i="6"/>
  <c r="BF313" i="6"/>
  <c r="BG313" i="6"/>
  <c r="BH313" i="6"/>
  <c r="BI313" i="6"/>
  <c r="BJ313" i="6"/>
  <c r="BK313" i="6"/>
  <c r="BL313" i="6"/>
  <c r="BM313" i="6"/>
  <c r="BN313" i="6"/>
  <c r="BO313" i="6"/>
  <c r="BP313" i="6"/>
  <c r="BQ313" i="6"/>
  <c r="BR313" i="6"/>
  <c r="BS313" i="6"/>
  <c r="BT313" i="6"/>
  <c r="BU313" i="6"/>
  <c r="BV313" i="6"/>
  <c r="BW313" i="6"/>
  <c r="BX313" i="6"/>
  <c r="BY313" i="6"/>
  <c r="BZ313" i="6"/>
  <c r="CA313" i="6"/>
  <c r="CB313" i="6"/>
  <c r="CC313" i="6"/>
  <c r="CD313"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AY226" i="6"/>
  <c r="AZ226" i="6"/>
  <c r="BA226" i="6"/>
  <c r="BB226" i="6"/>
  <c r="BC226" i="6"/>
  <c r="BD226" i="6"/>
  <c r="BE226" i="6"/>
  <c r="BF226" i="6"/>
  <c r="BG226" i="6"/>
  <c r="BH226" i="6"/>
  <c r="BI226" i="6"/>
  <c r="BJ226" i="6"/>
  <c r="BK226" i="6"/>
  <c r="BL226" i="6"/>
  <c r="BM226" i="6"/>
  <c r="BN226" i="6"/>
  <c r="BO226" i="6"/>
  <c r="BP226" i="6"/>
  <c r="BQ226" i="6"/>
  <c r="BR226" i="6"/>
  <c r="BS226" i="6"/>
  <c r="BT226" i="6"/>
  <c r="BU226" i="6"/>
  <c r="BV226" i="6"/>
  <c r="BW226" i="6"/>
  <c r="BX226" i="6"/>
  <c r="BY226" i="6"/>
  <c r="BZ226" i="6"/>
  <c r="CA226" i="6"/>
  <c r="CB226" i="6"/>
  <c r="CC226" i="6"/>
  <c r="CD226" i="6"/>
  <c r="D226" i="6"/>
  <c r="E226" i="6"/>
  <c r="F226" i="6"/>
  <c r="G226" i="6"/>
  <c r="H226" i="6"/>
  <c r="I226" i="6"/>
  <c r="J226" i="6"/>
  <c r="K226" i="6"/>
  <c r="L226" i="6"/>
  <c r="M226" i="6"/>
  <c r="N226" i="6"/>
  <c r="O226" i="6"/>
  <c r="P226" i="6"/>
  <c r="Q226" i="6"/>
  <c r="R226" i="6"/>
  <c r="S226" i="6"/>
  <c r="T226" i="6"/>
  <c r="U226" i="6"/>
  <c r="V226" i="6"/>
  <c r="W226" i="6"/>
  <c r="X226" i="6"/>
  <c r="Y226" i="6"/>
  <c r="Z226" i="6"/>
  <c r="AA226" i="6"/>
  <c r="AB226" i="6"/>
  <c r="AC226" i="6"/>
  <c r="AD226" i="6"/>
  <c r="AE226" i="6"/>
  <c r="AF226" i="6"/>
  <c r="AG226" i="6"/>
  <c r="AH226" i="6"/>
  <c r="AI226" i="6"/>
  <c r="AJ226" i="6"/>
  <c r="AK226" i="6"/>
  <c r="AL226" i="6"/>
  <c r="AM226" i="6"/>
  <c r="AN226" i="6"/>
  <c r="AO226" i="6"/>
  <c r="AP226" i="6"/>
  <c r="AQ226" i="6"/>
  <c r="AR226" i="6"/>
  <c r="AS226" i="6"/>
  <c r="AT226" i="6"/>
  <c r="AU226" i="6"/>
  <c r="AV226" i="6"/>
  <c r="AW226" i="6"/>
  <c r="AX226" i="6"/>
  <c r="D127" i="6"/>
  <c r="E127" i="6"/>
  <c r="F127" i="6"/>
  <c r="G127" i="6"/>
  <c r="H127" i="6"/>
  <c r="I127" i="6"/>
  <c r="J127" i="6"/>
  <c r="K127" i="6"/>
  <c r="L127" i="6"/>
  <c r="M127" i="6"/>
  <c r="N127" i="6"/>
  <c r="O127" i="6"/>
  <c r="P127" i="6"/>
  <c r="Q127" i="6"/>
  <c r="R127" i="6"/>
  <c r="S127" i="6"/>
  <c r="T127" i="6"/>
  <c r="U127" i="6"/>
  <c r="V127" i="6"/>
  <c r="W127" i="6"/>
  <c r="X127" i="6"/>
  <c r="Y127" i="6"/>
  <c r="Z127" i="6"/>
  <c r="AA127" i="6"/>
  <c r="AB127" i="6"/>
  <c r="AC127" i="6"/>
  <c r="AD127" i="6"/>
  <c r="AE127" i="6"/>
  <c r="AF127" i="6"/>
  <c r="AG127" i="6"/>
  <c r="AH127" i="6"/>
  <c r="AI127" i="6"/>
  <c r="AJ127" i="6"/>
  <c r="AK127" i="6"/>
  <c r="AL127" i="6"/>
  <c r="AM127" i="6"/>
  <c r="AN127" i="6"/>
  <c r="AO127" i="6"/>
  <c r="AP127" i="6"/>
  <c r="AQ127" i="6"/>
  <c r="AR127" i="6"/>
  <c r="AS127" i="6"/>
  <c r="AT127" i="6"/>
  <c r="AU127" i="6"/>
  <c r="AV127" i="6"/>
  <c r="AW127" i="6"/>
  <c r="AX127" i="6"/>
  <c r="AY127" i="6"/>
  <c r="AZ127" i="6"/>
  <c r="BA127" i="6"/>
  <c r="BB127" i="6"/>
  <c r="BC127" i="6"/>
  <c r="BD127" i="6"/>
  <c r="BE127" i="6"/>
  <c r="BF127" i="6"/>
  <c r="BG127" i="6"/>
  <c r="BH127" i="6"/>
  <c r="BI127" i="6"/>
  <c r="BJ127" i="6"/>
  <c r="BK127" i="6"/>
  <c r="BL127" i="6"/>
  <c r="BM127" i="6"/>
  <c r="BN127" i="6"/>
  <c r="BO127" i="6"/>
  <c r="BP127" i="6"/>
  <c r="BQ127" i="6"/>
  <c r="BR127" i="6"/>
  <c r="BS127" i="6"/>
  <c r="BT127" i="6"/>
  <c r="BU127" i="6"/>
  <c r="BV127" i="6"/>
  <c r="BW127" i="6"/>
  <c r="BX127" i="6"/>
  <c r="BY127" i="6"/>
  <c r="BZ127" i="6"/>
  <c r="CA127" i="6"/>
  <c r="CB127" i="6"/>
  <c r="CC127" i="6"/>
  <c r="CD127" i="6"/>
  <c r="D128" i="6"/>
  <c r="E128" i="6"/>
  <c r="F128" i="6"/>
  <c r="G128" i="6"/>
  <c r="H128" i="6"/>
  <c r="I128" i="6"/>
  <c r="J128" i="6"/>
  <c r="K128" i="6"/>
  <c r="L128" i="6"/>
  <c r="M128" i="6"/>
  <c r="N128" i="6"/>
  <c r="O128" i="6"/>
  <c r="P128" i="6"/>
  <c r="Q128" i="6"/>
  <c r="R128" i="6"/>
  <c r="S128" i="6"/>
  <c r="T128" i="6"/>
  <c r="U128" i="6"/>
  <c r="V128" i="6"/>
  <c r="W128" i="6"/>
  <c r="X128" i="6"/>
  <c r="Y128" i="6"/>
  <c r="Z128" i="6"/>
  <c r="AA128" i="6"/>
  <c r="AB128" i="6"/>
  <c r="AC128" i="6"/>
  <c r="AD128" i="6"/>
  <c r="AE128" i="6"/>
  <c r="AF128" i="6"/>
  <c r="AG128" i="6"/>
  <c r="AH128" i="6"/>
  <c r="AI128" i="6"/>
  <c r="AJ128" i="6"/>
  <c r="AK128" i="6"/>
  <c r="AL128" i="6"/>
  <c r="AM128" i="6"/>
  <c r="AN128" i="6"/>
  <c r="AO128" i="6"/>
  <c r="AP128" i="6"/>
  <c r="AQ128" i="6"/>
  <c r="AR128" i="6"/>
  <c r="AS128" i="6"/>
  <c r="AT128" i="6"/>
  <c r="AU128" i="6"/>
  <c r="AV128" i="6"/>
  <c r="AW128" i="6"/>
  <c r="AX128" i="6"/>
  <c r="AY128" i="6"/>
  <c r="AZ128" i="6"/>
  <c r="BA128" i="6"/>
  <c r="BB128" i="6"/>
  <c r="BC128" i="6"/>
  <c r="BD128" i="6"/>
  <c r="BE128" i="6"/>
  <c r="BF128" i="6"/>
  <c r="BG128" i="6"/>
  <c r="BH128" i="6"/>
  <c r="BI128" i="6"/>
  <c r="BJ128" i="6"/>
  <c r="BK128" i="6"/>
  <c r="BL128" i="6"/>
  <c r="BM128" i="6"/>
  <c r="BN128" i="6"/>
  <c r="BO128" i="6"/>
  <c r="BP128" i="6"/>
  <c r="BQ128" i="6"/>
  <c r="BR128" i="6"/>
  <c r="BS128" i="6"/>
  <c r="BT128" i="6"/>
  <c r="BU128" i="6"/>
  <c r="BV128" i="6"/>
  <c r="BW128" i="6"/>
  <c r="BX128" i="6"/>
  <c r="BY128" i="6"/>
  <c r="BZ128" i="6"/>
  <c r="CA128" i="6"/>
  <c r="CB128" i="6"/>
  <c r="CC128" i="6"/>
  <c r="CD128" i="6"/>
  <c r="D129" i="6"/>
  <c r="E129" i="6"/>
  <c r="F129" i="6"/>
  <c r="G129" i="6"/>
  <c r="H129" i="6"/>
  <c r="I129" i="6"/>
  <c r="J129" i="6"/>
  <c r="K129" i="6"/>
  <c r="L129" i="6"/>
  <c r="M129" i="6"/>
  <c r="N129" i="6"/>
  <c r="O129" i="6"/>
  <c r="P129" i="6"/>
  <c r="Q129" i="6"/>
  <c r="R129" i="6"/>
  <c r="S129" i="6"/>
  <c r="T129" i="6"/>
  <c r="U129" i="6"/>
  <c r="V129" i="6"/>
  <c r="W129" i="6"/>
  <c r="X129" i="6"/>
  <c r="Y129" i="6"/>
  <c r="Z129" i="6"/>
  <c r="AA129" i="6"/>
  <c r="AB129" i="6"/>
  <c r="AC129" i="6"/>
  <c r="AD129" i="6"/>
  <c r="AE129" i="6"/>
  <c r="AF129" i="6"/>
  <c r="AG129" i="6"/>
  <c r="AH129" i="6"/>
  <c r="AI129" i="6"/>
  <c r="AJ129" i="6"/>
  <c r="AK129" i="6"/>
  <c r="AL129" i="6"/>
  <c r="AM129" i="6"/>
  <c r="AN129" i="6"/>
  <c r="AO129" i="6"/>
  <c r="AP129" i="6"/>
  <c r="AQ129" i="6"/>
  <c r="AR129" i="6"/>
  <c r="AS129" i="6"/>
  <c r="AT129" i="6"/>
  <c r="AU129" i="6"/>
  <c r="AV129" i="6"/>
  <c r="AW129" i="6"/>
  <c r="AX129" i="6"/>
  <c r="AY129" i="6"/>
  <c r="AZ129" i="6"/>
  <c r="BA129" i="6"/>
  <c r="BB129" i="6"/>
  <c r="BC129" i="6"/>
  <c r="BD129" i="6"/>
  <c r="BE129" i="6"/>
  <c r="BF129" i="6"/>
  <c r="BG129" i="6"/>
  <c r="BH129" i="6"/>
  <c r="BI129" i="6"/>
  <c r="BJ129" i="6"/>
  <c r="BK129" i="6"/>
  <c r="BL129" i="6"/>
  <c r="BM129" i="6"/>
  <c r="BN129" i="6"/>
  <c r="BO129" i="6"/>
  <c r="BP129" i="6"/>
  <c r="BQ129" i="6"/>
  <c r="BR129" i="6"/>
  <c r="BS129" i="6"/>
  <c r="BT129" i="6"/>
  <c r="BU129" i="6"/>
  <c r="BV129" i="6"/>
  <c r="BW129" i="6"/>
  <c r="BX129" i="6"/>
  <c r="BY129" i="6"/>
  <c r="BZ129" i="6"/>
  <c r="CA129" i="6"/>
  <c r="CB129" i="6"/>
  <c r="CC129" i="6"/>
  <c r="CD129" i="6"/>
  <c r="D130" i="6"/>
  <c r="E130" i="6"/>
  <c r="F130" i="6"/>
  <c r="G130" i="6"/>
  <c r="H130" i="6"/>
  <c r="I130" i="6"/>
  <c r="J130" i="6"/>
  <c r="K130" i="6"/>
  <c r="L130" i="6"/>
  <c r="M130" i="6"/>
  <c r="N130" i="6"/>
  <c r="O130" i="6"/>
  <c r="P130" i="6"/>
  <c r="Q130" i="6"/>
  <c r="R130" i="6"/>
  <c r="S130" i="6"/>
  <c r="T130" i="6"/>
  <c r="U130" i="6"/>
  <c r="V130" i="6"/>
  <c r="W130" i="6"/>
  <c r="X130" i="6"/>
  <c r="Y130" i="6"/>
  <c r="Z130" i="6"/>
  <c r="AA130" i="6"/>
  <c r="AB130" i="6"/>
  <c r="AC130" i="6"/>
  <c r="AD130" i="6"/>
  <c r="AE130" i="6"/>
  <c r="AF130" i="6"/>
  <c r="AG130" i="6"/>
  <c r="AH130" i="6"/>
  <c r="AI130" i="6"/>
  <c r="AJ130" i="6"/>
  <c r="AK130" i="6"/>
  <c r="AL130" i="6"/>
  <c r="AM130" i="6"/>
  <c r="AN130" i="6"/>
  <c r="AO130" i="6"/>
  <c r="AP130" i="6"/>
  <c r="AQ130" i="6"/>
  <c r="AR130" i="6"/>
  <c r="AS130" i="6"/>
  <c r="AT130" i="6"/>
  <c r="AU130" i="6"/>
  <c r="AV130" i="6"/>
  <c r="AW130" i="6"/>
  <c r="AX130" i="6"/>
  <c r="AY130" i="6"/>
  <c r="AZ130" i="6"/>
  <c r="BA130" i="6"/>
  <c r="BB130" i="6"/>
  <c r="BC130" i="6"/>
  <c r="BD130" i="6"/>
  <c r="BE130" i="6"/>
  <c r="BF130" i="6"/>
  <c r="BG130" i="6"/>
  <c r="BH130" i="6"/>
  <c r="BI130" i="6"/>
  <c r="BJ130" i="6"/>
  <c r="BK130" i="6"/>
  <c r="BL130" i="6"/>
  <c r="BM130" i="6"/>
  <c r="BN130" i="6"/>
  <c r="BO130" i="6"/>
  <c r="BP130" i="6"/>
  <c r="BQ130" i="6"/>
  <c r="BR130" i="6"/>
  <c r="BS130" i="6"/>
  <c r="BT130" i="6"/>
  <c r="BU130" i="6"/>
  <c r="BV130" i="6"/>
  <c r="BW130" i="6"/>
  <c r="BX130" i="6"/>
  <c r="BY130" i="6"/>
  <c r="BZ130" i="6"/>
  <c r="CA130" i="6"/>
  <c r="CB130" i="6"/>
  <c r="CC130" i="6"/>
  <c r="CD130" i="6"/>
  <c r="D131" i="6"/>
  <c r="E131" i="6"/>
  <c r="F131" i="6"/>
  <c r="G131" i="6"/>
  <c r="H131" i="6"/>
  <c r="I131" i="6"/>
  <c r="J131" i="6"/>
  <c r="K131" i="6"/>
  <c r="L131" i="6"/>
  <c r="M131" i="6"/>
  <c r="N131" i="6"/>
  <c r="O131" i="6"/>
  <c r="P131" i="6"/>
  <c r="Q131" i="6"/>
  <c r="R131" i="6"/>
  <c r="S131" i="6"/>
  <c r="T131" i="6"/>
  <c r="U131" i="6"/>
  <c r="V131" i="6"/>
  <c r="W131" i="6"/>
  <c r="X131" i="6"/>
  <c r="Y131" i="6"/>
  <c r="Z131" i="6"/>
  <c r="AA131" i="6"/>
  <c r="AB131" i="6"/>
  <c r="AC131" i="6"/>
  <c r="AD131" i="6"/>
  <c r="AE131" i="6"/>
  <c r="AF131" i="6"/>
  <c r="AG131" i="6"/>
  <c r="AH131" i="6"/>
  <c r="AI131" i="6"/>
  <c r="AJ131" i="6"/>
  <c r="AK131" i="6"/>
  <c r="AL131" i="6"/>
  <c r="AM131" i="6"/>
  <c r="AN131" i="6"/>
  <c r="AO131" i="6"/>
  <c r="AP131" i="6"/>
  <c r="AQ131" i="6"/>
  <c r="AR131" i="6"/>
  <c r="AS131" i="6"/>
  <c r="AT131" i="6"/>
  <c r="AU131" i="6"/>
  <c r="AV131" i="6"/>
  <c r="AW131" i="6"/>
  <c r="AX131" i="6"/>
  <c r="AY131" i="6"/>
  <c r="AZ131" i="6"/>
  <c r="BA131" i="6"/>
  <c r="BB131" i="6"/>
  <c r="BC131" i="6"/>
  <c r="BD131" i="6"/>
  <c r="BE131" i="6"/>
  <c r="BF131" i="6"/>
  <c r="BG131" i="6"/>
  <c r="BH131" i="6"/>
  <c r="BI131" i="6"/>
  <c r="BJ131" i="6"/>
  <c r="BK131" i="6"/>
  <c r="BL131" i="6"/>
  <c r="BM131" i="6"/>
  <c r="BN131" i="6"/>
  <c r="BO131" i="6"/>
  <c r="BP131" i="6"/>
  <c r="BQ131" i="6"/>
  <c r="BR131" i="6"/>
  <c r="BS131" i="6"/>
  <c r="BT131" i="6"/>
  <c r="BU131" i="6"/>
  <c r="BV131" i="6"/>
  <c r="BW131" i="6"/>
  <c r="BX131" i="6"/>
  <c r="BY131" i="6"/>
  <c r="BZ131" i="6"/>
  <c r="CA131" i="6"/>
  <c r="CB131" i="6"/>
  <c r="CC131" i="6"/>
  <c r="CD131" i="6"/>
  <c r="D132" i="6"/>
  <c r="E132" i="6"/>
  <c r="F132" i="6"/>
  <c r="G132" i="6"/>
  <c r="H132" i="6"/>
  <c r="I132" i="6"/>
  <c r="J132" i="6"/>
  <c r="K132" i="6"/>
  <c r="L132" i="6"/>
  <c r="M132" i="6"/>
  <c r="N132" i="6"/>
  <c r="O132" i="6"/>
  <c r="P132" i="6"/>
  <c r="Q132" i="6"/>
  <c r="R132" i="6"/>
  <c r="S132" i="6"/>
  <c r="T132" i="6"/>
  <c r="U132" i="6"/>
  <c r="V132" i="6"/>
  <c r="W132" i="6"/>
  <c r="X132" i="6"/>
  <c r="Y132" i="6"/>
  <c r="Z132" i="6"/>
  <c r="AA132" i="6"/>
  <c r="AB132" i="6"/>
  <c r="AC132" i="6"/>
  <c r="AD132" i="6"/>
  <c r="AE132" i="6"/>
  <c r="AF132" i="6"/>
  <c r="AG132" i="6"/>
  <c r="AH132" i="6"/>
  <c r="AI132" i="6"/>
  <c r="AJ132" i="6"/>
  <c r="AK132" i="6"/>
  <c r="AL132" i="6"/>
  <c r="AM132" i="6"/>
  <c r="AN132" i="6"/>
  <c r="AO132" i="6"/>
  <c r="AP132" i="6"/>
  <c r="AQ132" i="6"/>
  <c r="AR132" i="6"/>
  <c r="AS132" i="6"/>
  <c r="AT132" i="6"/>
  <c r="AU132" i="6"/>
  <c r="AV132" i="6"/>
  <c r="AW132" i="6"/>
  <c r="AX132" i="6"/>
  <c r="AY132" i="6"/>
  <c r="AZ132" i="6"/>
  <c r="BA132" i="6"/>
  <c r="BB132" i="6"/>
  <c r="BC132" i="6"/>
  <c r="BD132" i="6"/>
  <c r="BE132" i="6"/>
  <c r="BF132" i="6"/>
  <c r="BG132" i="6"/>
  <c r="BH132" i="6"/>
  <c r="BI132" i="6"/>
  <c r="BJ132" i="6"/>
  <c r="BK132" i="6"/>
  <c r="BL132" i="6"/>
  <c r="BM132" i="6"/>
  <c r="BN132" i="6"/>
  <c r="BO132" i="6"/>
  <c r="BP132" i="6"/>
  <c r="BQ132" i="6"/>
  <c r="BR132" i="6"/>
  <c r="BS132" i="6"/>
  <c r="BT132" i="6"/>
  <c r="BU132" i="6"/>
  <c r="BV132" i="6"/>
  <c r="BW132" i="6"/>
  <c r="BX132" i="6"/>
  <c r="BY132" i="6"/>
  <c r="BZ132" i="6"/>
  <c r="CA132" i="6"/>
  <c r="CB132" i="6"/>
  <c r="CC132" i="6"/>
  <c r="CD132" i="6"/>
  <c r="D133" i="6"/>
  <c r="E133" i="6"/>
  <c r="F133" i="6"/>
  <c r="G133" i="6"/>
  <c r="H133" i="6"/>
  <c r="I133" i="6"/>
  <c r="J133" i="6"/>
  <c r="K133" i="6"/>
  <c r="L133" i="6"/>
  <c r="M133" i="6"/>
  <c r="N133" i="6"/>
  <c r="O133" i="6"/>
  <c r="P133" i="6"/>
  <c r="Q133" i="6"/>
  <c r="R133" i="6"/>
  <c r="S133" i="6"/>
  <c r="T133" i="6"/>
  <c r="U133" i="6"/>
  <c r="V133" i="6"/>
  <c r="W133" i="6"/>
  <c r="X133" i="6"/>
  <c r="Y133" i="6"/>
  <c r="Z133" i="6"/>
  <c r="AA133" i="6"/>
  <c r="AB133" i="6"/>
  <c r="AC133" i="6"/>
  <c r="AD133" i="6"/>
  <c r="AE133" i="6"/>
  <c r="AF133" i="6"/>
  <c r="AG133" i="6"/>
  <c r="AH133" i="6"/>
  <c r="AI133" i="6"/>
  <c r="AJ133" i="6"/>
  <c r="AK133" i="6"/>
  <c r="AL133" i="6"/>
  <c r="AM133" i="6"/>
  <c r="AN133" i="6"/>
  <c r="AO133" i="6"/>
  <c r="AP133" i="6"/>
  <c r="AQ133" i="6"/>
  <c r="AR133" i="6"/>
  <c r="AS133" i="6"/>
  <c r="AT133" i="6"/>
  <c r="AU133" i="6"/>
  <c r="AV133" i="6"/>
  <c r="AW133" i="6"/>
  <c r="AX133" i="6"/>
  <c r="AY133" i="6"/>
  <c r="AZ133" i="6"/>
  <c r="BA133" i="6"/>
  <c r="BB133" i="6"/>
  <c r="BC133" i="6"/>
  <c r="BD133" i="6"/>
  <c r="BE133" i="6"/>
  <c r="BF133" i="6"/>
  <c r="BG133" i="6"/>
  <c r="BH133" i="6"/>
  <c r="BI133" i="6"/>
  <c r="BJ133" i="6"/>
  <c r="BK133" i="6"/>
  <c r="BL133" i="6"/>
  <c r="BM133" i="6"/>
  <c r="BN133" i="6"/>
  <c r="BO133" i="6"/>
  <c r="BP133" i="6"/>
  <c r="BQ133" i="6"/>
  <c r="BR133" i="6"/>
  <c r="BS133" i="6"/>
  <c r="BT133" i="6"/>
  <c r="BU133" i="6"/>
  <c r="BV133" i="6"/>
  <c r="BW133" i="6"/>
  <c r="BX133" i="6"/>
  <c r="BY133" i="6"/>
  <c r="BZ133" i="6"/>
  <c r="CA133" i="6"/>
  <c r="CB133" i="6"/>
  <c r="CC133" i="6"/>
  <c r="CD133" i="6"/>
  <c r="D134" i="6"/>
  <c r="E134" i="6"/>
  <c r="F134" i="6"/>
  <c r="G134" i="6"/>
  <c r="H134" i="6"/>
  <c r="I134" i="6"/>
  <c r="J134" i="6"/>
  <c r="K134" i="6"/>
  <c r="L134" i="6"/>
  <c r="M134" i="6"/>
  <c r="N134" i="6"/>
  <c r="O134" i="6"/>
  <c r="P134" i="6"/>
  <c r="Q134" i="6"/>
  <c r="R134" i="6"/>
  <c r="S134" i="6"/>
  <c r="T134" i="6"/>
  <c r="U134" i="6"/>
  <c r="V134" i="6"/>
  <c r="W134" i="6"/>
  <c r="X134" i="6"/>
  <c r="Y134" i="6"/>
  <c r="Z134" i="6"/>
  <c r="AA134" i="6"/>
  <c r="AB134" i="6"/>
  <c r="AC134" i="6"/>
  <c r="AD134" i="6"/>
  <c r="AE134" i="6"/>
  <c r="AF134" i="6"/>
  <c r="AG134" i="6"/>
  <c r="AH134" i="6"/>
  <c r="AI134" i="6"/>
  <c r="AJ134" i="6"/>
  <c r="AK134" i="6"/>
  <c r="AL134" i="6"/>
  <c r="AM134" i="6"/>
  <c r="AN134" i="6"/>
  <c r="AO134" i="6"/>
  <c r="AP134" i="6"/>
  <c r="AQ134" i="6"/>
  <c r="AR134" i="6"/>
  <c r="AS134" i="6"/>
  <c r="AT134" i="6"/>
  <c r="AU134" i="6"/>
  <c r="AV134" i="6"/>
  <c r="AW134" i="6"/>
  <c r="AX134" i="6"/>
  <c r="AY134" i="6"/>
  <c r="AZ134" i="6"/>
  <c r="BA134" i="6"/>
  <c r="BB134" i="6"/>
  <c r="BC134" i="6"/>
  <c r="BD134" i="6"/>
  <c r="BE134" i="6"/>
  <c r="BF134" i="6"/>
  <c r="BG134" i="6"/>
  <c r="BH134" i="6"/>
  <c r="BI134" i="6"/>
  <c r="BJ134" i="6"/>
  <c r="BK134" i="6"/>
  <c r="BL134" i="6"/>
  <c r="BM134" i="6"/>
  <c r="BN134" i="6"/>
  <c r="BO134" i="6"/>
  <c r="BP134" i="6"/>
  <c r="BQ134" i="6"/>
  <c r="BR134" i="6"/>
  <c r="BS134" i="6"/>
  <c r="BT134" i="6"/>
  <c r="BU134" i="6"/>
  <c r="BV134" i="6"/>
  <c r="BW134" i="6"/>
  <c r="BX134" i="6"/>
  <c r="BY134" i="6"/>
  <c r="BZ134" i="6"/>
  <c r="CA134" i="6"/>
  <c r="CB134" i="6"/>
  <c r="CC134" i="6"/>
  <c r="CD134" i="6"/>
  <c r="D135" i="6"/>
  <c r="E135" i="6"/>
  <c r="F135" i="6"/>
  <c r="G135" i="6"/>
  <c r="H135" i="6"/>
  <c r="I135" i="6"/>
  <c r="J135" i="6"/>
  <c r="K135" i="6"/>
  <c r="L135" i="6"/>
  <c r="M135" i="6"/>
  <c r="N135" i="6"/>
  <c r="O135" i="6"/>
  <c r="P135" i="6"/>
  <c r="Q135" i="6"/>
  <c r="R135" i="6"/>
  <c r="S135" i="6"/>
  <c r="T135" i="6"/>
  <c r="U135" i="6"/>
  <c r="V135" i="6"/>
  <c r="W135" i="6"/>
  <c r="X135" i="6"/>
  <c r="Y135" i="6"/>
  <c r="Z135" i="6"/>
  <c r="AA135" i="6"/>
  <c r="AB135" i="6"/>
  <c r="AC135" i="6"/>
  <c r="AD135" i="6"/>
  <c r="AE135" i="6"/>
  <c r="AF135" i="6"/>
  <c r="AG135" i="6"/>
  <c r="AH135" i="6"/>
  <c r="AI135" i="6"/>
  <c r="AJ135" i="6"/>
  <c r="AK135" i="6"/>
  <c r="AL135" i="6"/>
  <c r="AM135" i="6"/>
  <c r="AN135" i="6"/>
  <c r="AO135" i="6"/>
  <c r="AP135" i="6"/>
  <c r="AQ135" i="6"/>
  <c r="AR135" i="6"/>
  <c r="AS135" i="6"/>
  <c r="AT135" i="6"/>
  <c r="AU135" i="6"/>
  <c r="AV135" i="6"/>
  <c r="AW135" i="6"/>
  <c r="AX135" i="6"/>
  <c r="AY135" i="6"/>
  <c r="AZ135" i="6"/>
  <c r="BA135" i="6"/>
  <c r="BB135" i="6"/>
  <c r="BC135" i="6"/>
  <c r="BD135" i="6"/>
  <c r="BE135" i="6"/>
  <c r="BF135" i="6"/>
  <c r="BG135" i="6"/>
  <c r="BH135" i="6"/>
  <c r="BI135" i="6"/>
  <c r="BJ135" i="6"/>
  <c r="BK135" i="6"/>
  <c r="BL135" i="6"/>
  <c r="BM135" i="6"/>
  <c r="BN135" i="6"/>
  <c r="BO135" i="6"/>
  <c r="BP135" i="6"/>
  <c r="BQ135" i="6"/>
  <c r="BR135" i="6"/>
  <c r="BS135" i="6"/>
  <c r="BT135" i="6"/>
  <c r="BU135" i="6"/>
  <c r="BV135" i="6"/>
  <c r="BW135" i="6"/>
  <c r="BX135" i="6"/>
  <c r="BY135" i="6"/>
  <c r="BZ135" i="6"/>
  <c r="CA135" i="6"/>
  <c r="CB135" i="6"/>
  <c r="CC135" i="6"/>
  <c r="CD135" i="6"/>
  <c r="D136" i="6"/>
  <c r="E136" i="6"/>
  <c r="F136" i="6"/>
  <c r="G136" i="6"/>
  <c r="H136" i="6"/>
  <c r="I136" i="6"/>
  <c r="J136" i="6"/>
  <c r="K136" i="6"/>
  <c r="L136" i="6"/>
  <c r="M136" i="6"/>
  <c r="N136" i="6"/>
  <c r="O136" i="6"/>
  <c r="P136" i="6"/>
  <c r="Q136" i="6"/>
  <c r="R136" i="6"/>
  <c r="S136" i="6"/>
  <c r="T136" i="6"/>
  <c r="U136" i="6"/>
  <c r="V136" i="6"/>
  <c r="W136" i="6"/>
  <c r="X136" i="6"/>
  <c r="Y136" i="6"/>
  <c r="Z136" i="6"/>
  <c r="AA136" i="6"/>
  <c r="AB136" i="6"/>
  <c r="AC136" i="6"/>
  <c r="AD136" i="6"/>
  <c r="AE136" i="6"/>
  <c r="AF136" i="6"/>
  <c r="AG136" i="6"/>
  <c r="AH136" i="6"/>
  <c r="AI136" i="6"/>
  <c r="AJ136" i="6"/>
  <c r="AK136" i="6"/>
  <c r="AL136" i="6"/>
  <c r="AM136" i="6"/>
  <c r="AN136" i="6"/>
  <c r="AO136" i="6"/>
  <c r="AP136" i="6"/>
  <c r="AQ136" i="6"/>
  <c r="AR136" i="6"/>
  <c r="AS136" i="6"/>
  <c r="AT136" i="6"/>
  <c r="AU136" i="6"/>
  <c r="AV136" i="6"/>
  <c r="AW136" i="6"/>
  <c r="AX136" i="6"/>
  <c r="AY136" i="6"/>
  <c r="AZ136" i="6"/>
  <c r="BA136" i="6"/>
  <c r="BB136" i="6"/>
  <c r="BC136" i="6"/>
  <c r="BD136" i="6"/>
  <c r="BE136" i="6"/>
  <c r="BF136" i="6"/>
  <c r="BG136" i="6"/>
  <c r="BH136" i="6"/>
  <c r="BI136" i="6"/>
  <c r="BJ136" i="6"/>
  <c r="BK136" i="6"/>
  <c r="BL136" i="6"/>
  <c r="BM136" i="6"/>
  <c r="BN136" i="6"/>
  <c r="BO136" i="6"/>
  <c r="BP136" i="6"/>
  <c r="BQ136" i="6"/>
  <c r="BR136" i="6"/>
  <c r="BS136" i="6"/>
  <c r="BT136" i="6"/>
  <c r="BU136" i="6"/>
  <c r="BV136" i="6"/>
  <c r="BW136" i="6"/>
  <c r="BX136" i="6"/>
  <c r="BY136" i="6"/>
  <c r="BZ136" i="6"/>
  <c r="CA136" i="6"/>
  <c r="CB136" i="6"/>
  <c r="CC136" i="6"/>
  <c r="CD136" i="6"/>
  <c r="D137" i="6"/>
  <c r="E137" i="6"/>
  <c r="F137" i="6"/>
  <c r="G137" i="6"/>
  <c r="H137" i="6"/>
  <c r="I137" i="6"/>
  <c r="J137" i="6"/>
  <c r="K137" i="6"/>
  <c r="L137" i="6"/>
  <c r="M137" i="6"/>
  <c r="N137" i="6"/>
  <c r="O137" i="6"/>
  <c r="P137" i="6"/>
  <c r="Q137" i="6"/>
  <c r="R137" i="6"/>
  <c r="S137" i="6"/>
  <c r="T137" i="6"/>
  <c r="U137" i="6"/>
  <c r="V137" i="6"/>
  <c r="W137" i="6"/>
  <c r="X137" i="6"/>
  <c r="Y137" i="6"/>
  <c r="Z137" i="6"/>
  <c r="AA137" i="6"/>
  <c r="AB137" i="6"/>
  <c r="AC137" i="6"/>
  <c r="AD137" i="6"/>
  <c r="AE137" i="6"/>
  <c r="AF137" i="6"/>
  <c r="AG137" i="6"/>
  <c r="AH137" i="6"/>
  <c r="AI137" i="6"/>
  <c r="AJ137" i="6"/>
  <c r="AK137" i="6"/>
  <c r="AL137" i="6"/>
  <c r="AM137" i="6"/>
  <c r="AN137" i="6"/>
  <c r="AO137" i="6"/>
  <c r="AP137" i="6"/>
  <c r="AQ137" i="6"/>
  <c r="AR137" i="6"/>
  <c r="AS137" i="6"/>
  <c r="AT137" i="6"/>
  <c r="AU137" i="6"/>
  <c r="AV137" i="6"/>
  <c r="AW137" i="6"/>
  <c r="AX137" i="6"/>
  <c r="AY137" i="6"/>
  <c r="AZ137" i="6"/>
  <c r="BA137" i="6"/>
  <c r="BB137" i="6"/>
  <c r="BC137" i="6"/>
  <c r="BD137" i="6"/>
  <c r="BE137" i="6"/>
  <c r="BF137" i="6"/>
  <c r="BG137" i="6"/>
  <c r="BH137" i="6"/>
  <c r="BI137" i="6"/>
  <c r="BJ137" i="6"/>
  <c r="BK137" i="6"/>
  <c r="BL137" i="6"/>
  <c r="BM137" i="6"/>
  <c r="BN137" i="6"/>
  <c r="BO137" i="6"/>
  <c r="BP137" i="6"/>
  <c r="BQ137" i="6"/>
  <c r="BR137" i="6"/>
  <c r="BS137" i="6"/>
  <c r="BT137" i="6"/>
  <c r="BU137" i="6"/>
  <c r="BV137" i="6"/>
  <c r="BW137" i="6"/>
  <c r="BX137" i="6"/>
  <c r="BY137" i="6"/>
  <c r="BZ137" i="6"/>
  <c r="CA137" i="6"/>
  <c r="CB137" i="6"/>
  <c r="CC137" i="6"/>
  <c r="CD137" i="6"/>
  <c r="D138" i="6"/>
  <c r="E138" i="6"/>
  <c r="F138" i="6"/>
  <c r="G138" i="6"/>
  <c r="H138" i="6"/>
  <c r="I138" i="6"/>
  <c r="J138" i="6"/>
  <c r="K138" i="6"/>
  <c r="L138" i="6"/>
  <c r="M138" i="6"/>
  <c r="N138" i="6"/>
  <c r="O138" i="6"/>
  <c r="P138" i="6"/>
  <c r="Q138" i="6"/>
  <c r="R138" i="6"/>
  <c r="S138" i="6"/>
  <c r="T138" i="6"/>
  <c r="U138" i="6"/>
  <c r="V138" i="6"/>
  <c r="W138" i="6"/>
  <c r="X138" i="6"/>
  <c r="Y138" i="6"/>
  <c r="Z138" i="6"/>
  <c r="AA138" i="6"/>
  <c r="AB138" i="6"/>
  <c r="AC138" i="6"/>
  <c r="AD138" i="6"/>
  <c r="AE138" i="6"/>
  <c r="AF138" i="6"/>
  <c r="AG138" i="6"/>
  <c r="AH138" i="6"/>
  <c r="AI138" i="6"/>
  <c r="AJ138" i="6"/>
  <c r="AK138" i="6"/>
  <c r="AL138" i="6"/>
  <c r="AM138" i="6"/>
  <c r="AN138" i="6"/>
  <c r="AO138" i="6"/>
  <c r="AP138" i="6"/>
  <c r="AQ138" i="6"/>
  <c r="AR138" i="6"/>
  <c r="AS138" i="6"/>
  <c r="AT138" i="6"/>
  <c r="AU138" i="6"/>
  <c r="AV138" i="6"/>
  <c r="AW138" i="6"/>
  <c r="AX138" i="6"/>
  <c r="AY138" i="6"/>
  <c r="AZ138" i="6"/>
  <c r="BA138" i="6"/>
  <c r="BB138" i="6"/>
  <c r="BC138" i="6"/>
  <c r="BD138" i="6"/>
  <c r="BE138" i="6"/>
  <c r="BF138" i="6"/>
  <c r="BG138" i="6"/>
  <c r="BH138" i="6"/>
  <c r="BI138" i="6"/>
  <c r="BJ138" i="6"/>
  <c r="BK138" i="6"/>
  <c r="BL138" i="6"/>
  <c r="BM138" i="6"/>
  <c r="BN138" i="6"/>
  <c r="BO138" i="6"/>
  <c r="BP138" i="6"/>
  <c r="BQ138" i="6"/>
  <c r="BR138" i="6"/>
  <c r="BS138" i="6"/>
  <c r="BT138" i="6"/>
  <c r="BU138" i="6"/>
  <c r="BV138" i="6"/>
  <c r="BW138" i="6"/>
  <c r="BX138" i="6"/>
  <c r="BY138" i="6"/>
  <c r="BZ138" i="6"/>
  <c r="CA138" i="6"/>
  <c r="CB138" i="6"/>
  <c r="CC138" i="6"/>
  <c r="CD138" i="6"/>
  <c r="D139" i="6"/>
  <c r="E139" i="6"/>
  <c r="F139" i="6"/>
  <c r="G139" i="6"/>
  <c r="H139" i="6"/>
  <c r="I139" i="6"/>
  <c r="J139" i="6"/>
  <c r="K139" i="6"/>
  <c r="L139" i="6"/>
  <c r="M139" i="6"/>
  <c r="N139" i="6"/>
  <c r="O139" i="6"/>
  <c r="P139" i="6"/>
  <c r="Q139" i="6"/>
  <c r="R139" i="6"/>
  <c r="S139" i="6"/>
  <c r="T139" i="6"/>
  <c r="U139" i="6"/>
  <c r="V139" i="6"/>
  <c r="W139" i="6"/>
  <c r="X139" i="6"/>
  <c r="Y139" i="6"/>
  <c r="Z139" i="6"/>
  <c r="AA139" i="6"/>
  <c r="AB139" i="6"/>
  <c r="AC139" i="6"/>
  <c r="AD139" i="6"/>
  <c r="AE139" i="6"/>
  <c r="AF139" i="6"/>
  <c r="AG139" i="6"/>
  <c r="AH139" i="6"/>
  <c r="AI139" i="6"/>
  <c r="AJ139" i="6"/>
  <c r="AK139" i="6"/>
  <c r="AL139" i="6"/>
  <c r="AM139" i="6"/>
  <c r="AN139" i="6"/>
  <c r="AO139" i="6"/>
  <c r="AP139" i="6"/>
  <c r="AQ139" i="6"/>
  <c r="AR139" i="6"/>
  <c r="AS139" i="6"/>
  <c r="AT139" i="6"/>
  <c r="AU139" i="6"/>
  <c r="AV139" i="6"/>
  <c r="AW139" i="6"/>
  <c r="AX139" i="6"/>
  <c r="AY139" i="6"/>
  <c r="AZ139" i="6"/>
  <c r="BA139" i="6"/>
  <c r="BB139" i="6"/>
  <c r="BC139" i="6"/>
  <c r="BD139" i="6"/>
  <c r="BE139" i="6"/>
  <c r="BF139" i="6"/>
  <c r="BG139" i="6"/>
  <c r="BH139" i="6"/>
  <c r="BI139" i="6"/>
  <c r="BJ139" i="6"/>
  <c r="BK139" i="6"/>
  <c r="BL139" i="6"/>
  <c r="BM139" i="6"/>
  <c r="BN139" i="6"/>
  <c r="BO139" i="6"/>
  <c r="BP139" i="6"/>
  <c r="BQ139" i="6"/>
  <c r="BR139" i="6"/>
  <c r="BS139" i="6"/>
  <c r="BT139" i="6"/>
  <c r="BU139" i="6"/>
  <c r="BV139" i="6"/>
  <c r="BW139" i="6"/>
  <c r="BX139" i="6"/>
  <c r="BY139" i="6"/>
  <c r="BZ139" i="6"/>
  <c r="CA139" i="6"/>
  <c r="CB139" i="6"/>
  <c r="CC139" i="6"/>
  <c r="CD139" i="6"/>
  <c r="D140" i="6"/>
  <c r="E140" i="6"/>
  <c r="F140" i="6"/>
  <c r="G140" i="6"/>
  <c r="H140" i="6"/>
  <c r="I140" i="6"/>
  <c r="J140" i="6"/>
  <c r="K140" i="6"/>
  <c r="L140" i="6"/>
  <c r="M140" i="6"/>
  <c r="N140" i="6"/>
  <c r="O140" i="6"/>
  <c r="P140" i="6"/>
  <c r="Q140" i="6"/>
  <c r="R140" i="6"/>
  <c r="S140" i="6"/>
  <c r="T140" i="6"/>
  <c r="U140" i="6"/>
  <c r="V140" i="6"/>
  <c r="W140" i="6"/>
  <c r="X140" i="6"/>
  <c r="Y140" i="6"/>
  <c r="Z140" i="6"/>
  <c r="AA140" i="6"/>
  <c r="AB140" i="6"/>
  <c r="AC140" i="6"/>
  <c r="AD140" i="6"/>
  <c r="AE140" i="6"/>
  <c r="AF140" i="6"/>
  <c r="AG140" i="6"/>
  <c r="AH140" i="6"/>
  <c r="AI140" i="6"/>
  <c r="AJ140" i="6"/>
  <c r="AK140" i="6"/>
  <c r="AL140" i="6"/>
  <c r="AM140" i="6"/>
  <c r="AN140" i="6"/>
  <c r="AO140" i="6"/>
  <c r="AP140" i="6"/>
  <c r="AQ140" i="6"/>
  <c r="AR140" i="6"/>
  <c r="AS140" i="6"/>
  <c r="AT140" i="6"/>
  <c r="AU140" i="6"/>
  <c r="AV140" i="6"/>
  <c r="AW140" i="6"/>
  <c r="AX140" i="6"/>
  <c r="AY140" i="6"/>
  <c r="AZ140" i="6"/>
  <c r="BA140" i="6"/>
  <c r="BB140" i="6"/>
  <c r="BC140" i="6"/>
  <c r="BD140" i="6"/>
  <c r="BE140" i="6"/>
  <c r="BF140" i="6"/>
  <c r="BG140" i="6"/>
  <c r="BH140" i="6"/>
  <c r="BI140" i="6"/>
  <c r="BJ140" i="6"/>
  <c r="BK140" i="6"/>
  <c r="BL140" i="6"/>
  <c r="BM140" i="6"/>
  <c r="BN140" i="6"/>
  <c r="BO140" i="6"/>
  <c r="BP140" i="6"/>
  <c r="BQ140" i="6"/>
  <c r="BR140" i="6"/>
  <c r="BS140" i="6"/>
  <c r="BT140" i="6"/>
  <c r="BU140" i="6"/>
  <c r="BV140" i="6"/>
  <c r="BW140" i="6"/>
  <c r="BX140" i="6"/>
  <c r="BY140" i="6"/>
  <c r="BZ140" i="6"/>
  <c r="CA140" i="6"/>
  <c r="CB140" i="6"/>
  <c r="CC140" i="6"/>
  <c r="CD140" i="6"/>
  <c r="D141" i="6"/>
  <c r="E141" i="6"/>
  <c r="F141" i="6"/>
  <c r="G141" i="6"/>
  <c r="H141" i="6"/>
  <c r="I141" i="6"/>
  <c r="J141" i="6"/>
  <c r="K141" i="6"/>
  <c r="L141" i="6"/>
  <c r="M141" i="6"/>
  <c r="N141" i="6"/>
  <c r="O141" i="6"/>
  <c r="P141" i="6"/>
  <c r="Q141" i="6"/>
  <c r="R141" i="6"/>
  <c r="S141" i="6"/>
  <c r="T141" i="6"/>
  <c r="U141" i="6"/>
  <c r="V141" i="6"/>
  <c r="W141" i="6"/>
  <c r="X141" i="6"/>
  <c r="Y141" i="6"/>
  <c r="Z141" i="6"/>
  <c r="AA141" i="6"/>
  <c r="AB141" i="6"/>
  <c r="AC141" i="6"/>
  <c r="AD141" i="6"/>
  <c r="AE141" i="6"/>
  <c r="AF141" i="6"/>
  <c r="AG141" i="6"/>
  <c r="AH141" i="6"/>
  <c r="AI141" i="6"/>
  <c r="AJ141" i="6"/>
  <c r="AK141" i="6"/>
  <c r="AL141" i="6"/>
  <c r="AM141" i="6"/>
  <c r="AN141" i="6"/>
  <c r="AO141" i="6"/>
  <c r="AP141" i="6"/>
  <c r="AQ141" i="6"/>
  <c r="AR141" i="6"/>
  <c r="AS141" i="6"/>
  <c r="AT141" i="6"/>
  <c r="AU141" i="6"/>
  <c r="AV141" i="6"/>
  <c r="AW141" i="6"/>
  <c r="AX141" i="6"/>
  <c r="AY141" i="6"/>
  <c r="AZ141" i="6"/>
  <c r="BA141" i="6"/>
  <c r="BB141" i="6"/>
  <c r="BC141" i="6"/>
  <c r="BD141" i="6"/>
  <c r="BE141" i="6"/>
  <c r="BF141" i="6"/>
  <c r="BG141" i="6"/>
  <c r="BH141" i="6"/>
  <c r="BI141" i="6"/>
  <c r="BJ141" i="6"/>
  <c r="BK141" i="6"/>
  <c r="BL141" i="6"/>
  <c r="BM141" i="6"/>
  <c r="BN141" i="6"/>
  <c r="BO141" i="6"/>
  <c r="BP141" i="6"/>
  <c r="BQ141" i="6"/>
  <c r="BR141" i="6"/>
  <c r="BS141" i="6"/>
  <c r="BT141" i="6"/>
  <c r="BU141" i="6"/>
  <c r="BV141" i="6"/>
  <c r="BW141" i="6"/>
  <c r="BX141" i="6"/>
  <c r="BY141" i="6"/>
  <c r="BZ141" i="6"/>
  <c r="CA141" i="6"/>
  <c r="CB141" i="6"/>
  <c r="CC141" i="6"/>
  <c r="CD141" i="6"/>
  <c r="D142" i="6"/>
  <c r="E142" i="6"/>
  <c r="F142" i="6"/>
  <c r="G142" i="6"/>
  <c r="H142" i="6"/>
  <c r="I142" i="6"/>
  <c r="J142" i="6"/>
  <c r="K142" i="6"/>
  <c r="L142" i="6"/>
  <c r="M142" i="6"/>
  <c r="N142" i="6"/>
  <c r="O142" i="6"/>
  <c r="P142" i="6"/>
  <c r="Q142" i="6"/>
  <c r="R142" i="6"/>
  <c r="S142" i="6"/>
  <c r="T142" i="6"/>
  <c r="U142" i="6"/>
  <c r="V142" i="6"/>
  <c r="W142" i="6"/>
  <c r="X142" i="6"/>
  <c r="Y142" i="6"/>
  <c r="Z142" i="6"/>
  <c r="AA142" i="6"/>
  <c r="AB142" i="6"/>
  <c r="AC142" i="6"/>
  <c r="AD142" i="6"/>
  <c r="AE142" i="6"/>
  <c r="AF142" i="6"/>
  <c r="AG142" i="6"/>
  <c r="AH142" i="6"/>
  <c r="AI142" i="6"/>
  <c r="AJ142" i="6"/>
  <c r="AK142" i="6"/>
  <c r="AL142" i="6"/>
  <c r="AM142" i="6"/>
  <c r="AN142" i="6"/>
  <c r="AO142" i="6"/>
  <c r="AP142" i="6"/>
  <c r="AQ142" i="6"/>
  <c r="AR142" i="6"/>
  <c r="AS142" i="6"/>
  <c r="AT142" i="6"/>
  <c r="AU142" i="6"/>
  <c r="AV142" i="6"/>
  <c r="AW142" i="6"/>
  <c r="AX142" i="6"/>
  <c r="AY142" i="6"/>
  <c r="AZ142" i="6"/>
  <c r="BA142" i="6"/>
  <c r="BB142" i="6"/>
  <c r="BC142" i="6"/>
  <c r="BD142" i="6"/>
  <c r="BE142" i="6"/>
  <c r="BF142" i="6"/>
  <c r="BG142" i="6"/>
  <c r="BH142" i="6"/>
  <c r="BI142" i="6"/>
  <c r="BJ142" i="6"/>
  <c r="BK142" i="6"/>
  <c r="BL142" i="6"/>
  <c r="BM142" i="6"/>
  <c r="BN142" i="6"/>
  <c r="BO142" i="6"/>
  <c r="BP142" i="6"/>
  <c r="BQ142" i="6"/>
  <c r="BR142" i="6"/>
  <c r="BS142" i="6"/>
  <c r="BT142" i="6"/>
  <c r="BU142" i="6"/>
  <c r="BV142" i="6"/>
  <c r="BW142" i="6"/>
  <c r="BX142" i="6"/>
  <c r="BY142" i="6"/>
  <c r="BZ142" i="6"/>
  <c r="CA142" i="6"/>
  <c r="CB142" i="6"/>
  <c r="CC142" i="6"/>
  <c r="CD142" i="6"/>
  <c r="D143" i="6"/>
  <c r="E143" i="6"/>
  <c r="F143" i="6"/>
  <c r="G143" i="6"/>
  <c r="H143" i="6"/>
  <c r="I143" i="6"/>
  <c r="J143" i="6"/>
  <c r="K143" i="6"/>
  <c r="L143" i="6"/>
  <c r="M143" i="6"/>
  <c r="N143" i="6"/>
  <c r="O143" i="6"/>
  <c r="P143" i="6"/>
  <c r="Q143" i="6"/>
  <c r="R143" i="6"/>
  <c r="S143" i="6"/>
  <c r="T143" i="6"/>
  <c r="U143" i="6"/>
  <c r="V143" i="6"/>
  <c r="W143" i="6"/>
  <c r="X143" i="6"/>
  <c r="Y143" i="6"/>
  <c r="Z143" i="6"/>
  <c r="AA143" i="6"/>
  <c r="AB143" i="6"/>
  <c r="AC143" i="6"/>
  <c r="AD143" i="6"/>
  <c r="AE143" i="6"/>
  <c r="AF143" i="6"/>
  <c r="AG143" i="6"/>
  <c r="AH143" i="6"/>
  <c r="AI143" i="6"/>
  <c r="AJ143" i="6"/>
  <c r="AK143" i="6"/>
  <c r="AL143" i="6"/>
  <c r="AM143" i="6"/>
  <c r="AN143" i="6"/>
  <c r="AO143" i="6"/>
  <c r="AP143" i="6"/>
  <c r="AQ143" i="6"/>
  <c r="AR143" i="6"/>
  <c r="AS143" i="6"/>
  <c r="AT143" i="6"/>
  <c r="AU143" i="6"/>
  <c r="AV143" i="6"/>
  <c r="AW143" i="6"/>
  <c r="AX143" i="6"/>
  <c r="AY143" i="6"/>
  <c r="AZ143" i="6"/>
  <c r="BA143" i="6"/>
  <c r="BB143" i="6"/>
  <c r="BC143" i="6"/>
  <c r="BD143" i="6"/>
  <c r="BE143" i="6"/>
  <c r="BF143" i="6"/>
  <c r="BG143" i="6"/>
  <c r="BH143" i="6"/>
  <c r="BI143" i="6"/>
  <c r="BJ143" i="6"/>
  <c r="BK143" i="6"/>
  <c r="BL143" i="6"/>
  <c r="BM143" i="6"/>
  <c r="BN143" i="6"/>
  <c r="BO143" i="6"/>
  <c r="BP143" i="6"/>
  <c r="BQ143" i="6"/>
  <c r="BR143" i="6"/>
  <c r="BS143" i="6"/>
  <c r="BT143" i="6"/>
  <c r="BU143" i="6"/>
  <c r="BV143" i="6"/>
  <c r="BW143" i="6"/>
  <c r="BX143" i="6"/>
  <c r="BY143" i="6"/>
  <c r="BZ143" i="6"/>
  <c r="CA143" i="6"/>
  <c r="CB143" i="6"/>
  <c r="CC143" i="6"/>
  <c r="CD143" i="6"/>
  <c r="D144" i="6"/>
  <c r="E144" i="6"/>
  <c r="F144" i="6"/>
  <c r="G144" i="6"/>
  <c r="H144" i="6"/>
  <c r="I144" i="6"/>
  <c r="J144" i="6"/>
  <c r="K144" i="6"/>
  <c r="L144" i="6"/>
  <c r="M144" i="6"/>
  <c r="N144" i="6"/>
  <c r="O144" i="6"/>
  <c r="P144" i="6"/>
  <c r="Q144" i="6"/>
  <c r="R144" i="6"/>
  <c r="S144" i="6"/>
  <c r="T144" i="6"/>
  <c r="U144" i="6"/>
  <c r="V144" i="6"/>
  <c r="W144" i="6"/>
  <c r="X144" i="6"/>
  <c r="Y144" i="6"/>
  <c r="Z144" i="6"/>
  <c r="AA144" i="6"/>
  <c r="AB144" i="6"/>
  <c r="AC144" i="6"/>
  <c r="AD144" i="6"/>
  <c r="AE144" i="6"/>
  <c r="AF144" i="6"/>
  <c r="AG144" i="6"/>
  <c r="AH144" i="6"/>
  <c r="AI144" i="6"/>
  <c r="AJ144" i="6"/>
  <c r="AK144" i="6"/>
  <c r="AL144" i="6"/>
  <c r="AM144" i="6"/>
  <c r="AN144" i="6"/>
  <c r="AO144" i="6"/>
  <c r="AP144" i="6"/>
  <c r="AQ144" i="6"/>
  <c r="AR144" i="6"/>
  <c r="AS144" i="6"/>
  <c r="AT144" i="6"/>
  <c r="AU144" i="6"/>
  <c r="AV144" i="6"/>
  <c r="AW144" i="6"/>
  <c r="AX144" i="6"/>
  <c r="AY144" i="6"/>
  <c r="AZ144" i="6"/>
  <c r="BA144" i="6"/>
  <c r="BB144" i="6"/>
  <c r="BC144" i="6"/>
  <c r="BD144" i="6"/>
  <c r="BE144" i="6"/>
  <c r="BF144" i="6"/>
  <c r="BG144" i="6"/>
  <c r="BH144" i="6"/>
  <c r="BI144" i="6"/>
  <c r="BJ144" i="6"/>
  <c r="BK144" i="6"/>
  <c r="BL144" i="6"/>
  <c r="BM144" i="6"/>
  <c r="BN144" i="6"/>
  <c r="BO144" i="6"/>
  <c r="BP144" i="6"/>
  <c r="BQ144" i="6"/>
  <c r="BR144" i="6"/>
  <c r="BS144" i="6"/>
  <c r="BT144" i="6"/>
  <c r="BU144" i="6"/>
  <c r="BV144" i="6"/>
  <c r="BW144" i="6"/>
  <c r="BX144" i="6"/>
  <c r="BY144" i="6"/>
  <c r="BZ144" i="6"/>
  <c r="CA144" i="6"/>
  <c r="CB144" i="6"/>
  <c r="CC144" i="6"/>
  <c r="CD144" i="6"/>
  <c r="D145" i="6"/>
  <c r="E145" i="6"/>
  <c r="F145" i="6"/>
  <c r="G145" i="6"/>
  <c r="H145" i="6"/>
  <c r="I145" i="6"/>
  <c r="J145" i="6"/>
  <c r="K145" i="6"/>
  <c r="L145" i="6"/>
  <c r="M145" i="6"/>
  <c r="N145" i="6"/>
  <c r="O145" i="6"/>
  <c r="P145" i="6"/>
  <c r="Q145" i="6"/>
  <c r="R145" i="6"/>
  <c r="S145" i="6"/>
  <c r="T145" i="6"/>
  <c r="U145" i="6"/>
  <c r="V145" i="6"/>
  <c r="W145" i="6"/>
  <c r="X145" i="6"/>
  <c r="Y145" i="6"/>
  <c r="Z145" i="6"/>
  <c r="AA145" i="6"/>
  <c r="AB145" i="6"/>
  <c r="AC145" i="6"/>
  <c r="AD145" i="6"/>
  <c r="AE145" i="6"/>
  <c r="AF145" i="6"/>
  <c r="AG145" i="6"/>
  <c r="AH145" i="6"/>
  <c r="AI145" i="6"/>
  <c r="AJ145" i="6"/>
  <c r="AK145" i="6"/>
  <c r="AL145" i="6"/>
  <c r="AM145" i="6"/>
  <c r="AN145" i="6"/>
  <c r="AO145" i="6"/>
  <c r="AP145" i="6"/>
  <c r="AQ145" i="6"/>
  <c r="AR145" i="6"/>
  <c r="AS145" i="6"/>
  <c r="AT145" i="6"/>
  <c r="AU145" i="6"/>
  <c r="AV145" i="6"/>
  <c r="AW145" i="6"/>
  <c r="AX145" i="6"/>
  <c r="AY145" i="6"/>
  <c r="AZ145" i="6"/>
  <c r="BA145" i="6"/>
  <c r="BB145" i="6"/>
  <c r="BC145" i="6"/>
  <c r="BD145" i="6"/>
  <c r="BE145" i="6"/>
  <c r="BF145" i="6"/>
  <c r="BG145" i="6"/>
  <c r="BH145" i="6"/>
  <c r="BI145" i="6"/>
  <c r="BJ145" i="6"/>
  <c r="BK145" i="6"/>
  <c r="BL145" i="6"/>
  <c r="BM145" i="6"/>
  <c r="BN145" i="6"/>
  <c r="BO145" i="6"/>
  <c r="BP145" i="6"/>
  <c r="BQ145" i="6"/>
  <c r="BR145" i="6"/>
  <c r="BS145" i="6"/>
  <c r="BT145" i="6"/>
  <c r="BU145" i="6"/>
  <c r="BV145" i="6"/>
  <c r="BW145" i="6"/>
  <c r="BX145" i="6"/>
  <c r="BY145" i="6"/>
  <c r="BZ145" i="6"/>
  <c r="CA145" i="6"/>
  <c r="CB145" i="6"/>
  <c r="CC145" i="6"/>
  <c r="CD145" i="6"/>
  <c r="D146" i="6"/>
  <c r="E146" i="6"/>
  <c r="F146" i="6"/>
  <c r="G146" i="6"/>
  <c r="H146" i="6"/>
  <c r="I146" i="6"/>
  <c r="J146" i="6"/>
  <c r="K146" i="6"/>
  <c r="L146" i="6"/>
  <c r="M146" i="6"/>
  <c r="N146" i="6"/>
  <c r="O146" i="6"/>
  <c r="P146" i="6"/>
  <c r="Q146" i="6"/>
  <c r="R146" i="6"/>
  <c r="S146" i="6"/>
  <c r="T146" i="6"/>
  <c r="U146" i="6"/>
  <c r="V146" i="6"/>
  <c r="W146" i="6"/>
  <c r="X146" i="6"/>
  <c r="Y146" i="6"/>
  <c r="Z146" i="6"/>
  <c r="AA146" i="6"/>
  <c r="AB146" i="6"/>
  <c r="AC146" i="6"/>
  <c r="AD146" i="6"/>
  <c r="AE146" i="6"/>
  <c r="AF146" i="6"/>
  <c r="AG146" i="6"/>
  <c r="AH146" i="6"/>
  <c r="AI146" i="6"/>
  <c r="AJ146" i="6"/>
  <c r="AK146" i="6"/>
  <c r="AL146" i="6"/>
  <c r="AM146" i="6"/>
  <c r="AN146" i="6"/>
  <c r="AO146" i="6"/>
  <c r="AP146" i="6"/>
  <c r="AQ146" i="6"/>
  <c r="AR146" i="6"/>
  <c r="AS146" i="6"/>
  <c r="AT146" i="6"/>
  <c r="AU146" i="6"/>
  <c r="AV146" i="6"/>
  <c r="AW146" i="6"/>
  <c r="AX146" i="6"/>
  <c r="AY146" i="6"/>
  <c r="AZ146" i="6"/>
  <c r="BA146" i="6"/>
  <c r="BB146" i="6"/>
  <c r="BC146" i="6"/>
  <c r="BD146" i="6"/>
  <c r="BE146" i="6"/>
  <c r="BF146" i="6"/>
  <c r="BG146" i="6"/>
  <c r="BH146" i="6"/>
  <c r="BI146" i="6"/>
  <c r="BJ146" i="6"/>
  <c r="BK146" i="6"/>
  <c r="BL146" i="6"/>
  <c r="BM146" i="6"/>
  <c r="BN146" i="6"/>
  <c r="BO146" i="6"/>
  <c r="BP146" i="6"/>
  <c r="BQ146" i="6"/>
  <c r="BR146" i="6"/>
  <c r="BS146" i="6"/>
  <c r="BT146" i="6"/>
  <c r="BU146" i="6"/>
  <c r="BV146" i="6"/>
  <c r="BW146" i="6"/>
  <c r="BX146" i="6"/>
  <c r="BY146" i="6"/>
  <c r="BZ146" i="6"/>
  <c r="CA146" i="6"/>
  <c r="CB146" i="6"/>
  <c r="CC146" i="6"/>
  <c r="CD146" i="6"/>
  <c r="D147" i="6"/>
  <c r="E147" i="6"/>
  <c r="F147" i="6"/>
  <c r="G147" i="6"/>
  <c r="H147" i="6"/>
  <c r="I147" i="6"/>
  <c r="J147" i="6"/>
  <c r="K147" i="6"/>
  <c r="L147" i="6"/>
  <c r="M147" i="6"/>
  <c r="N147" i="6"/>
  <c r="O147" i="6"/>
  <c r="P147" i="6"/>
  <c r="Q147" i="6"/>
  <c r="R147" i="6"/>
  <c r="S147" i="6"/>
  <c r="T147" i="6"/>
  <c r="U147" i="6"/>
  <c r="V147" i="6"/>
  <c r="W147" i="6"/>
  <c r="X147" i="6"/>
  <c r="Y147" i="6"/>
  <c r="Z147" i="6"/>
  <c r="AA147" i="6"/>
  <c r="AB147" i="6"/>
  <c r="AC147" i="6"/>
  <c r="AD147" i="6"/>
  <c r="AE147" i="6"/>
  <c r="AF147" i="6"/>
  <c r="AG147" i="6"/>
  <c r="AH147" i="6"/>
  <c r="AI147" i="6"/>
  <c r="AJ147" i="6"/>
  <c r="AK147" i="6"/>
  <c r="AL147" i="6"/>
  <c r="AM147" i="6"/>
  <c r="AN147" i="6"/>
  <c r="AO147" i="6"/>
  <c r="AP147" i="6"/>
  <c r="AQ147" i="6"/>
  <c r="AR147" i="6"/>
  <c r="AS147" i="6"/>
  <c r="AT147" i="6"/>
  <c r="AU147" i="6"/>
  <c r="AV147" i="6"/>
  <c r="AW147" i="6"/>
  <c r="AX147" i="6"/>
  <c r="AY147" i="6"/>
  <c r="AZ147" i="6"/>
  <c r="BA147" i="6"/>
  <c r="BB147" i="6"/>
  <c r="BC147" i="6"/>
  <c r="BD147" i="6"/>
  <c r="BE147" i="6"/>
  <c r="BF147" i="6"/>
  <c r="BG147" i="6"/>
  <c r="BH147" i="6"/>
  <c r="BI147" i="6"/>
  <c r="BJ147" i="6"/>
  <c r="BK147" i="6"/>
  <c r="BL147" i="6"/>
  <c r="BM147" i="6"/>
  <c r="BN147" i="6"/>
  <c r="BO147" i="6"/>
  <c r="BP147" i="6"/>
  <c r="BQ147" i="6"/>
  <c r="BR147" i="6"/>
  <c r="BS147" i="6"/>
  <c r="BT147" i="6"/>
  <c r="BU147" i="6"/>
  <c r="BV147" i="6"/>
  <c r="BW147" i="6"/>
  <c r="BX147" i="6"/>
  <c r="BY147" i="6"/>
  <c r="BZ147" i="6"/>
  <c r="CA147" i="6"/>
  <c r="CB147" i="6"/>
  <c r="CC147" i="6"/>
  <c r="CD147" i="6"/>
  <c r="D148" i="6"/>
  <c r="E148" i="6"/>
  <c r="F148" i="6"/>
  <c r="G148" i="6"/>
  <c r="H148" i="6"/>
  <c r="I148" i="6"/>
  <c r="J148" i="6"/>
  <c r="K148" i="6"/>
  <c r="L148" i="6"/>
  <c r="M148" i="6"/>
  <c r="N148" i="6"/>
  <c r="O148" i="6"/>
  <c r="P148" i="6"/>
  <c r="Q148" i="6"/>
  <c r="R148" i="6"/>
  <c r="S148" i="6"/>
  <c r="T148" i="6"/>
  <c r="U148" i="6"/>
  <c r="V148" i="6"/>
  <c r="W148" i="6"/>
  <c r="X148" i="6"/>
  <c r="Y148" i="6"/>
  <c r="Z148" i="6"/>
  <c r="AA148" i="6"/>
  <c r="AB148" i="6"/>
  <c r="AC148" i="6"/>
  <c r="AD148" i="6"/>
  <c r="AE148" i="6"/>
  <c r="AF148" i="6"/>
  <c r="AG148" i="6"/>
  <c r="AH148" i="6"/>
  <c r="AI148" i="6"/>
  <c r="AJ148" i="6"/>
  <c r="AK148" i="6"/>
  <c r="AL148" i="6"/>
  <c r="AM148" i="6"/>
  <c r="AN148" i="6"/>
  <c r="AO148" i="6"/>
  <c r="AP148" i="6"/>
  <c r="AQ148" i="6"/>
  <c r="AR148" i="6"/>
  <c r="AS148" i="6"/>
  <c r="AT148" i="6"/>
  <c r="AU148" i="6"/>
  <c r="AV148" i="6"/>
  <c r="AW148" i="6"/>
  <c r="AX148" i="6"/>
  <c r="AY148" i="6"/>
  <c r="AZ148" i="6"/>
  <c r="BA148" i="6"/>
  <c r="BB148" i="6"/>
  <c r="BC148" i="6"/>
  <c r="BD148" i="6"/>
  <c r="BE148" i="6"/>
  <c r="BF148" i="6"/>
  <c r="BG148" i="6"/>
  <c r="BH148" i="6"/>
  <c r="BI148" i="6"/>
  <c r="BJ148" i="6"/>
  <c r="BK148" i="6"/>
  <c r="BL148" i="6"/>
  <c r="BM148" i="6"/>
  <c r="BN148" i="6"/>
  <c r="BO148" i="6"/>
  <c r="BP148" i="6"/>
  <c r="BQ148" i="6"/>
  <c r="BR148" i="6"/>
  <c r="BS148" i="6"/>
  <c r="BT148" i="6"/>
  <c r="BU148" i="6"/>
  <c r="BV148" i="6"/>
  <c r="BW148" i="6"/>
  <c r="BX148" i="6"/>
  <c r="BY148" i="6"/>
  <c r="BZ148" i="6"/>
  <c r="CA148" i="6"/>
  <c r="CB148" i="6"/>
  <c r="CC148" i="6"/>
  <c r="CD148" i="6"/>
  <c r="D149" i="6"/>
  <c r="E149" i="6"/>
  <c r="F149" i="6"/>
  <c r="G149" i="6"/>
  <c r="H149" i="6"/>
  <c r="I149" i="6"/>
  <c r="J149" i="6"/>
  <c r="K149" i="6"/>
  <c r="L149" i="6"/>
  <c r="M149" i="6"/>
  <c r="N149" i="6"/>
  <c r="O149" i="6"/>
  <c r="P149" i="6"/>
  <c r="Q149" i="6"/>
  <c r="R149" i="6"/>
  <c r="S149" i="6"/>
  <c r="T149" i="6"/>
  <c r="U149" i="6"/>
  <c r="V149" i="6"/>
  <c r="W149" i="6"/>
  <c r="X149" i="6"/>
  <c r="Y149" i="6"/>
  <c r="Z149" i="6"/>
  <c r="AA149" i="6"/>
  <c r="AB149" i="6"/>
  <c r="AC149" i="6"/>
  <c r="AD149" i="6"/>
  <c r="AE149" i="6"/>
  <c r="AF149" i="6"/>
  <c r="AG149" i="6"/>
  <c r="AH149" i="6"/>
  <c r="AI149" i="6"/>
  <c r="AJ149" i="6"/>
  <c r="AK149" i="6"/>
  <c r="AL149" i="6"/>
  <c r="AM149" i="6"/>
  <c r="AN149" i="6"/>
  <c r="AO149" i="6"/>
  <c r="AP149" i="6"/>
  <c r="AQ149" i="6"/>
  <c r="AR149" i="6"/>
  <c r="AS149" i="6"/>
  <c r="AT149" i="6"/>
  <c r="AU149" i="6"/>
  <c r="AV149" i="6"/>
  <c r="AW149" i="6"/>
  <c r="AX149" i="6"/>
  <c r="AY149" i="6"/>
  <c r="AZ149" i="6"/>
  <c r="BA149" i="6"/>
  <c r="BB149" i="6"/>
  <c r="BC149" i="6"/>
  <c r="BD149" i="6"/>
  <c r="BE149" i="6"/>
  <c r="BF149" i="6"/>
  <c r="BG149" i="6"/>
  <c r="BH149" i="6"/>
  <c r="BI149" i="6"/>
  <c r="BJ149" i="6"/>
  <c r="BK149" i="6"/>
  <c r="BL149" i="6"/>
  <c r="BM149" i="6"/>
  <c r="BN149" i="6"/>
  <c r="BO149" i="6"/>
  <c r="BP149" i="6"/>
  <c r="BQ149" i="6"/>
  <c r="BR149" i="6"/>
  <c r="BS149" i="6"/>
  <c r="BT149" i="6"/>
  <c r="BU149" i="6"/>
  <c r="BV149" i="6"/>
  <c r="BW149" i="6"/>
  <c r="BX149" i="6"/>
  <c r="BY149" i="6"/>
  <c r="BZ149" i="6"/>
  <c r="CA149" i="6"/>
  <c r="CB149" i="6"/>
  <c r="CC149" i="6"/>
  <c r="CD149" i="6"/>
  <c r="D150" i="6"/>
  <c r="E150" i="6"/>
  <c r="F150" i="6"/>
  <c r="G150" i="6"/>
  <c r="H150" i="6"/>
  <c r="I150" i="6"/>
  <c r="J150" i="6"/>
  <c r="K150" i="6"/>
  <c r="L150" i="6"/>
  <c r="M150" i="6"/>
  <c r="N150" i="6"/>
  <c r="O150" i="6"/>
  <c r="P150" i="6"/>
  <c r="Q150" i="6"/>
  <c r="R150" i="6"/>
  <c r="S150" i="6"/>
  <c r="T150" i="6"/>
  <c r="U150" i="6"/>
  <c r="V150" i="6"/>
  <c r="W150" i="6"/>
  <c r="X150" i="6"/>
  <c r="Y150" i="6"/>
  <c r="Z150" i="6"/>
  <c r="AA150" i="6"/>
  <c r="AB150" i="6"/>
  <c r="AC150" i="6"/>
  <c r="AD150" i="6"/>
  <c r="AE150" i="6"/>
  <c r="AF150" i="6"/>
  <c r="AG150" i="6"/>
  <c r="AH150" i="6"/>
  <c r="AI150" i="6"/>
  <c r="AJ150" i="6"/>
  <c r="AK150" i="6"/>
  <c r="AL150" i="6"/>
  <c r="AM150" i="6"/>
  <c r="AN150" i="6"/>
  <c r="AO150" i="6"/>
  <c r="AP150" i="6"/>
  <c r="AQ150" i="6"/>
  <c r="AR150" i="6"/>
  <c r="AS150" i="6"/>
  <c r="AT150" i="6"/>
  <c r="AU150" i="6"/>
  <c r="AV150" i="6"/>
  <c r="AW150" i="6"/>
  <c r="AX150" i="6"/>
  <c r="AY150" i="6"/>
  <c r="AZ150" i="6"/>
  <c r="BA150" i="6"/>
  <c r="BB150" i="6"/>
  <c r="BC150" i="6"/>
  <c r="BD150" i="6"/>
  <c r="BE150" i="6"/>
  <c r="BF150" i="6"/>
  <c r="BG150" i="6"/>
  <c r="BH150" i="6"/>
  <c r="BI150" i="6"/>
  <c r="BJ150" i="6"/>
  <c r="BK150" i="6"/>
  <c r="BL150" i="6"/>
  <c r="BM150" i="6"/>
  <c r="BN150" i="6"/>
  <c r="BO150" i="6"/>
  <c r="BP150" i="6"/>
  <c r="BQ150" i="6"/>
  <c r="BR150" i="6"/>
  <c r="BS150" i="6"/>
  <c r="BT150" i="6"/>
  <c r="BU150" i="6"/>
  <c r="BV150" i="6"/>
  <c r="BW150" i="6"/>
  <c r="BX150" i="6"/>
  <c r="BY150" i="6"/>
  <c r="BZ150" i="6"/>
  <c r="CA150" i="6"/>
  <c r="CB150" i="6"/>
  <c r="CC150" i="6"/>
  <c r="CD150" i="6"/>
  <c r="D151" i="6"/>
  <c r="E151" i="6"/>
  <c r="F151" i="6"/>
  <c r="G151" i="6"/>
  <c r="H151" i="6"/>
  <c r="I151" i="6"/>
  <c r="J151" i="6"/>
  <c r="K151" i="6"/>
  <c r="L151" i="6"/>
  <c r="M151" i="6"/>
  <c r="N151" i="6"/>
  <c r="O151" i="6"/>
  <c r="P151" i="6"/>
  <c r="Q151" i="6"/>
  <c r="R151" i="6"/>
  <c r="S151" i="6"/>
  <c r="T151" i="6"/>
  <c r="U151" i="6"/>
  <c r="V151" i="6"/>
  <c r="W151" i="6"/>
  <c r="X151" i="6"/>
  <c r="Y151" i="6"/>
  <c r="Z151" i="6"/>
  <c r="AA151" i="6"/>
  <c r="AB151" i="6"/>
  <c r="AC151" i="6"/>
  <c r="AD151" i="6"/>
  <c r="AE151" i="6"/>
  <c r="AF151" i="6"/>
  <c r="AG151" i="6"/>
  <c r="AH151" i="6"/>
  <c r="AI151" i="6"/>
  <c r="AJ151" i="6"/>
  <c r="AK151" i="6"/>
  <c r="AL151" i="6"/>
  <c r="AM151" i="6"/>
  <c r="AN151" i="6"/>
  <c r="AO151" i="6"/>
  <c r="AP151" i="6"/>
  <c r="AQ151" i="6"/>
  <c r="AR151" i="6"/>
  <c r="AS151" i="6"/>
  <c r="AT151" i="6"/>
  <c r="AU151" i="6"/>
  <c r="AV151" i="6"/>
  <c r="AW151" i="6"/>
  <c r="AX151" i="6"/>
  <c r="AY151" i="6"/>
  <c r="AZ151" i="6"/>
  <c r="BA151" i="6"/>
  <c r="BB151" i="6"/>
  <c r="BC151" i="6"/>
  <c r="BD151" i="6"/>
  <c r="BE151" i="6"/>
  <c r="BF151" i="6"/>
  <c r="BG151" i="6"/>
  <c r="BH151" i="6"/>
  <c r="BI151" i="6"/>
  <c r="BJ151" i="6"/>
  <c r="BK151" i="6"/>
  <c r="BL151" i="6"/>
  <c r="BM151" i="6"/>
  <c r="BN151" i="6"/>
  <c r="BO151" i="6"/>
  <c r="BP151" i="6"/>
  <c r="BQ151" i="6"/>
  <c r="BR151" i="6"/>
  <c r="BS151" i="6"/>
  <c r="BT151" i="6"/>
  <c r="BU151" i="6"/>
  <c r="BV151" i="6"/>
  <c r="BW151" i="6"/>
  <c r="BX151" i="6"/>
  <c r="BY151" i="6"/>
  <c r="BZ151" i="6"/>
  <c r="CA151" i="6"/>
  <c r="CB151" i="6"/>
  <c r="CC151" i="6"/>
  <c r="CD151" i="6"/>
  <c r="D152" i="6"/>
  <c r="E152" i="6"/>
  <c r="F152" i="6"/>
  <c r="G152" i="6"/>
  <c r="H152" i="6"/>
  <c r="I152" i="6"/>
  <c r="J152" i="6"/>
  <c r="K152" i="6"/>
  <c r="L152" i="6"/>
  <c r="M152" i="6"/>
  <c r="N152" i="6"/>
  <c r="O152" i="6"/>
  <c r="P152" i="6"/>
  <c r="Q152" i="6"/>
  <c r="R152" i="6"/>
  <c r="S152" i="6"/>
  <c r="T152" i="6"/>
  <c r="U152" i="6"/>
  <c r="V152" i="6"/>
  <c r="W152" i="6"/>
  <c r="X152" i="6"/>
  <c r="Y152" i="6"/>
  <c r="Z152" i="6"/>
  <c r="AA152" i="6"/>
  <c r="AB152" i="6"/>
  <c r="AC152" i="6"/>
  <c r="AD152" i="6"/>
  <c r="AE152" i="6"/>
  <c r="AF152" i="6"/>
  <c r="AG152" i="6"/>
  <c r="AH152" i="6"/>
  <c r="AI152" i="6"/>
  <c r="AJ152" i="6"/>
  <c r="AK152" i="6"/>
  <c r="AL152" i="6"/>
  <c r="AM152" i="6"/>
  <c r="AN152" i="6"/>
  <c r="AO152" i="6"/>
  <c r="AP152" i="6"/>
  <c r="AQ152" i="6"/>
  <c r="AR152" i="6"/>
  <c r="AS152" i="6"/>
  <c r="AT152" i="6"/>
  <c r="AU152" i="6"/>
  <c r="AV152" i="6"/>
  <c r="AW152" i="6"/>
  <c r="AX152" i="6"/>
  <c r="AY152" i="6"/>
  <c r="AZ152" i="6"/>
  <c r="BA152" i="6"/>
  <c r="BB152" i="6"/>
  <c r="BC152" i="6"/>
  <c r="BD152" i="6"/>
  <c r="BE152" i="6"/>
  <c r="BF152" i="6"/>
  <c r="BG152" i="6"/>
  <c r="BH152" i="6"/>
  <c r="BI152" i="6"/>
  <c r="BJ152" i="6"/>
  <c r="BK152" i="6"/>
  <c r="BL152" i="6"/>
  <c r="BM152" i="6"/>
  <c r="BN152" i="6"/>
  <c r="BO152" i="6"/>
  <c r="BP152" i="6"/>
  <c r="BQ152" i="6"/>
  <c r="BR152" i="6"/>
  <c r="BS152" i="6"/>
  <c r="BT152" i="6"/>
  <c r="BU152" i="6"/>
  <c r="BV152" i="6"/>
  <c r="BW152" i="6"/>
  <c r="BX152" i="6"/>
  <c r="BY152" i="6"/>
  <c r="BZ152" i="6"/>
  <c r="CA152" i="6"/>
  <c r="CB152" i="6"/>
  <c r="CC152" i="6"/>
  <c r="CD152" i="6"/>
  <c r="D153" i="6"/>
  <c r="E153" i="6"/>
  <c r="F153" i="6"/>
  <c r="G153" i="6"/>
  <c r="H153" i="6"/>
  <c r="I153" i="6"/>
  <c r="J153" i="6"/>
  <c r="K153" i="6"/>
  <c r="L153" i="6"/>
  <c r="M153" i="6"/>
  <c r="N153" i="6"/>
  <c r="O153" i="6"/>
  <c r="P153" i="6"/>
  <c r="Q153" i="6"/>
  <c r="R153" i="6"/>
  <c r="S153" i="6"/>
  <c r="T153" i="6"/>
  <c r="U153" i="6"/>
  <c r="V153" i="6"/>
  <c r="W153" i="6"/>
  <c r="X153" i="6"/>
  <c r="Y153" i="6"/>
  <c r="Z153" i="6"/>
  <c r="AA153" i="6"/>
  <c r="AB153" i="6"/>
  <c r="AC153" i="6"/>
  <c r="AD153" i="6"/>
  <c r="AE153" i="6"/>
  <c r="AF153" i="6"/>
  <c r="AG153" i="6"/>
  <c r="AH153" i="6"/>
  <c r="AI153" i="6"/>
  <c r="AJ153" i="6"/>
  <c r="AK153" i="6"/>
  <c r="AL153" i="6"/>
  <c r="AM153" i="6"/>
  <c r="AN153" i="6"/>
  <c r="AO153" i="6"/>
  <c r="AP153" i="6"/>
  <c r="AQ153" i="6"/>
  <c r="AR153" i="6"/>
  <c r="AS153" i="6"/>
  <c r="AT153" i="6"/>
  <c r="AU153" i="6"/>
  <c r="AV153" i="6"/>
  <c r="AW153" i="6"/>
  <c r="AX153" i="6"/>
  <c r="AY153" i="6"/>
  <c r="AZ153" i="6"/>
  <c r="BA153" i="6"/>
  <c r="BB153" i="6"/>
  <c r="BC153" i="6"/>
  <c r="BD153" i="6"/>
  <c r="BE153" i="6"/>
  <c r="BF153" i="6"/>
  <c r="BG153" i="6"/>
  <c r="BH153" i="6"/>
  <c r="BI153" i="6"/>
  <c r="BJ153" i="6"/>
  <c r="BK153" i="6"/>
  <c r="BL153" i="6"/>
  <c r="BM153" i="6"/>
  <c r="BN153" i="6"/>
  <c r="BO153" i="6"/>
  <c r="BP153" i="6"/>
  <c r="BQ153" i="6"/>
  <c r="BR153" i="6"/>
  <c r="BS153" i="6"/>
  <c r="BT153" i="6"/>
  <c r="BU153" i="6"/>
  <c r="BV153" i="6"/>
  <c r="BW153" i="6"/>
  <c r="BX153" i="6"/>
  <c r="BY153" i="6"/>
  <c r="BZ153" i="6"/>
  <c r="CA153" i="6"/>
  <c r="CB153" i="6"/>
  <c r="CC153" i="6"/>
  <c r="CD153" i="6"/>
  <c r="D154" i="6"/>
  <c r="E154" i="6"/>
  <c r="F154" i="6"/>
  <c r="G154" i="6"/>
  <c r="H154" i="6"/>
  <c r="I154" i="6"/>
  <c r="J154" i="6"/>
  <c r="K154" i="6"/>
  <c r="L154" i="6"/>
  <c r="M154" i="6"/>
  <c r="N154" i="6"/>
  <c r="O154" i="6"/>
  <c r="P154" i="6"/>
  <c r="Q154" i="6"/>
  <c r="R154" i="6"/>
  <c r="S154" i="6"/>
  <c r="T154" i="6"/>
  <c r="U154" i="6"/>
  <c r="V154" i="6"/>
  <c r="W154" i="6"/>
  <c r="X154" i="6"/>
  <c r="Y154" i="6"/>
  <c r="Z154" i="6"/>
  <c r="AA154" i="6"/>
  <c r="AB154" i="6"/>
  <c r="AC154" i="6"/>
  <c r="AD154" i="6"/>
  <c r="AE154" i="6"/>
  <c r="AF154" i="6"/>
  <c r="AG154" i="6"/>
  <c r="AH154" i="6"/>
  <c r="AI154" i="6"/>
  <c r="AJ154" i="6"/>
  <c r="AK154" i="6"/>
  <c r="AL154" i="6"/>
  <c r="AM154" i="6"/>
  <c r="AN154" i="6"/>
  <c r="AO154" i="6"/>
  <c r="AP154" i="6"/>
  <c r="AQ154" i="6"/>
  <c r="AR154" i="6"/>
  <c r="AS154" i="6"/>
  <c r="AT154" i="6"/>
  <c r="AU154" i="6"/>
  <c r="AV154" i="6"/>
  <c r="AW154" i="6"/>
  <c r="AX154" i="6"/>
  <c r="AY154" i="6"/>
  <c r="AZ154" i="6"/>
  <c r="BA154" i="6"/>
  <c r="BB154" i="6"/>
  <c r="BC154" i="6"/>
  <c r="BD154" i="6"/>
  <c r="BE154" i="6"/>
  <c r="BF154" i="6"/>
  <c r="BG154" i="6"/>
  <c r="BH154" i="6"/>
  <c r="BI154" i="6"/>
  <c r="BJ154" i="6"/>
  <c r="BK154" i="6"/>
  <c r="BL154" i="6"/>
  <c r="BM154" i="6"/>
  <c r="BN154" i="6"/>
  <c r="BO154" i="6"/>
  <c r="BP154" i="6"/>
  <c r="BQ154" i="6"/>
  <c r="BR154" i="6"/>
  <c r="BS154" i="6"/>
  <c r="BT154" i="6"/>
  <c r="BU154" i="6"/>
  <c r="BV154" i="6"/>
  <c r="BW154" i="6"/>
  <c r="BX154" i="6"/>
  <c r="BY154" i="6"/>
  <c r="BZ154" i="6"/>
  <c r="CA154" i="6"/>
  <c r="CB154" i="6"/>
  <c r="CC154" i="6"/>
  <c r="CD154" i="6"/>
  <c r="D155" i="6"/>
  <c r="E155" i="6"/>
  <c r="F155" i="6"/>
  <c r="G155" i="6"/>
  <c r="H155" i="6"/>
  <c r="I155" i="6"/>
  <c r="J155" i="6"/>
  <c r="K155" i="6"/>
  <c r="L155" i="6"/>
  <c r="M155" i="6"/>
  <c r="N155" i="6"/>
  <c r="O155" i="6"/>
  <c r="P155" i="6"/>
  <c r="Q155" i="6"/>
  <c r="R155" i="6"/>
  <c r="S155" i="6"/>
  <c r="T155" i="6"/>
  <c r="U155" i="6"/>
  <c r="V155" i="6"/>
  <c r="W155" i="6"/>
  <c r="X155" i="6"/>
  <c r="Y155" i="6"/>
  <c r="Z155" i="6"/>
  <c r="AA155" i="6"/>
  <c r="AB155" i="6"/>
  <c r="AC155" i="6"/>
  <c r="AD155" i="6"/>
  <c r="AE155" i="6"/>
  <c r="AF155" i="6"/>
  <c r="AG155" i="6"/>
  <c r="AH155" i="6"/>
  <c r="AI155" i="6"/>
  <c r="AJ155" i="6"/>
  <c r="AK155" i="6"/>
  <c r="AL155" i="6"/>
  <c r="AM155" i="6"/>
  <c r="AN155" i="6"/>
  <c r="AO155" i="6"/>
  <c r="AP155" i="6"/>
  <c r="AQ155" i="6"/>
  <c r="AR155" i="6"/>
  <c r="AS155" i="6"/>
  <c r="AT155" i="6"/>
  <c r="AU155" i="6"/>
  <c r="AV155" i="6"/>
  <c r="AW155" i="6"/>
  <c r="AX155" i="6"/>
  <c r="AY155" i="6"/>
  <c r="AZ155" i="6"/>
  <c r="BA155" i="6"/>
  <c r="BB155" i="6"/>
  <c r="BC155" i="6"/>
  <c r="BD155" i="6"/>
  <c r="BE155" i="6"/>
  <c r="BF155" i="6"/>
  <c r="BG155" i="6"/>
  <c r="BH155" i="6"/>
  <c r="BI155" i="6"/>
  <c r="BJ155" i="6"/>
  <c r="BK155" i="6"/>
  <c r="BL155" i="6"/>
  <c r="BM155" i="6"/>
  <c r="BN155" i="6"/>
  <c r="BO155" i="6"/>
  <c r="BP155" i="6"/>
  <c r="BQ155" i="6"/>
  <c r="BR155" i="6"/>
  <c r="BS155" i="6"/>
  <c r="BT155" i="6"/>
  <c r="BU155" i="6"/>
  <c r="BV155" i="6"/>
  <c r="BW155" i="6"/>
  <c r="BX155" i="6"/>
  <c r="BY155" i="6"/>
  <c r="BZ155" i="6"/>
  <c r="CA155" i="6"/>
  <c r="CB155" i="6"/>
  <c r="CC155" i="6"/>
  <c r="CD155" i="6"/>
  <c r="D156" i="6"/>
  <c r="E156" i="6"/>
  <c r="F156" i="6"/>
  <c r="G156" i="6"/>
  <c r="H156" i="6"/>
  <c r="I156" i="6"/>
  <c r="J156" i="6"/>
  <c r="K156" i="6"/>
  <c r="L156" i="6"/>
  <c r="M156" i="6"/>
  <c r="N156" i="6"/>
  <c r="O156" i="6"/>
  <c r="P156" i="6"/>
  <c r="Q156" i="6"/>
  <c r="R156" i="6"/>
  <c r="S156" i="6"/>
  <c r="T156" i="6"/>
  <c r="U156" i="6"/>
  <c r="V156" i="6"/>
  <c r="W156" i="6"/>
  <c r="X156" i="6"/>
  <c r="Y156" i="6"/>
  <c r="Z156" i="6"/>
  <c r="AA156" i="6"/>
  <c r="AB156" i="6"/>
  <c r="AC156" i="6"/>
  <c r="AD156" i="6"/>
  <c r="AE156" i="6"/>
  <c r="AF156" i="6"/>
  <c r="AG156" i="6"/>
  <c r="AH156" i="6"/>
  <c r="AI156" i="6"/>
  <c r="AJ156" i="6"/>
  <c r="AK156" i="6"/>
  <c r="AL156" i="6"/>
  <c r="AM156" i="6"/>
  <c r="AN156" i="6"/>
  <c r="AO156" i="6"/>
  <c r="AP156" i="6"/>
  <c r="AQ156" i="6"/>
  <c r="AR156" i="6"/>
  <c r="AS156" i="6"/>
  <c r="AT156" i="6"/>
  <c r="AU156" i="6"/>
  <c r="AV156" i="6"/>
  <c r="AW156" i="6"/>
  <c r="AX156" i="6"/>
  <c r="AY156" i="6"/>
  <c r="AZ156" i="6"/>
  <c r="BA156" i="6"/>
  <c r="BB156" i="6"/>
  <c r="BC156" i="6"/>
  <c r="BD156" i="6"/>
  <c r="BE156" i="6"/>
  <c r="BF156" i="6"/>
  <c r="BG156" i="6"/>
  <c r="BH156" i="6"/>
  <c r="BI156" i="6"/>
  <c r="BJ156" i="6"/>
  <c r="BK156" i="6"/>
  <c r="BL156" i="6"/>
  <c r="BM156" i="6"/>
  <c r="BN156" i="6"/>
  <c r="BO156" i="6"/>
  <c r="BP156" i="6"/>
  <c r="BQ156" i="6"/>
  <c r="BR156" i="6"/>
  <c r="BS156" i="6"/>
  <c r="BT156" i="6"/>
  <c r="BU156" i="6"/>
  <c r="BV156" i="6"/>
  <c r="BW156" i="6"/>
  <c r="BX156" i="6"/>
  <c r="BY156" i="6"/>
  <c r="BZ156" i="6"/>
  <c r="CA156" i="6"/>
  <c r="CB156" i="6"/>
  <c r="CC156" i="6"/>
  <c r="CD156" i="6"/>
  <c r="D157" i="6"/>
  <c r="E157" i="6"/>
  <c r="F157" i="6"/>
  <c r="G157" i="6"/>
  <c r="H157" i="6"/>
  <c r="I157" i="6"/>
  <c r="J157" i="6"/>
  <c r="K157" i="6"/>
  <c r="L157" i="6"/>
  <c r="M157" i="6"/>
  <c r="N157" i="6"/>
  <c r="O157" i="6"/>
  <c r="P157" i="6"/>
  <c r="Q157" i="6"/>
  <c r="R157" i="6"/>
  <c r="S157" i="6"/>
  <c r="T157" i="6"/>
  <c r="U157" i="6"/>
  <c r="V157" i="6"/>
  <c r="W157" i="6"/>
  <c r="X157" i="6"/>
  <c r="Y157" i="6"/>
  <c r="Z157" i="6"/>
  <c r="AA157" i="6"/>
  <c r="AB157" i="6"/>
  <c r="AC157" i="6"/>
  <c r="AD157" i="6"/>
  <c r="AE157" i="6"/>
  <c r="AF157" i="6"/>
  <c r="AG157" i="6"/>
  <c r="AH157" i="6"/>
  <c r="AI157" i="6"/>
  <c r="AJ157" i="6"/>
  <c r="AK157" i="6"/>
  <c r="AL157" i="6"/>
  <c r="AM157" i="6"/>
  <c r="AN157" i="6"/>
  <c r="AO157" i="6"/>
  <c r="AP157" i="6"/>
  <c r="AQ157" i="6"/>
  <c r="AR157" i="6"/>
  <c r="AS157" i="6"/>
  <c r="AT157" i="6"/>
  <c r="AU157" i="6"/>
  <c r="AV157" i="6"/>
  <c r="AW157" i="6"/>
  <c r="AX157" i="6"/>
  <c r="AY157" i="6"/>
  <c r="AZ157" i="6"/>
  <c r="BA157" i="6"/>
  <c r="BB157" i="6"/>
  <c r="BC157" i="6"/>
  <c r="BD157" i="6"/>
  <c r="BE157" i="6"/>
  <c r="BF157" i="6"/>
  <c r="BG157" i="6"/>
  <c r="BH157" i="6"/>
  <c r="BI157" i="6"/>
  <c r="BJ157" i="6"/>
  <c r="BK157" i="6"/>
  <c r="BL157" i="6"/>
  <c r="BM157" i="6"/>
  <c r="BN157" i="6"/>
  <c r="BO157" i="6"/>
  <c r="BP157" i="6"/>
  <c r="BQ157" i="6"/>
  <c r="BR157" i="6"/>
  <c r="BS157" i="6"/>
  <c r="BT157" i="6"/>
  <c r="BU157" i="6"/>
  <c r="BV157" i="6"/>
  <c r="BW157" i="6"/>
  <c r="BX157" i="6"/>
  <c r="BY157" i="6"/>
  <c r="BZ157" i="6"/>
  <c r="CA157" i="6"/>
  <c r="CB157" i="6"/>
  <c r="CC157" i="6"/>
  <c r="CD157" i="6"/>
  <c r="D158" i="6"/>
  <c r="E158" i="6"/>
  <c r="F158" i="6"/>
  <c r="G158" i="6"/>
  <c r="H158" i="6"/>
  <c r="I158" i="6"/>
  <c r="J158" i="6"/>
  <c r="K158" i="6"/>
  <c r="L158" i="6"/>
  <c r="M158" i="6"/>
  <c r="N158" i="6"/>
  <c r="O158" i="6"/>
  <c r="P158" i="6"/>
  <c r="Q158" i="6"/>
  <c r="R158" i="6"/>
  <c r="S158" i="6"/>
  <c r="T158" i="6"/>
  <c r="U158" i="6"/>
  <c r="V158" i="6"/>
  <c r="W158" i="6"/>
  <c r="X158" i="6"/>
  <c r="Y158" i="6"/>
  <c r="Z158" i="6"/>
  <c r="AA158" i="6"/>
  <c r="AB158" i="6"/>
  <c r="AC158" i="6"/>
  <c r="AD158" i="6"/>
  <c r="AE158" i="6"/>
  <c r="AF158" i="6"/>
  <c r="AG158" i="6"/>
  <c r="AH158" i="6"/>
  <c r="AI158" i="6"/>
  <c r="AJ158" i="6"/>
  <c r="AK158" i="6"/>
  <c r="AL158" i="6"/>
  <c r="AM158" i="6"/>
  <c r="AN158" i="6"/>
  <c r="AO158" i="6"/>
  <c r="AP158" i="6"/>
  <c r="AQ158" i="6"/>
  <c r="AR158" i="6"/>
  <c r="AS158" i="6"/>
  <c r="AT158" i="6"/>
  <c r="AU158" i="6"/>
  <c r="AV158" i="6"/>
  <c r="AW158" i="6"/>
  <c r="AX158" i="6"/>
  <c r="AY158" i="6"/>
  <c r="AZ158" i="6"/>
  <c r="BA158" i="6"/>
  <c r="BB158" i="6"/>
  <c r="BC158" i="6"/>
  <c r="BD158" i="6"/>
  <c r="BE158" i="6"/>
  <c r="BF158" i="6"/>
  <c r="BG158" i="6"/>
  <c r="BH158" i="6"/>
  <c r="BI158" i="6"/>
  <c r="BJ158" i="6"/>
  <c r="BK158" i="6"/>
  <c r="BL158" i="6"/>
  <c r="BM158" i="6"/>
  <c r="BN158" i="6"/>
  <c r="BO158" i="6"/>
  <c r="BP158" i="6"/>
  <c r="BQ158" i="6"/>
  <c r="BR158" i="6"/>
  <c r="BS158" i="6"/>
  <c r="BT158" i="6"/>
  <c r="BU158" i="6"/>
  <c r="BV158" i="6"/>
  <c r="BW158" i="6"/>
  <c r="BX158" i="6"/>
  <c r="BY158" i="6"/>
  <c r="BZ158" i="6"/>
  <c r="CA158" i="6"/>
  <c r="CB158" i="6"/>
  <c r="CC158" i="6"/>
  <c r="CD158" i="6"/>
  <c r="D159" i="6"/>
  <c r="E159" i="6"/>
  <c r="F159" i="6"/>
  <c r="G159" i="6"/>
  <c r="H159" i="6"/>
  <c r="I159" i="6"/>
  <c r="J159" i="6"/>
  <c r="K159" i="6"/>
  <c r="L159" i="6"/>
  <c r="M159" i="6"/>
  <c r="N159" i="6"/>
  <c r="O159" i="6"/>
  <c r="P159" i="6"/>
  <c r="Q159" i="6"/>
  <c r="R159" i="6"/>
  <c r="S159" i="6"/>
  <c r="T159" i="6"/>
  <c r="U159" i="6"/>
  <c r="V159" i="6"/>
  <c r="W159" i="6"/>
  <c r="X159" i="6"/>
  <c r="Y159" i="6"/>
  <c r="Z159" i="6"/>
  <c r="AA159" i="6"/>
  <c r="AB159" i="6"/>
  <c r="AC159" i="6"/>
  <c r="AD159" i="6"/>
  <c r="AE159" i="6"/>
  <c r="AF159" i="6"/>
  <c r="AG159" i="6"/>
  <c r="AH159" i="6"/>
  <c r="AI159" i="6"/>
  <c r="AJ159" i="6"/>
  <c r="AK159" i="6"/>
  <c r="AL159" i="6"/>
  <c r="AM159" i="6"/>
  <c r="AN159" i="6"/>
  <c r="AO159" i="6"/>
  <c r="AP159" i="6"/>
  <c r="AQ159" i="6"/>
  <c r="AR159" i="6"/>
  <c r="AS159" i="6"/>
  <c r="AT159" i="6"/>
  <c r="AU159" i="6"/>
  <c r="AV159" i="6"/>
  <c r="AW159" i="6"/>
  <c r="AX159" i="6"/>
  <c r="AY159" i="6"/>
  <c r="AZ159" i="6"/>
  <c r="BA159" i="6"/>
  <c r="BB159" i="6"/>
  <c r="BC159" i="6"/>
  <c r="BD159" i="6"/>
  <c r="BE159" i="6"/>
  <c r="BF159" i="6"/>
  <c r="BG159" i="6"/>
  <c r="BH159" i="6"/>
  <c r="BI159" i="6"/>
  <c r="BJ159" i="6"/>
  <c r="BK159" i="6"/>
  <c r="BL159" i="6"/>
  <c r="BM159" i="6"/>
  <c r="BN159" i="6"/>
  <c r="BO159" i="6"/>
  <c r="BP159" i="6"/>
  <c r="BQ159" i="6"/>
  <c r="BR159" i="6"/>
  <c r="BS159" i="6"/>
  <c r="BT159" i="6"/>
  <c r="BU159" i="6"/>
  <c r="BV159" i="6"/>
  <c r="BW159" i="6"/>
  <c r="BX159" i="6"/>
  <c r="BY159" i="6"/>
  <c r="BZ159" i="6"/>
  <c r="CA159" i="6"/>
  <c r="CB159" i="6"/>
  <c r="CC159" i="6"/>
  <c r="CD159" i="6"/>
  <c r="D160" i="6"/>
  <c r="E160" i="6"/>
  <c r="F160" i="6"/>
  <c r="G160" i="6"/>
  <c r="H160" i="6"/>
  <c r="I160" i="6"/>
  <c r="J160" i="6"/>
  <c r="K160" i="6"/>
  <c r="L160" i="6"/>
  <c r="M160" i="6"/>
  <c r="N160" i="6"/>
  <c r="O160" i="6"/>
  <c r="P160" i="6"/>
  <c r="Q160" i="6"/>
  <c r="R160" i="6"/>
  <c r="S160" i="6"/>
  <c r="T160" i="6"/>
  <c r="U160" i="6"/>
  <c r="V160" i="6"/>
  <c r="W160" i="6"/>
  <c r="X160" i="6"/>
  <c r="Y160" i="6"/>
  <c r="Z160" i="6"/>
  <c r="AA160" i="6"/>
  <c r="AB160" i="6"/>
  <c r="AC160" i="6"/>
  <c r="AD160" i="6"/>
  <c r="AE160" i="6"/>
  <c r="AF160" i="6"/>
  <c r="AG160" i="6"/>
  <c r="AH160" i="6"/>
  <c r="AI160" i="6"/>
  <c r="AJ160" i="6"/>
  <c r="AK160" i="6"/>
  <c r="AL160" i="6"/>
  <c r="AM160" i="6"/>
  <c r="AN160" i="6"/>
  <c r="AO160" i="6"/>
  <c r="AP160" i="6"/>
  <c r="AQ160" i="6"/>
  <c r="AR160" i="6"/>
  <c r="AS160" i="6"/>
  <c r="AT160" i="6"/>
  <c r="AU160" i="6"/>
  <c r="AV160" i="6"/>
  <c r="AW160" i="6"/>
  <c r="AX160" i="6"/>
  <c r="AY160" i="6"/>
  <c r="AZ160" i="6"/>
  <c r="BA160" i="6"/>
  <c r="BB160" i="6"/>
  <c r="BC160" i="6"/>
  <c r="BD160" i="6"/>
  <c r="BE160" i="6"/>
  <c r="BF160" i="6"/>
  <c r="BG160" i="6"/>
  <c r="BH160" i="6"/>
  <c r="BI160" i="6"/>
  <c r="BJ160" i="6"/>
  <c r="BK160" i="6"/>
  <c r="BL160" i="6"/>
  <c r="BM160" i="6"/>
  <c r="BN160" i="6"/>
  <c r="BO160" i="6"/>
  <c r="BP160" i="6"/>
  <c r="BQ160" i="6"/>
  <c r="BR160" i="6"/>
  <c r="BS160" i="6"/>
  <c r="BT160" i="6"/>
  <c r="BU160" i="6"/>
  <c r="BV160" i="6"/>
  <c r="BW160" i="6"/>
  <c r="BX160" i="6"/>
  <c r="BY160" i="6"/>
  <c r="BZ160" i="6"/>
  <c r="CA160" i="6"/>
  <c r="CB160" i="6"/>
  <c r="CC160" i="6"/>
  <c r="CD160" i="6"/>
  <c r="D161" i="6"/>
  <c r="E161" i="6"/>
  <c r="F161" i="6"/>
  <c r="G161" i="6"/>
  <c r="H161" i="6"/>
  <c r="I161" i="6"/>
  <c r="J161" i="6"/>
  <c r="K161" i="6"/>
  <c r="L161" i="6"/>
  <c r="M161" i="6"/>
  <c r="N161" i="6"/>
  <c r="O161" i="6"/>
  <c r="P161" i="6"/>
  <c r="Q161" i="6"/>
  <c r="R161" i="6"/>
  <c r="S161" i="6"/>
  <c r="T161" i="6"/>
  <c r="U161" i="6"/>
  <c r="V161" i="6"/>
  <c r="W161" i="6"/>
  <c r="X161" i="6"/>
  <c r="Y161" i="6"/>
  <c r="Z161" i="6"/>
  <c r="AA161" i="6"/>
  <c r="AB161" i="6"/>
  <c r="AC161" i="6"/>
  <c r="AD161" i="6"/>
  <c r="AE161" i="6"/>
  <c r="AF161" i="6"/>
  <c r="AG161" i="6"/>
  <c r="AH161" i="6"/>
  <c r="AI161" i="6"/>
  <c r="AJ161" i="6"/>
  <c r="AK161" i="6"/>
  <c r="AL161" i="6"/>
  <c r="AM161" i="6"/>
  <c r="AN161" i="6"/>
  <c r="AO161" i="6"/>
  <c r="AP161" i="6"/>
  <c r="AQ161" i="6"/>
  <c r="AR161" i="6"/>
  <c r="AS161" i="6"/>
  <c r="AT161" i="6"/>
  <c r="AU161" i="6"/>
  <c r="AV161" i="6"/>
  <c r="AW161" i="6"/>
  <c r="AX161" i="6"/>
  <c r="AY161" i="6"/>
  <c r="AZ161" i="6"/>
  <c r="BA161" i="6"/>
  <c r="BB161" i="6"/>
  <c r="BC161" i="6"/>
  <c r="BD161" i="6"/>
  <c r="BE161" i="6"/>
  <c r="BF161" i="6"/>
  <c r="BG161" i="6"/>
  <c r="BH161" i="6"/>
  <c r="BI161" i="6"/>
  <c r="BJ161" i="6"/>
  <c r="BK161" i="6"/>
  <c r="BL161" i="6"/>
  <c r="BM161" i="6"/>
  <c r="BN161" i="6"/>
  <c r="BO161" i="6"/>
  <c r="BP161" i="6"/>
  <c r="BQ161" i="6"/>
  <c r="BR161" i="6"/>
  <c r="BS161" i="6"/>
  <c r="BT161" i="6"/>
  <c r="BU161" i="6"/>
  <c r="BV161" i="6"/>
  <c r="BW161" i="6"/>
  <c r="BX161" i="6"/>
  <c r="BY161" i="6"/>
  <c r="BZ161" i="6"/>
  <c r="CA161" i="6"/>
  <c r="CB161" i="6"/>
  <c r="CC161" i="6"/>
  <c r="CD161" i="6"/>
  <c r="D162" i="6"/>
  <c r="E162" i="6"/>
  <c r="F162" i="6"/>
  <c r="G162" i="6"/>
  <c r="H162" i="6"/>
  <c r="I162" i="6"/>
  <c r="J162" i="6"/>
  <c r="K162" i="6"/>
  <c r="L162" i="6"/>
  <c r="M162" i="6"/>
  <c r="N162" i="6"/>
  <c r="O162" i="6"/>
  <c r="P162" i="6"/>
  <c r="Q162" i="6"/>
  <c r="R162" i="6"/>
  <c r="S162" i="6"/>
  <c r="T162" i="6"/>
  <c r="U162" i="6"/>
  <c r="V162" i="6"/>
  <c r="W162" i="6"/>
  <c r="X162" i="6"/>
  <c r="Y162" i="6"/>
  <c r="Z162" i="6"/>
  <c r="AA162" i="6"/>
  <c r="AB162" i="6"/>
  <c r="AC162" i="6"/>
  <c r="AD162" i="6"/>
  <c r="AE162" i="6"/>
  <c r="AF162" i="6"/>
  <c r="AG162" i="6"/>
  <c r="AH162" i="6"/>
  <c r="AI162" i="6"/>
  <c r="AJ162" i="6"/>
  <c r="AK162" i="6"/>
  <c r="AL162" i="6"/>
  <c r="AM162" i="6"/>
  <c r="AN162" i="6"/>
  <c r="AO162" i="6"/>
  <c r="AP162" i="6"/>
  <c r="AQ162" i="6"/>
  <c r="AR162" i="6"/>
  <c r="AS162" i="6"/>
  <c r="AT162" i="6"/>
  <c r="AU162" i="6"/>
  <c r="AV162" i="6"/>
  <c r="AW162" i="6"/>
  <c r="AX162" i="6"/>
  <c r="AY162" i="6"/>
  <c r="AZ162" i="6"/>
  <c r="BA162" i="6"/>
  <c r="BB162" i="6"/>
  <c r="BC162" i="6"/>
  <c r="BD162" i="6"/>
  <c r="BE162" i="6"/>
  <c r="BF162" i="6"/>
  <c r="BG162" i="6"/>
  <c r="BH162" i="6"/>
  <c r="BI162" i="6"/>
  <c r="BJ162" i="6"/>
  <c r="BK162" i="6"/>
  <c r="BL162" i="6"/>
  <c r="BM162" i="6"/>
  <c r="BN162" i="6"/>
  <c r="BO162" i="6"/>
  <c r="BP162" i="6"/>
  <c r="BQ162" i="6"/>
  <c r="BR162" i="6"/>
  <c r="BS162" i="6"/>
  <c r="BT162" i="6"/>
  <c r="BU162" i="6"/>
  <c r="BV162" i="6"/>
  <c r="BW162" i="6"/>
  <c r="BX162" i="6"/>
  <c r="BY162" i="6"/>
  <c r="BZ162" i="6"/>
  <c r="CA162" i="6"/>
  <c r="CB162" i="6"/>
  <c r="CC162" i="6"/>
  <c r="CD162" i="6"/>
  <c r="D163" i="6"/>
  <c r="E163" i="6"/>
  <c r="F163" i="6"/>
  <c r="G163" i="6"/>
  <c r="H163" i="6"/>
  <c r="I163" i="6"/>
  <c r="J163" i="6"/>
  <c r="K163" i="6"/>
  <c r="L163" i="6"/>
  <c r="M163" i="6"/>
  <c r="N163" i="6"/>
  <c r="O163" i="6"/>
  <c r="P163" i="6"/>
  <c r="Q163" i="6"/>
  <c r="R163" i="6"/>
  <c r="S163" i="6"/>
  <c r="T163" i="6"/>
  <c r="U163" i="6"/>
  <c r="V163" i="6"/>
  <c r="W163" i="6"/>
  <c r="X163" i="6"/>
  <c r="Y163" i="6"/>
  <c r="Z163" i="6"/>
  <c r="AA163" i="6"/>
  <c r="AB163" i="6"/>
  <c r="AC163" i="6"/>
  <c r="AD163" i="6"/>
  <c r="AE163" i="6"/>
  <c r="AF163" i="6"/>
  <c r="AG163" i="6"/>
  <c r="AH163" i="6"/>
  <c r="AI163" i="6"/>
  <c r="AJ163" i="6"/>
  <c r="AK163" i="6"/>
  <c r="AL163" i="6"/>
  <c r="AM163" i="6"/>
  <c r="AN163" i="6"/>
  <c r="AO163" i="6"/>
  <c r="AP163" i="6"/>
  <c r="AQ163" i="6"/>
  <c r="AR163" i="6"/>
  <c r="AS163" i="6"/>
  <c r="AT163" i="6"/>
  <c r="AU163" i="6"/>
  <c r="AV163" i="6"/>
  <c r="AW163" i="6"/>
  <c r="AX163" i="6"/>
  <c r="AY163" i="6"/>
  <c r="AZ163" i="6"/>
  <c r="BA163" i="6"/>
  <c r="BB163" i="6"/>
  <c r="BC163" i="6"/>
  <c r="BD163" i="6"/>
  <c r="BE163" i="6"/>
  <c r="BF163" i="6"/>
  <c r="BG163" i="6"/>
  <c r="BH163" i="6"/>
  <c r="BI163" i="6"/>
  <c r="BJ163" i="6"/>
  <c r="BK163" i="6"/>
  <c r="BL163" i="6"/>
  <c r="BM163" i="6"/>
  <c r="BN163" i="6"/>
  <c r="BO163" i="6"/>
  <c r="BP163" i="6"/>
  <c r="BQ163" i="6"/>
  <c r="BR163" i="6"/>
  <c r="BS163" i="6"/>
  <c r="BT163" i="6"/>
  <c r="BU163" i="6"/>
  <c r="BV163" i="6"/>
  <c r="BW163" i="6"/>
  <c r="BX163" i="6"/>
  <c r="BY163" i="6"/>
  <c r="BZ163" i="6"/>
  <c r="CA163" i="6"/>
  <c r="CB163" i="6"/>
  <c r="CC163" i="6"/>
  <c r="CD163" i="6"/>
  <c r="D164" i="6"/>
  <c r="E164" i="6"/>
  <c r="F164" i="6"/>
  <c r="G164" i="6"/>
  <c r="H164" i="6"/>
  <c r="I164" i="6"/>
  <c r="J164" i="6"/>
  <c r="K164" i="6"/>
  <c r="L164" i="6"/>
  <c r="M164" i="6"/>
  <c r="N164" i="6"/>
  <c r="O164" i="6"/>
  <c r="P164" i="6"/>
  <c r="Q164" i="6"/>
  <c r="R164" i="6"/>
  <c r="S164" i="6"/>
  <c r="T164" i="6"/>
  <c r="U164" i="6"/>
  <c r="V164" i="6"/>
  <c r="W164" i="6"/>
  <c r="X164" i="6"/>
  <c r="Y164" i="6"/>
  <c r="Z164" i="6"/>
  <c r="AA164" i="6"/>
  <c r="AB164" i="6"/>
  <c r="AC164" i="6"/>
  <c r="AD164" i="6"/>
  <c r="AE164" i="6"/>
  <c r="AF164" i="6"/>
  <c r="AG164" i="6"/>
  <c r="AH164" i="6"/>
  <c r="AI164" i="6"/>
  <c r="AJ164" i="6"/>
  <c r="AK164" i="6"/>
  <c r="AL164" i="6"/>
  <c r="AM164" i="6"/>
  <c r="AN164" i="6"/>
  <c r="AO164" i="6"/>
  <c r="AP164" i="6"/>
  <c r="AQ164" i="6"/>
  <c r="AR164" i="6"/>
  <c r="AS164" i="6"/>
  <c r="AT164" i="6"/>
  <c r="AU164" i="6"/>
  <c r="AV164" i="6"/>
  <c r="AW164" i="6"/>
  <c r="AX164" i="6"/>
  <c r="AY164" i="6"/>
  <c r="AZ164" i="6"/>
  <c r="BA164" i="6"/>
  <c r="BB164" i="6"/>
  <c r="BC164" i="6"/>
  <c r="BD164" i="6"/>
  <c r="BE164" i="6"/>
  <c r="BF164" i="6"/>
  <c r="BG164" i="6"/>
  <c r="BH164" i="6"/>
  <c r="BI164" i="6"/>
  <c r="BJ164" i="6"/>
  <c r="BK164" i="6"/>
  <c r="BL164" i="6"/>
  <c r="BM164" i="6"/>
  <c r="BN164" i="6"/>
  <c r="BO164" i="6"/>
  <c r="BP164" i="6"/>
  <c r="BQ164" i="6"/>
  <c r="BR164" i="6"/>
  <c r="BS164" i="6"/>
  <c r="BT164" i="6"/>
  <c r="BU164" i="6"/>
  <c r="BV164" i="6"/>
  <c r="BW164" i="6"/>
  <c r="BX164" i="6"/>
  <c r="BY164" i="6"/>
  <c r="BZ164" i="6"/>
  <c r="CA164" i="6"/>
  <c r="CB164" i="6"/>
  <c r="CC164" i="6"/>
  <c r="CD164" i="6"/>
  <c r="D165" i="6"/>
  <c r="E165" i="6"/>
  <c r="F165" i="6"/>
  <c r="G165" i="6"/>
  <c r="H165" i="6"/>
  <c r="I165" i="6"/>
  <c r="J165" i="6"/>
  <c r="K165" i="6"/>
  <c r="L165" i="6"/>
  <c r="M165" i="6"/>
  <c r="N165" i="6"/>
  <c r="O165" i="6"/>
  <c r="P165" i="6"/>
  <c r="Q165" i="6"/>
  <c r="R165" i="6"/>
  <c r="S165" i="6"/>
  <c r="T165" i="6"/>
  <c r="U165" i="6"/>
  <c r="V165" i="6"/>
  <c r="W165" i="6"/>
  <c r="X165" i="6"/>
  <c r="Y165" i="6"/>
  <c r="Z165" i="6"/>
  <c r="AA165" i="6"/>
  <c r="AB165" i="6"/>
  <c r="AC165" i="6"/>
  <c r="AD165" i="6"/>
  <c r="AE165" i="6"/>
  <c r="AF165" i="6"/>
  <c r="AG165" i="6"/>
  <c r="AH165" i="6"/>
  <c r="AI165" i="6"/>
  <c r="AJ165" i="6"/>
  <c r="AK165" i="6"/>
  <c r="AL165" i="6"/>
  <c r="AM165" i="6"/>
  <c r="AN165" i="6"/>
  <c r="AO165" i="6"/>
  <c r="AP165" i="6"/>
  <c r="AQ165" i="6"/>
  <c r="AR165" i="6"/>
  <c r="AS165" i="6"/>
  <c r="AT165" i="6"/>
  <c r="AU165" i="6"/>
  <c r="AV165" i="6"/>
  <c r="AW165" i="6"/>
  <c r="AX165" i="6"/>
  <c r="AY165" i="6"/>
  <c r="AZ165" i="6"/>
  <c r="BA165" i="6"/>
  <c r="BB165" i="6"/>
  <c r="BC165" i="6"/>
  <c r="BD165" i="6"/>
  <c r="BE165" i="6"/>
  <c r="BF165" i="6"/>
  <c r="BG165" i="6"/>
  <c r="BH165" i="6"/>
  <c r="BI165" i="6"/>
  <c r="BJ165" i="6"/>
  <c r="BK165" i="6"/>
  <c r="BL165" i="6"/>
  <c r="BM165" i="6"/>
  <c r="BN165" i="6"/>
  <c r="BO165" i="6"/>
  <c r="BP165" i="6"/>
  <c r="BQ165" i="6"/>
  <c r="BR165" i="6"/>
  <c r="BS165" i="6"/>
  <c r="BT165" i="6"/>
  <c r="BU165" i="6"/>
  <c r="BV165" i="6"/>
  <c r="BW165" i="6"/>
  <c r="BX165" i="6"/>
  <c r="BY165" i="6"/>
  <c r="BZ165" i="6"/>
  <c r="CA165" i="6"/>
  <c r="CB165" i="6"/>
  <c r="CC165" i="6"/>
  <c r="CD165" i="6"/>
  <c r="D166" i="6"/>
  <c r="E166" i="6"/>
  <c r="F166" i="6"/>
  <c r="G166" i="6"/>
  <c r="H166" i="6"/>
  <c r="I166" i="6"/>
  <c r="J166" i="6"/>
  <c r="K166" i="6"/>
  <c r="L166" i="6"/>
  <c r="M166" i="6"/>
  <c r="N166" i="6"/>
  <c r="O166" i="6"/>
  <c r="P166" i="6"/>
  <c r="Q166" i="6"/>
  <c r="R166" i="6"/>
  <c r="S166" i="6"/>
  <c r="T166" i="6"/>
  <c r="U166" i="6"/>
  <c r="V166" i="6"/>
  <c r="W166" i="6"/>
  <c r="X166" i="6"/>
  <c r="Y166" i="6"/>
  <c r="Z166" i="6"/>
  <c r="AA166" i="6"/>
  <c r="AB166" i="6"/>
  <c r="AC166" i="6"/>
  <c r="AD166" i="6"/>
  <c r="AE166" i="6"/>
  <c r="AF166" i="6"/>
  <c r="AG166" i="6"/>
  <c r="AH166" i="6"/>
  <c r="AI166" i="6"/>
  <c r="AJ166" i="6"/>
  <c r="AK166" i="6"/>
  <c r="AL166" i="6"/>
  <c r="AM166" i="6"/>
  <c r="AN166" i="6"/>
  <c r="AO166" i="6"/>
  <c r="AP166" i="6"/>
  <c r="AQ166" i="6"/>
  <c r="AR166" i="6"/>
  <c r="AS166" i="6"/>
  <c r="AT166" i="6"/>
  <c r="AU166" i="6"/>
  <c r="AV166" i="6"/>
  <c r="AW166" i="6"/>
  <c r="AX166" i="6"/>
  <c r="AY166" i="6"/>
  <c r="AZ166" i="6"/>
  <c r="BA166" i="6"/>
  <c r="BB166" i="6"/>
  <c r="BC166" i="6"/>
  <c r="BD166" i="6"/>
  <c r="BE166" i="6"/>
  <c r="BF166" i="6"/>
  <c r="BG166" i="6"/>
  <c r="BH166" i="6"/>
  <c r="BI166" i="6"/>
  <c r="BJ166" i="6"/>
  <c r="BK166" i="6"/>
  <c r="BL166" i="6"/>
  <c r="BM166" i="6"/>
  <c r="BN166" i="6"/>
  <c r="BO166" i="6"/>
  <c r="BP166" i="6"/>
  <c r="BQ166" i="6"/>
  <c r="BR166" i="6"/>
  <c r="BS166" i="6"/>
  <c r="BT166" i="6"/>
  <c r="BU166" i="6"/>
  <c r="BV166" i="6"/>
  <c r="BW166" i="6"/>
  <c r="BX166" i="6"/>
  <c r="BY166" i="6"/>
  <c r="BZ166" i="6"/>
  <c r="CA166" i="6"/>
  <c r="CB166" i="6"/>
  <c r="CC166" i="6"/>
  <c r="CD166" i="6"/>
  <c r="D167" i="6"/>
  <c r="E167" i="6"/>
  <c r="F167" i="6"/>
  <c r="G167" i="6"/>
  <c r="H167" i="6"/>
  <c r="I167" i="6"/>
  <c r="J167" i="6"/>
  <c r="K167" i="6"/>
  <c r="L167" i="6"/>
  <c r="M167" i="6"/>
  <c r="N167" i="6"/>
  <c r="O167" i="6"/>
  <c r="P167" i="6"/>
  <c r="Q167" i="6"/>
  <c r="R167" i="6"/>
  <c r="S167" i="6"/>
  <c r="T167" i="6"/>
  <c r="U167" i="6"/>
  <c r="V167" i="6"/>
  <c r="W167" i="6"/>
  <c r="X167" i="6"/>
  <c r="Y167" i="6"/>
  <c r="Z167" i="6"/>
  <c r="AA167" i="6"/>
  <c r="AB167" i="6"/>
  <c r="AC167" i="6"/>
  <c r="AD167" i="6"/>
  <c r="AE167" i="6"/>
  <c r="AF167" i="6"/>
  <c r="AG167" i="6"/>
  <c r="AH167" i="6"/>
  <c r="AI167" i="6"/>
  <c r="AJ167" i="6"/>
  <c r="AK167" i="6"/>
  <c r="AL167" i="6"/>
  <c r="AM167" i="6"/>
  <c r="AN167" i="6"/>
  <c r="AO167" i="6"/>
  <c r="AP167" i="6"/>
  <c r="AQ167" i="6"/>
  <c r="AR167" i="6"/>
  <c r="AS167" i="6"/>
  <c r="AT167" i="6"/>
  <c r="AU167" i="6"/>
  <c r="AV167" i="6"/>
  <c r="AW167" i="6"/>
  <c r="AX167" i="6"/>
  <c r="AY167" i="6"/>
  <c r="AZ167" i="6"/>
  <c r="BA167" i="6"/>
  <c r="BB167" i="6"/>
  <c r="BC167" i="6"/>
  <c r="BD167" i="6"/>
  <c r="BE167" i="6"/>
  <c r="BF167" i="6"/>
  <c r="BG167" i="6"/>
  <c r="BH167" i="6"/>
  <c r="BI167" i="6"/>
  <c r="BJ167" i="6"/>
  <c r="BK167" i="6"/>
  <c r="BL167" i="6"/>
  <c r="BM167" i="6"/>
  <c r="BN167" i="6"/>
  <c r="BO167" i="6"/>
  <c r="BP167" i="6"/>
  <c r="BQ167" i="6"/>
  <c r="BR167" i="6"/>
  <c r="BS167" i="6"/>
  <c r="BT167" i="6"/>
  <c r="BU167" i="6"/>
  <c r="BV167" i="6"/>
  <c r="BW167" i="6"/>
  <c r="BX167" i="6"/>
  <c r="BY167" i="6"/>
  <c r="BZ167" i="6"/>
  <c r="CA167" i="6"/>
  <c r="CB167" i="6"/>
  <c r="CC167" i="6"/>
  <c r="CD167" i="6"/>
  <c r="D168" i="6"/>
  <c r="E168" i="6"/>
  <c r="F168" i="6"/>
  <c r="G168" i="6"/>
  <c r="H168" i="6"/>
  <c r="I168" i="6"/>
  <c r="J168" i="6"/>
  <c r="K168" i="6"/>
  <c r="L168" i="6"/>
  <c r="M168" i="6"/>
  <c r="N168" i="6"/>
  <c r="O168" i="6"/>
  <c r="P168" i="6"/>
  <c r="Q168" i="6"/>
  <c r="R168" i="6"/>
  <c r="S168" i="6"/>
  <c r="T168" i="6"/>
  <c r="U168" i="6"/>
  <c r="V168" i="6"/>
  <c r="W168" i="6"/>
  <c r="X168" i="6"/>
  <c r="Y168" i="6"/>
  <c r="Z168" i="6"/>
  <c r="AA168" i="6"/>
  <c r="AB168" i="6"/>
  <c r="AC168" i="6"/>
  <c r="AD168" i="6"/>
  <c r="AE168" i="6"/>
  <c r="AF168" i="6"/>
  <c r="AG168" i="6"/>
  <c r="AH168" i="6"/>
  <c r="AI168" i="6"/>
  <c r="AJ168" i="6"/>
  <c r="AK168" i="6"/>
  <c r="AL168" i="6"/>
  <c r="AM168" i="6"/>
  <c r="AN168" i="6"/>
  <c r="AO168" i="6"/>
  <c r="AP168" i="6"/>
  <c r="AQ168" i="6"/>
  <c r="AR168" i="6"/>
  <c r="AS168" i="6"/>
  <c r="AT168" i="6"/>
  <c r="AU168" i="6"/>
  <c r="AV168" i="6"/>
  <c r="AW168" i="6"/>
  <c r="AX168" i="6"/>
  <c r="AY168" i="6"/>
  <c r="AZ168" i="6"/>
  <c r="BA168" i="6"/>
  <c r="BB168" i="6"/>
  <c r="BC168" i="6"/>
  <c r="BD168" i="6"/>
  <c r="BE168" i="6"/>
  <c r="BF168" i="6"/>
  <c r="BG168" i="6"/>
  <c r="BH168" i="6"/>
  <c r="BI168" i="6"/>
  <c r="BJ168" i="6"/>
  <c r="BK168" i="6"/>
  <c r="BL168" i="6"/>
  <c r="BM168" i="6"/>
  <c r="BN168" i="6"/>
  <c r="BO168" i="6"/>
  <c r="BP168" i="6"/>
  <c r="BQ168" i="6"/>
  <c r="BR168" i="6"/>
  <c r="BS168" i="6"/>
  <c r="BT168" i="6"/>
  <c r="BU168" i="6"/>
  <c r="BV168" i="6"/>
  <c r="BW168" i="6"/>
  <c r="BX168" i="6"/>
  <c r="BY168" i="6"/>
  <c r="BZ168" i="6"/>
  <c r="CA168" i="6"/>
  <c r="CB168" i="6"/>
  <c r="CC168" i="6"/>
  <c r="CD168" i="6"/>
  <c r="D169" i="6"/>
  <c r="E169" i="6"/>
  <c r="F169" i="6"/>
  <c r="G169" i="6"/>
  <c r="H169" i="6"/>
  <c r="I169" i="6"/>
  <c r="J169" i="6"/>
  <c r="K169" i="6"/>
  <c r="L169" i="6"/>
  <c r="M169" i="6"/>
  <c r="N169" i="6"/>
  <c r="O169" i="6"/>
  <c r="P169" i="6"/>
  <c r="Q169" i="6"/>
  <c r="R169" i="6"/>
  <c r="S169" i="6"/>
  <c r="T169" i="6"/>
  <c r="U169" i="6"/>
  <c r="V169" i="6"/>
  <c r="W169" i="6"/>
  <c r="X169" i="6"/>
  <c r="Y169" i="6"/>
  <c r="Z169" i="6"/>
  <c r="AA169" i="6"/>
  <c r="AB169" i="6"/>
  <c r="AC169" i="6"/>
  <c r="AD169" i="6"/>
  <c r="AE169" i="6"/>
  <c r="AF169" i="6"/>
  <c r="AG169" i="6"/>
  <c r="AH169" i="6"/>
  <c r="AI169" i="6"/>
  <c r="AJ169" i="6"/>
  <c r="AK169" i="6"/>
  <c r="AL169" i="6"/>
  <c r="AM169" i="6"/>
  <c r="AN169" i="6"/>
  <c r="AO169" i="6"/>
  <c r="AP169" i="6"/>
  <c r="AQ169" i="6"/>
  <c r="AR169" i="6"/>
  <c r="AS169" i="6"/>
  <c r="AT169" i="6"/>
  <c r="AU169" i="6"/>
  <c r="AV169" i="6"/>
  <c r="AW169" i="6"/>
  <c r="AX169" i="6"/>
  <c r="AY169" i="6"/>
  <c r="AZ169" i="6"/>
  <c r="BA169" i="6"/>
  <c r="BB169" i="6"/>
  <c r="BC169" i="6"/>
  <c r="BD169" i="6"/>
  <c r="BE169" i="6"/>
  <c r="BF169" i="6"/>
  <c r="BG169" i="6"/>
  <c r="BH169" i="6"/>
  <c r="BI169" i="6"/>
  <c r="BJ169" i="6"/>
  <c r="BK169" i="6"/>
  <c r="BL169" i="6"/>
  <c r="BM169" i="6"/>
  <c r="BN169" i="6"/>
  <c r="BO169" i="6"/>
  <c r="BP169" i="6"/>
  <c r="BQ169" i="6"/>
  <c r="BR169" i="6"/>
  <c r="BS169" i="6"/>
  <c r="BT169" i="6"/>
  <c r="BU169" i="6"/>
  <c r="BV169" i="6"/>
  <c r="BW169" i="6"/>
  <c r="BX169" i="6"/>
  <c r="BY169" i="6"/>
  <c r="BZ169" i="6"/>
  <c r="CA169" i="6"/>
  <c r="CB169" i="6"/>
  <c r="CC169" i="6"/>
  <c r="CD169" i="6"/>
  <c r="D170" i="6"/>
  <c r="E170" i="6"/>
  <c r="F170" i="6"/>
  <c r="G170" i="6"/>
  <c r="H170" i="6"/>
  <c r="I170" i="6"/>
  <c r="J170" i="6"/>
  <c r="K170" i="6"/>
  <c r="L170" i="6"/>
  <c r="M170" i="6"/>
  <c r="N170" i="6"/>
  <c r="O170" i="6"/>
  <c r="P170" i="6"/>
  <c r="Q170" i="6"/>
  <c r="R170" i="6"/>
  <c r="S170" i="6"/>
  <c r="T170" i="6"/>
  <c r="U170" i="6"/>
  <c r="V170" i="6"/>
  <c r="W170" i="6"/>
  <c r="X170" i="6"/>
  <c r="Y170" i="6"/>
  <c r="Z170" i="6"/>
  <c r="AA170" i="6"/>
  <c r="AB170" i="6"/>
  <c r="AC170" i="6"/>
  <c r="AD170" i="6"/>
  <c r="AE170" i="6"/>
  <c r="AF170" i="6"/>
  <c r="AG170" i="6"/>
  <c r="AH170" i="6"/>
  <c r="AI170" i="6"/>
  <c r="AJ170" i="6"/>
  <c r="AK170" i="6"/>
  <c r="AL170" i="6"/>
  <c r="AM170" i="6"/>
  <c r="AN170" i="6"/>
  <c r="AO170" i="6"/>
  <c r="AP170" i="6"/>
  <c r="AQ170" i="6"/>
  <c r="AR170" i="6"/>
  <c r="AS170" i="6"/>
  <c r="AT170" i="6"/>
  <c r="AU170" i="6"/>
  <c r="AV170" i="6"/>
  <c r="AW170" i="6"/>
  <c r="AX170" i="6"/>
  <c r="AY170" i="6"/>
  <c r="AZ170" i="6"/>
  <c r="BA170" i="6"/>
  <c r="BB170" i="6"/>
  <c r="BC170" i="6"/>
  <c r="BD170" i="6"/>
  <c r="BE170" i="6"/>
  <c r="BF170" i="6"/>
  <c r="BG170" i="6"/>
  <c r="BH170" i="6"/>
  <c r="BI170" i="6"/>
  <c r="BJ170" i="6"/>
  <c r="BK170" i="6"/>
  <c r="BL170" i="6"/>
  <c r="BM170" i="6"/>
  <c r="BN170" i="6"/>
  <c r="BO170" i="6"/>
  <c r="BP170" i="6"/>
  <c r="BQ170" i="6"/>
  <c r="BR170" i="6"/>
  <c r="BS170" i="6"/>
  <c r="BT170" i="6"/>
  <c r="BU170" i="6"/>
  <c r="BV170" i="6"/>
  <c r="BW170" i="6"/>
  <c r="BX170" i="6"/>
  <c r="BY170" i="6"/>
  <c r="BZ170" i="6"/>
  <c r="CA170" i="6"/>
  <c r="CB170" i="6"/>
  <c r="CC170" i="6"/>
  <c r="CD170" i="6"/>
  <c r="D171" i="6"/>
  <c r="E171" i="6"/>
  <c r="F171" i="6"/>
  <c r="G171" i="6"/>
  <c r="H171" i="6"/>
  <c r="I171" i="6"/>
  <c r="J171" i="6"/>
  <c r="K171" i="6"/>
  <c r="L171" i="6"/>
  <c r="M171" i="6"/>
  <c r="N171" i="6"/>
  <c r="O171" i="6"/>
  <c r="P171" i="6"/>
  <c r="Q171" i="6"/>
  <c r="R171" i="6"/>
  <c r="S171" i="6"/>
  <c r="T171" i="6"/>
  <c r="U171" i="6"/>
  <c r="V171" i="6"/>
  <c r="W171" i="6"/>
  <c r="X171" i="6"/>
  <c r="Y171" i="6"/>
  <c r="Z171" i="6"/>
  <c r="AA171" i="6"/>
  <c r="AB171" i="6"/>
  <c r="AC171" i="6"/>
  <c r="AD171" i="6"/>
  <c r="AE171" i="6"/>
  <c r="AF171" i="6"/>
  <c r="AG171" i="6"/>
  <c r="AH171" i="6"/>
  <c r="AI171" i="6"/>
  <c r="AJ171" i="6"/>
  <c r="AK171" i="6"/>
  <c r="AL171" i="6"/>
  <c r="AM171" i="6"/>
  <c r="AN171" i="6"/>
  <c r="AO171" i="6"/>
  <c r="AP171" i="6"/>
  <c r="AQ171" i="6"/>
  <c r="AR171" i="6"/>
  <c r="AS171" i="6"/>
  <c r="AT171" i="6"/>
  <c r="AU171" i="6"/>
  <c r="AV171" i="6"/>
  <c r="AW171" i="6"/>
  <c r="AX171" i="6"/>
  <c r="AY171" i="6"/>
  <c r="AZ171" i="6"/>
  <c r="BA171" i="6"/>
  <c r="BB171" i="6"/>
  <c r="BC171" i="6"/>
  <c r="BD171" i="6"/>
  <c r="BE171" i="6"/>
  <c r="BF171" i="6"/>
  <c r="BG171" i="6"/>
  <c r="BH171" i="6"/>
  <c r="BI171" i="6"/>
  <c r="BJ171" i="6"/>
  <c r="BK171" i="6"/>
  <c r="BL171" i="6"/>
  <c r="BM171" i="6"/>
  <c r="BN171" i="6"/>
  <c r="BO171" i="6"/>
  <c r="BP171" i="6"/>
  <c r="BQ171" i="6"/>
  <c r="BR171" i="6"/>
  <c r="BS171" i="6"/>
  <c r="BT171" i="6"/>
  <c r="BU171" i="6"/>
  <c r="BV171" i="6"/>
  <c r="BW171" i="6"/>
  <c r="BX171" i="6"/>
  <c r="BY171" i="6"/>
  <c r="BZ171" i="6"/>
  <c r="CA171" i="6"/>
  <c r="CB171" i="6"/>
  <c r="CC171" i="6"/>
  <c r="CD171" i="6"/>
  <c r="D172" i="6"/>
  <c r="E172" i="6"/>
  <c r="F172" i="6"/>
  <c r="G172" i="6"/>
  <c r="H172" i="6"/>
  <c r="I172" i="6"/>
  <c r="J172" i="6"/>
  <c r="K172" i="6"/>
  <c r="L172" i="6"/>
  <c r="M172" i="6"/>
  <c r="N172" i="6"/>
  <c r="O172" i="6"/>
  <c r="P172" i="6"/>
  <c r="Q172" i="6"/>
  <c r="R172" i="6"/>
  <c r="S172" i="6"/>
  <c r="T172" i="6"/>
  <c r="U172" i="6"/>
  <c r="V172" i="6"/>
  <c r="W172" i="6"/>
  <c r="X172" i="6"/>
  <c r="Y172" i="6"/>
  <c r="Z172" i="6"/>
  <c r="AA172" i="6"/>
  <c r="AB172" i="6"/>
  <c r="AC172" i="6"/>
  <c r="AD172" i="6"/>
  <c r="AE172" i="6"/>
  <c r="AF172" i="6"/>
  <c r="AG172" i="6"/>
  <c r="AH172" i="6"/>
  <c r="AI172" i="6"/>
  <c r="AJ172" i="6"/>
  <c r="AK172" i="6"/>
  <c r="AL172" i="6"/>
  <c r="AM172" i="6"/>
  <c r="AN172" i="6"/>
  <c r="AO172" i="6"/>
  <c r="AP172" i="6"/>
  <c r="AQ172" i="6"/>
  <c r="AR172" i="6"/>
  <c r="AS172" i="6"/>
  <c r="AT172" i="6"/>
  <c r="AU172" i="6"/>
  <c r="AV172" i="6"/>
  <c r="AW172" i="6"/>
  <c r="AX172" i="6"/>
  <c r="AY172" i="6"/>
  <c r="AZ172" i="6"/>
  <c r="BA172" i="6"/>
  <c r="BB172" i="6"/>
  <c r="BC172" i="6"/>
  <c r="BD172" i="6"/>
  <c r="BE172" i="6"/>
  <c r="BF172" i="6"/>
  <c r="BG172" i="6"/>
  <c r="BH172" i="6"/>
  <c r="BI172" i="6"/>
  <c r="BJ172" i="6"/>
  <c r="BK172" i="6"/>
  <c r="BL172" i="6"/>
  <c r="BM172" i="6"/>
  <c r="BN172" i="6"/>
  <c r="BO172" i="6"/>
  <c r="BP172" i="6"/>
  <c r="BQ172" i="6"/>
  <c r="BR172" i="6"/>
  <c r="BS172" i="6"/>
  <c r="BT172" i="6"/>
  <c r="BU172" i="6"/>
  <c r="BV172" i="6"/>
  <c r="BW172" i="6"/>
  <c r="BX172" i="6"/>
  <c r="BY172" i="6"/>
  <c r="BZ172" i="6"/>
  <c r="CA172" i="6"/>
  <c r="CB172" i="6"/>
  <c r="CC172" i="6"/>
  <c r="CD172" i="6"/>
  <c r="D173" i="6"/>
  <c r="E173" i="6"/>
  <c r="F173" i="6"/>
  <c r="G173" i="6"/>
  <c r="H173" i="6"/>
  <c r="I173" i="6"/>
  <c r="J173" i="6"/>
  <c r="K173" i="6"/>
  <c r="L173" i="6"/>
  <c r="M173" i="6"/>
  <c r="N173" i="6"/>
  <c r="O173" i="6"/>
  <c r="P173" i="6"/>
  <c r="Q173" i="6"/>
  <c r="R173" i="6"/>
  <c r="S173" i="6"/>
  <c r="T173" i="6"/>
  <c r="U173" i="6"/>
  <c r="V173" i="6"/>
  <c r="W173" i="6"/>
  <c r="X173" i="6"/>
  <c r="Y173" i="6"/>
  <c r="Z173" i="6"/>
  <c r="AA173" i="6"/>
  <c r="AB173" i="6"/>
  <c r="AC173" i="6"/>
  <c r="AD173" i="6"/>
  <c r="AE173" i="6"/>
  <c r="AF173" i="6"/>
  <c r="AG173" i="6"/>
  <c r="AH173" i="6"/>
  <c r="AI173" i="6"/>
  <c r="AJ173" i="6"/>
  <c r="AK173" i="6"/>
  <c r="AL173" i="6"/>
  <c r="AM173" i="6"/>
  <c r="AN173" i="6"/>
  <c r="AO173" i="6"/>
  <c r="AP173" i="6"/>
  <c r="AQ173" i="6"/>
  <c r="AR173" i="6"/>
  <c r="AS173" i="6"/>
  <c r="AT173" i="6"/>
  <c r="AU173" i="6"/>
  <c r="AV173" i="6"/>
  <c r="AW173" i="6"/>
  <c r="AX173" i="6"/>
  <c r="AY173" i="6"/>
  <c r="AZ173" i="6"/>
  <c r="BA173" i="6"/>
  <c r="BB173" i="6"/>
  <c r="BC173" i="6"/>
  <c r="BD173" i="6"/>
  <c r="BE173" i="6"/>
  <c r="BF173" i="6"/>
  <c r="BG173" i="6"/>
  <c r="BH173" i="6"/>
  <c r="BI173" i="6"/>
  <c r="BJ173" i="6"/>
  <c r="BK173" i="6"/>
  <c r="BL173" i="6"/>
  <c r="BM173" i="6"/>
  <c r="BN173" i="6"/>
  <c r="BO173" i="6"/>
  <c r="BP173" i="6"/>
  <c r="BQ173" i="6"/>
  <c r="BR173" i="6"/>
  <c r="BS173" i="6"/>
  <c r="BT173" i="6"/>
  <c r="BU173" i="6"/>
  <c r="BV173" i="6"/>
  <c r="BW173" i="6"/>
  <c r="BX173" i="6"/>
  <c r="BY173" i="6"/>
  <c r="BZ173" i="6"/>
  <c r="CA173" i="6"/>
  <c r="CB173" i="6"/>
  <c r="CC173" i="6"/>
  <c r="CD173" i="6"/>
  <c r="D174" i="6"/>
  <c r="E174" i="6"/>
  <c r="F174" i="6"/>
  <c r="G174" i="6"/>
  <c r="H174" i="6"/>
  <c r="I174" i="6"/>
  <c r="J174" i="6"/>
  <c r="K174" i="6"/>
  <c r="L174" i="6"/>
  <c r="M174" i="6"/>
  <c r="N174" i="6"/>
  <c r="O174" i="6"/>
  <c r="P174" i="6"/>
  <c r="Q174" i="6"/>
  <c r="R174" i="6"/>
  <c r="S174" i="6"/>
  <c r="T174" i="6"/>
  <c r="U174" i="6"/>
  <c r="V174" i="6"/>
  <c r="W174" i="6"/>
  <c r="X174" i="6"/>
  <c r="Y174" i="6"/>
  <c r="Z174" i="6"/>
  <c r="AA174" i="6"/>
  <c r="AB174" i="6"/>
  <c r="AC174" i="6"/>
  <c r="AD174" i="6"/>
  <c r="AE174" i="6"/>
  <c r="AF174" i="6"/>
  <c r="AG174" i="6"/>
  <c r="AH174" i="6"/>
  <c r="AI174" i="6"/>
  <c r="AJ174" i="6"/>
  <c r="AK174" i="6"/>
  <c r="AL174" i="6"/>
  <c r="AM174" i="6"/>
  <c r="AN174" i="6"/>
  <c r="AO174" i="6"/>
  <c r="AP174" i="6"/>
  <c r="AQ174" i="6"/>
  <c r="AR174" i="6"/>
  <c r="AS174" i="6"/>
  <c r="AT174" i="6"/>
  <c r="AU174" i="6"/>
  <c r="AV174" i="6"/>
  <c r="AW174" i="6"/>
  <c r="AX174" i="6"/>
  <c r="AY174" i="6"/>
  <c r="AZ174" i="6"/>
  <c r="BA174" i="6"/>
  <c r="BB174" i="6"/>
  <c r="BC174" i="6"/>
  <c r="BD174" i="6"/>
  <c r="BE174" i="6"/>
  <c r="BF174" i="6"/>
  <c r="BG174" i="6"/>
  <c r="BH174" i="6"/>
  <c r="BI174" i="6"/>
  <c r="BJ174" i="6"/>
  <c r="BK174" i="6"/>
  <c r="BL174" i="6"/>
  <c r="BM174" i="6"/>
  <c r="BN174" i="6"/>
  <c r="BO174" i="6"/>
  <c r="BP174" i="6"/>
  <c r="BQ174" i="6"/>
  <c r="BR174" i="6"/>
  <c r="BS174" i="6"/>
  <c r="BT174" i="6"/>
  <c r="BU174" i="6"/>
  <c r="BV174" i="6"/>
  <c r="BW174" i="6"/>
  <c r="BX174" i="6"/>
  <c r="BY174" i="6"/>
  <c r="BZ174" i="6"/>
  <c r="CA174" i="6"/>
  <c r="CB174" i="6"/>
  <c r="CC174" i="6"/>
  <c r="CD174" i="6"/>
  <c r="D175" i="6"/>
  <c r="E175" i="6"/>
  <c r="F175" i="6"/>
  <c r="G175" i="6"/>
  <c r="H175" i="6"/>
  <c r="I175" i="6"/>
  <c r="J175" i="6"/>
  <c r="K175" i="6"/>
  <c r="L175" i="6"/>
  <c r="M175" i="6"/>
  <c r="N175" i="6"/>
  <c r="O175" i="6"/>
  <c r="P175" i="6"/>
  <c r="Q175" i="6"/>
  <c r="R175" i="6"/>
  <c r="S175" i="6"/>
  <c r="T175" i="6"/>
  <c r="U175" i="6"/>
  <c r="V175" i="6"/>
  <c r="W175" i="6"/>
  <c r="X175" i="6"/>
  <c r="Y175" i="6"/>
  <c r="Z175" i="6"/>
  <c r="AA175" i="6"/>
  <c r="AB175" i="6"/>
  <c r="AC175" i="6"/>
  <c r="AD175" i="6"/>
  <c r="AE175" i="6"/>
  <c r="AF175" i="6"/>
  <c r="AG175" i="6"/>
  <c r="AH175" i="6"/>
  <c r="AI175" i="6"/>
  <c r="AJ175" i="6"/>
  <c r="AK175" i="6"/>
  <c r="AL175" i="6"/>
  <c r="AM175" i="6"/>
  <c r="AN175" i="6"/>
  <c r="AO175" i="6"/>
  <c r="AP175" i="6"/>
  <c r="AQ175" i="6"/>
  <c r="AR175" i="6"/>
  <c r="AS175" i="6"/>
  <c r="AT175" i="6"/>
  <c r="AU175" i="6"/>
  <c r="AV175" i="6"/>
  <c r="AW175" i="6"/>
  <c r="AX175" i="6"/>
  <c r="AY175" i="6"/>
  <c r="AZ175" i="6"/>
  <c r="BA175" i="6"/>
  <c r="BB175" i="6"/>
  <c r="BC175" i="6"/>
  <c r="BD175" i="6"/>
  <c r="BE175" i="6"/>
  <c r="BF175" i="6"/>
  <c r="BG175" i="6"/>
  <c r="BH175" i="6"/>
  <c r="BI175" i="6"/>
  <c r="BJ175" i="6"/>
  <c r="BK175" i="6"/>
  <c r="BL175" i="6"/>
  <c r="BM175" i="6"/>
  <c r="BN175" i="6"/>
  <c r="BO175" i="6"/>
  <c r="BP175" i="6"/>
  <c r="BQ175" i="6"/>
  <c r="BR175" i="6"/>
  <c r="BS175" i="6"/>
  <c r="BT175" i="6"/>
  <c r="BU175" i="6"/>
  <c r="BV175" i="6"/>
  <c r="BW175" i="6"/>
  <c r="BX175" i="6"/>
  <c r="BY175" i="6"/>
  <c r="BZ175" i="6"/>
  <c r="CA175" i="6"/>
  <c r="CB175" i="6"/>
  <c r="CC175" i="6"/>
  <c r="CD175" i="6"/>
  <c r="D176" i="6"/>
  <c r="E176" i="6"/>
  <c r="F176" i="6"/>
  <c r="G176" i="6"/>
  <c r="H176" i="6"/>
  <c r="I176" i="6"/>
  <c r="J176" i="6"/>
  <c r="K176" i="6"/>
  <c r="L176" i="6"/>
  <c r="M176" i="6"/>
  <c r="N176" i="6"/>
  <c r="O176" i="6"/>
  <c r="P176" i="6"/>
  <c r="Q176" i="6"/>
  <c r="R176" i="6"/>
  <c r="S176" i="6"/>
  <c r="T176" i="6"/>
  <c r="U176" i="6"/>
  <c r="V176" i="6"/>
  <c r="W176" i="6"/>
  <c r="X176" i="6"/>
  <c r="Y176" i="6"/>
  <c r="Z176" i="6"/>
  <c r="AA176" i="6"/>
  <c r="AB176" i="6"/>
  <c r="AC176" i="6"/>
  <c r="AD176" i="6"/>
  <c r="AE176" i="6"/>
  <c r="AF176" i="6"/>
  <c r="AG176" i="6"/>
  <c r="AH176" i="6"/>
  <c r="AI176" i="6"/>
  <c r="AJ176" i="6"/>
  <c r="AK176" i="6"/>
  <c r="AL176" i="6"/>
  <c r="AM176" i="6"/>
  <c r="AN176" i="6"/>
  <c r="AO176" i="6"/>
  <c r="AP176" i="6"/>
  <c r="AQ176" i="6"/>
  <c r="AR176" i="6"/>
  <c r="AS176" i="6"/>
  <c r="AT176" i="6"/>
  <c r="AU176" i="6"/>
  <c r="AV176" i="6"/>
  <c r="AW176" i="6"/>
  <c r="AX176" i="6"/>
  <c r="AY176" i="6"/>
  <c r="AZ176" i="6"/>
  <c r="BA176" i="6"/>
  <c r="BB176" i="6"/>
  <c r="BC176" i="6"/>
  <c r="BD176" i="6"/>
  <c r="BE176" i="6"/>
  <c r="BF176" i="6"/>
  <c r="BG176" i="6"/>
  <c r="BH176" i="6"/>
  <c r="BI176" i="6"/>
  <c r="BJ176" i="6"/>
  <c r="BK176" i="6"/>
  <c r="BL176" i="6"/>
  <c r="BM176" i="6"/>
  <c r="BN176" i="6"/>
  <c r="BO176" i="6"/>
  <c r="BP176" i="6"/>
  <c r="BQ176" i="6"/>
  <c r="BR176" i="6"/>
  <c r="BS176" i="6"/>
  <c r="BT176" i="6"/>
  <c r="BU176" i="6"/>
  <c r="BV176" i="6"/>
  <c r="BW176" i="6"/>
  <c r="BX176" i="6"/>
  <c r="BY176" i="6"/>
  <c r="BZ176" i="6"/>
  <c r="CA176" i="6"/>
  <c r="CB176" i="6"/>
  <c r="CC176"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G126" i="6"/>
  <c r="G185" i="6" s="1"/>
  <c r="G229" i="6" s="1"/>
  <c r="G273" i="6" s="1"/>
  <c r="K126" i="6"/>
  <c r="K185" i="6" s="1"/>
  <c r="K229" i="6" s="1"/>
  <c r="K273" i="6" s="1"/>
  <c r="O126" i="6"/>
  <c r="O185" i="6" s="1"/>
  <c r="O229" i="6" s="1"/>
  <c r="O273" i="6" s="1"/>
  <c r="S126" i="6"/>
  <c r="S185" i="6" s="1"/>
  <c r="S229" i="6" s="1"/>
  <c r="S273" i="6" s="1"/>
  <c r="W126" i="6"/>
  <c r="W185" i="6" s="1"/>
  <c r="W229" i="6" s="1"/>
  <c r="W273" i="6" s="1"/>
  <c r="AA126" i="6"/>
  <c r="AA185" i="6" s="1"/>
  <c r="AA229" i="6" s="1"/>
  <c r="AA273" i="6" s="1"/>
  <c r="AE126" i="6"/>
  <c r="AE185" i="6" s="1"/>
  <c r="AE229" i="6" s="1"/>
  <c r="AE273" i="6" s="1"/>
  <c r="AI126" i="6"/>
  <c r="AI185" i="6" s="1"/>
  <c r="AI229" i="6" s="1"/>
  <c r="AI273" i="6" s="1"/>
  <c r="AM126" i="6"/>
  <c r="AM185" i="6" s="1"/>
  <c r="AM229" i="6" s="1"/>
  <c r="AM273" i="6" s="1"/>
  <c r="AQ126" i="6"/>
  <c r="AQ185" i="6" s="1"/>
  <c r="AQ229" i="6" s="1"/>
  <c r="AQ273" i="6" s="1"/>
  <c r="AU126" i="6"/>
  <c r="AU185" i="6" s="1"/>
  <c r="AU229" i="6" s="1"/>
  <c r="AU273" i="6" s="1"/>
  <c r="AY126" i="6"/>
  <c r="AY185" i="6" s="1"/>
  <c r="AY229" i="6" s="1"/>
  <c r="AY273" i="6" s="1"/>
  <c r="BC126" i="6"/>
  <c r="BC185" i="6" s="1"/>
  <c r="BC229" i="6" s="1"/>
  <c r="BC273" i="6" s="1"/>
  <c r="BG126" i="6"/>
  <c r="BG185" i="6" s="1"/>
  <c r="BG229" i="6" s="1"/>
  <c r="BG273" i="6" s="1"/>
  <c r="BK126" i="6"/>
  <c r="BK185" i="6" s="1"/>
  <c r="BK229" i="6" s="1"/>
  <c r="BK273" i="6" s="1"/>
  <c r="BO126" i="6"/>
  <c r="BO185" i="6" s="1"/>
  <c r="BO229" i="6" s="1"/>
  <c r="BO273" i="6" s="1"/>
  <c r="BS126" i="6"/>
  <c r="BS185" i="6" s="1"/>
  <c r="BS229" i="6" s="1"/>
  <c r="BS273" i="6" s="1"/>
  <c r="BW126" i="6"/>
  <c r="BW185" i="6" s="1"/>
  <c r="BW229" i="6" s="1"/>
  <c r="BW273" i="6" s="1"/>
  <c r="CA126" i="6"/>
  <c r="CA185" i="6" s="1"/>
  <c r="CA229" i="6" s="1"/>
  <c r="CA273" i="6" s="1"/>
  <c r="D72" i="6"/>
  <c r="D126" i="6" s="1"/>
  <c r="D185" i="6" s="1"/>
  <c r="D229" i="6" s="1"/>
  <c r="D273" i="6" s="1"/>
  <c r="E72" i="6"/>
  <c r="E126" i="6" s="1"/>
  <c r="E185" i="6" s="1"/>
  <c r="E229" i="6" s="1"/>
  <c r="E273" i="6" s="1"/>
  <c r="F72" i="6"/>
  <c r="F126" i="6" s="1"/>
  <c r="F185" i="6" s="1"/>
  <c r="F229" i="6" s="1"/>
  <c r="F273" i="6" s="1"/>
  <c r="G72" i="6"/>
  <c r="H72" i="6"/>
  <c r="H126" i="6" s="1"/>
  <c r="H185" i="6" s="1"/>
  <c r="H229" i="6" s="1"/>
  <c r="H273" i="6" s="1"/>
  <c r="I72" i="6"/>
  <c r="I126" i="6" s="1"/>
  <c r="I185" i="6" s="1"/>
  <c r="I229" i="6" s="1"/>
  <c r="I273" i="6" s="1"/>
  <c r="J72" i="6"/>
  <c r="J126" i="6" s="1"/>
  <c r="J185" i="6" s="1"/>
  <c r="J229" i="6" s="1"/>
  <c r="J273" i="6" s="1"/>
  <c r="K72" i="6"/>
  <c r="L72" i="6"/>
  <c r="L126" i="6" s="1"/>
  <c r="L185" i="6" s="1"/>
  <c r="L229" i="6" s="1"/>
  <c r="L273" i="6" s="1"/>
  <c r="M72" i="6"/>
  <c r="M126" i="6" s="1"/>
  <c r="M185" i="6" s="1"/>
  <c r="M229" i="6" s="1"/>
  <c r="M273" i="6" s="1"/>
  <c r="N72" i="6"/>
  <c r="N126" i="6" s="1"/>
  <c r="N185" i="6" s="1"/>
  <c r="N229" i="6" s="1"/>
  <c r="N273" i="6" s="1"/>
  <c r="O72" i="6"/>
  <c r="P72" i="6"/>
  <c r="P126" i="6" s="1"/>
  <c r="P185" i="6" s="1"/>
  <c r="P229" i="6" s="1"/>
  <c r="P273" i="6" s="1"/>
  <c r="Q72" i="6"/>
  <c r="Q126" i="6" s="1"/>
  <c r="Q185" i="6" s="1"/>
  <c r="Q229" i="6" s="1"/>
  <c r="Q273" i="6" s="1"/>
  <c r="R72" i="6"/>
  <c r="R126" i="6" s="1"/>
  <c r="R185" i="6" s="1"/>
  <c r="R229" i="6" s="1"/>
  <c r="R273" i="6" s="1"/>
  <c r="S72" i="6"/>
  <c r="T72" i="6"/>
  <c r="T126" i="6" s="1"/>
  <c r="T185" i="6" s="1"/>
  <c r="T229" i="6" s="1"/>
  <c r="T273" i="6" s="1"/>
  <c r="U72" i="6"/>
  <c r="U126" i="6" s="1"/>
  <c r="U185" i="6" s="1"/>
  <c r="U229" i="6" s="1"/>
  <c r="U273" i="6" s="1"/>
  <c r="V72" i="6"/>
  <c r="V126" i="6" s="1"/>
  <c r="V185" i="6" s="1"/>
  <c r="V229" i="6" s="1"/>
  <c r="V273" i="6" s="1"/>
  <c r="W72" i="6"/>
  <c r="X72" i="6"/>
  <c r="X126" i="6" s="1"/>
  <c r="X185" i="6" s="1"/>
  <c r="X229" i="6" s="1"/>
  <c r="X273" i="6" s="1"/>
  <c r="Y72" i="6"/>
  <c r="Y126" i="6" s="1"/>
  <c r="Y185" i="6" s="1"/>
  <c r="Y229" i="6" s="1"/>
  <c r="Y273" i="6" s="1"/>
  <c r="Z72" i="6"/>
  <c r="Z126" i="6" s="1"/>
  <c r="Z185" i="6" s="1"/>
  <c r="Z229" i="6" s="1"/>
  <c r="Z273" i="6" s="1"/>
  <c r="AA72" i="6"/>
  <c r="AB72" i="6"/>
  <c r="AB126" i="6" s="1"/>
  <c r="AB185" i="6" s="1"/>
  <c r="AB229" i="6" s="1"/>
  <c r="AB273" i="6" s="1"/>
  <c r="AC72" i="6"/>
  <c r="AC126" i="6" s="1"/>
  <c r="AC185" i="6" s="1"/>
  <c r="AC229" i="6" s="1"/>
  <c r="AC273" i="6" s="1"/>
  <c r="AD72" i="6"/>
  <c r="AD126" i="6" s="1"/>
  <c r="AD185" i="6" s="1"/>
  <c r="AD229" i="6" s="1"/>
  <c r="AD273" i="6" s="1"/>
  <c r="AE72" i="6"/>
  <c r="AF72" i="6"/>
  <c r="AF126" i="6" s="1"/>
  <c r="AF185" i="6" s="1"/>
  <c r="AF229" i="6" s="1"/>
  <c r="AF273" i="6" s="1"/>
  <c r="AG72" i="6"/>
  <c r="AG126" i="6" s="1"/>
  <c r="AG185" i="6" s="1"/>
  <c r="AG229" i="6" s="1"/>
  <c r="AG273" i="6" s="1"/>
  <c r="AH72" i="6"/>
  <c r="AH126" i="6" s="1"/>
  <c r="AH185" i="6" s="1"/>
  <c r="AH229" i="6" s="1"/>
  <c r="AH273" i="6" s="1"/>
  <c r="AI72" i="6"/>
  <c r="AJ72" i="6"/>
  <c r="AJ126" i="6" s="1"/>
  <c r="AJ185" i="6" s="1"/>
  <c r="AJ229" i="6" s="1"/>
  <c r="AJ273" i="6" s="1"/>
  <c r="AK72" i="6"/>
  <c r="AK126" i="6" s="1"/>
  <c r="AK185" i="6" s="1"/>
  <c r="AK229" i="6" s="1"/>
  <c r="AK273" i="6" s="1"/>
  <c r="AL72" i="6"/>
  <c r="AL126" i="6" s="1"/>
  <c r="AL185" i="6" s="1"/>
  <c r="AL229" i="6" s="1"/>
  <c r="AL273" i="6" s="1"/>
  <c r="AM72" i="6"/>
  <c r="AN72" i="6"/>
  <c r="AN126" i="6" s="1"/>
  <c r="AN185" i="6" s="1"/>
  <c r="AN229" i="6" s="1"/>
  <c r="AN273" i="6" s="1"/>
  <c r="AO72" i="6"/>
  <c r="AO126" i="6" s="1"/>
  <c r="AO185" i="6" s="1"/>
  <c r="AO229" i="6" s="1"/>
  <c r="AO273" i="6" s="1"/>
  <c r="AP72" i="6"/>
  <c r="AP126" i="6" s="1"/>
  <c r="AP185" i="6" s="1"/>
  <c r="AP229" i="6" s="1"/>
  <c r="AP273" i="6" s="1"/>
  <c r="AQ72" i="6"/>
  <c r="AR72" i="6"/>
  <c r="AR126" i="6" s="1"/>
  <c r="AR185" i="6" s="1"/>
  <c r="AR229" i="6" s="1"/>
  <c r="AR273" i="6" s="1"/>
  <c r="AS72" i="6"/>
  <c r="AS126" i="6" s="1"/>
  <c r="AS185" i="6" s="1"/>
  <c r="AS229" i="6" s="1"/>
  <c r="AS273" i="6" s="1"/>
  <c r="AT72" i="6"/>
  <c r="AT126" i="6" s="1"/>
  <c r="AT185" i="6" s="1"/>
  <c r="AT229" i="6" s="1"/>
  <c r="AT273" i="6" s="1"/>
  <c r="AU72" i="6"/>
  <c r="AV72" i="6"/>
  <c r="AV126" i="6" s="1"/>
  <c r="AV185" i="6" s="1"/>
  <c r="AV229" i="6" s="1"/>
  <c r="AV273" i="6" s="1"/>
  <c r="AW72" i="6"/>
  <c r="AW126" i="6" s="1"/>
  <c r="AW185" i="6" s="1"/>
  <c r="AW229" i="6" s="1"/>
  <c r="AW273" i="6" s="1"/>
  <c r="AX72" i="6"/>
  <c r="AX126" i="6" s="1"/>
  <c r="AX185" i="6" s="1"/>
  <c r="AX229" i="6" s="1"/>
  <c r="AX273" i="6" s="1"/>
  <c r="AY72" i="6"/>
  <c r="AZ72" i="6"/>
  <c r="AZ126" i="6" s="1"/>
  <c r="AZ185" i="6" s="1"/>
  <c r="AZ229" i="6" s="1"/>
  <c r="AZ273" i="6" s="1"/>
  <c r="BA72" i="6"/>
  <c r="BA126" i="6" s="1"/>
  <c r="BA185" i="6" s="1"/>
  <c r="BA229" i="6" s="1"/>
  <c r="BA273" i="6" s="1"/>
  <c r="BB72" i="6"/>
  <c r="BB126" i="6" s="1"/>
  <c r="BB185" i="6" s="1"/>
  <c r="BB229" i="6" s="1"/>
  <c r="BB273" i="6" s="1"/>
  <c r="BC72" i="6"/>
  <c r="BD72" i="6"/>
  <c r="BD126" i="6" s="1"/>
  <c r="BD185" i="6" s="1"/>
  <c r="BD229" i="6" s="1"/>
  <c r="BD273" i="6" s="1"/>
  <c r="BE72" i="6"/>
  <c r="BE126" i="6" s="1"/>
  <c r="BE185" i="6" s="1"/>
  <c r="BE229" i="6" s="1"/>
  <c r="BE273" i="6" s="1"/>
  <c r="BF72" i="6"/>
  <c r="BF126" i="6" s="1"/>
  <c r="BF185" i="6" s="1"/>
  <c r="BF229" i="6" s="1"/>
  <c r="BF273" i="6" s="1"/>
  <c r="BG72" i="6"/>
  <c r="BH72" i="6"/>
  <c r="BH126" i="6" s="1"/>
  <c r="BH185" i="6" s="1"/>
  <c r="BH229" i="6" s="1"/>
  <c r="BH273" i="6" s="1"/>
  <c r="BI72" i="6"/>
  <c r="BI126" i="6" s="1"/>
  <c r="BI185" i="6" s="1"/>
  <c r="BI229" i="6" s="1"/>
  <c r="BI273" i="6" s="1"/>
  <c r="BJ72" i="6"/>
  <c r="BJ126" i="6" s="1"/>
  <c r="BJ185" i="6" s="1"/>
  <c r="BJ229" i="6" s="1"/>
  <c r="BJ273" i="6" s="1"/>
  <c r="BK72" i="6"/>
  <c r="BL72" i="6"/>
  <c r="BL126" i="6" s="1"/>
  <c r="BL185" i="6" s="1"/>
  <c r="BL229" i="6" s="1"/>
  <c r="BL273" i="6" s="1"/>
  <c r="BM72" i="6"/>
  <c r="BM126" i="6" s="1"/>
  <c r="BM185" i="6" s="1"/>
  <c r="BM229" i="6" s="1"/>
  <c r="BM273" i="6" s="1"/>
  <c r="BN72" i="6"/>
  <c r="BN126" i="6" s="1"/>
  <c r="BN185" i="6" s="1"/>
  <c r="BN229" i="6" s="1"/>
  <c r="BN273" i="6" s="1"/>
  <c r="BO72" i="6"/>
  <c r="BP72" i="6"/>
  <c r="BP126" i="6" s="1"/>
  <c r="BP185" i="6" s="1"/>
  <c r="BP229" i="6" s="1"/>
  <c r="BP273" i="6" s="1"/>
  <c r="BQ72" i="6"/>
  <c r="BQ126" i="6" s="1"/>
  <c r="BQ185" i="6" s="1"/>
  <c r="BQ229" i="6" s="1"/>
  <c r="BQ273" i="6" s="1"/>
  <c r="BR72" i="6"/>
  <c r="BR126" i="6" s="1"/>
  <c r="BR185" i="6" s="1"/>
  <c r="BR229" i="6" s="1"/>
  <c r="BR273" i="6" s="1"/>
  <c r="BS72" i="6"/>
  <c r="BT72" i="6"/>
  <c r="BT126" i="6" s="1"/>
  <c r="BT185" i="6" s="1"/>
  <c r="BT229" i="6" s="1"/>
  <c r="BT273" i="6" s="1"/>
  <c r="BU72" i="6"/>
  <c r="BU126" i="6" s="1"/>
  <c r="BU185" i="6" s="1"/>
  <c r="BU229" i="6" s="1"/>
  <c r="BU273" i="6" s="1"/>
  <c r="BV72" i="6"/>
  <c r="BV126" i="6" s="1"/>
  <c r="BV185" i="6" s="1"/>
  <c r="BV229" i="6" s="1"/>
  <c r="BV273" i="6" s="1"/>
  <c r="BW72" i="6"/>
  <c r="BX72" i="6"/>
  <c r="BX126" i="6" s="1"/>
  <c r="BX185" i="6" s="1"/>
  <c r="BX229" i="6" s="1"/>
  <c r="BX273" i="6" s="1"/>
  <c r="BY72" i="6"/>
  <c r="BY126" i="6" s="1"/>
  <c r="BY185" i="6" s="1"/>
  <c r="BY229" i="6" s="1"/>
  <c r="BY273" i="6" s="1"/>
  <c r="BZ72" i="6"/>
  <c r="BZ126" i="6" s="1"/>
  <c r="BZ185" i="6" s="1"/>
  <c r="BZ229" i="6" s="1"/>
  <c r="BZ273" i="6" s="1"/>
  <c r="CA72" i="6"/>
  <c r="CB72" i="6"/>
  <c r="CB126" i="6" s="1"/>
  <c r="CB185" i="6" s="1"/>
  <c r="CB229" i="6" s="1"/>
  <c r="CB273" i="6" s="1"/>
  <c r="CC72" i="6"/>
  <c r="CC126" i="6" s="1"/>
  <c r="CC185" i="6" s="1"/>
  <c r="CC229" i="6" s="1"/>
  <c r="CC273" i="6" s="1"/>
  <c r="CD72" i="6"/>
  <c r="CD126" i="6" s="1"/>
  <c r="CD185" i="6" s="1"/>
  <c r="CD229" i="6" s="1"/>
  <c r="CD273" i="6" s="1"/>
  <c r="C72" i="6"/>
  <c r="C71" i="6"/>
  <c r="O54" i="29" l="1"/>
  <c r="O53" i="29"/>
  <c r="O56" i="29"/>
  <c r="O44" i="29"/>
  <c r="O51" i="29"/>
  <c r="O49" i="29"/>
  <c r="O50" i="29"/>
  <c r="O48" i="29"/>
  <c r="O43" i="29"/>
  <c r="O46" i="29"/>
  <c r="O39" i="29"/>
  <c r="O41" i="29"/>
  <c r="O45" i="29"/>
  <c r="O55" i="29"/>
  <c r="O40" i="29"/>
  <c r="P28" i="29"/>
  <c r="O29" i="29"/>
  <c r="L30" i="5"/>
  <c r="N23" i="5"/>
  <c r="P30" i="5"/>
  <c r="CE105" i="10"/>
  <c r="P31" i="5" s="1"/>
  <c r="P32" i="5" s="1"/>
  <c r="W105" i="10"/>
  <c r="F31" i="5" s="1"/>
  <c r="F32" i="5" s="1"/>
  <c r="AI105" i="10"/>
  <c r="H31" i="5" s="1"/>
  <c r="H32" i="5" s="1"/>
  <c r="BS105" i="10"/>
  <c r="N31" i="5" s="1"/>
  <c r="N32" i="5" s="1"/>
  <c r="BG105" i="10"/>
  <c r="L31" i="5" s="1"/>
  <c r="L32" i="5" s="1"/>
  <c r="AU105" i="10"/>
  <c r="J31" i="5" s="1"/>
  <c r="J32" i="5" s="1"/>
  <c r="L23" i="5"/>
  <c r="CB314" i="6"/>
  <c r="CB13" i="22" s="1"/>
  <c r="BX314" i="6"/>
  <c r="BX13" i="22" s="1"/>
  <c r="BT314" i="6"/>
  <c r="BT13" i="22" s="1"/>
  <c r="BP314" i="6"/>
  <c r="BP13" i="22" s="1"/>
  <c r="BL314" i="6"/>
  <c r="BL13" i="22" s="1"/>
  <c r="BH314" i="6"/>
  <c r="BH13" i="22" s="1"/>
  <c r="BD314" i="6"/>
  <c r="BD13" i="22" s="1"/>
  <c r="AZ314" i="6"/>
  <c r="AZ13" i="22" s="1"/>
  <c r="AV314" i="6"/>
  <c r="AV13" i="22" s="1"/>
  <c r="AR314" i="6"/>
  <c r="AR13" i="22" s="1"/>
  <c r="AN314" i="6"/>
  <c r="AN13" i="22" s="1"/>
  <c r="AJ314" i="6"/>
  <c r="AJ13" i="22" s="1"/>
  <c r="AF314" i="6"/>
  <c r="AF13" i="22" s="1"/>
  <c r="AB314" i="6"/>
  <c r="AB13" i="22" s="1"/>
  <c r="X314" i="6"/>
  <c r="X13" i="22" s="1"/>
  <c r="T314" i="6"/>
  <c r="T13" i="22" s="1"/>
  <c r="P314" i="6"/>
  <c r="P13" i="22" s="1"/>
  <c r="L314" i="6"/>
  <c r="L13" i="22" s="1"/>
  <c r="H314" i="6"/>
  <c r="H13" i="22" s="1"/>
  <c r="D314" i="6"/>
  <c r="D13" i="22" s="1"/>
  <c r="CD314" i="6"/>
  <c r="CD13" i="22" s="1"/>
  <c r="BZ314" i="6"/>
  <c r="BZ13" i="22" s="1"/>
  <c r="BV314" i="6"/>
  <c r="BV13" i="22" s="1"/>
  <c r="BR314" i="6"/>
  <c r="BR13" i="22" s="1"/>
  <c r="BN314" i="6"/>
  <c r="BN13" i="22" s="1"/>
  <c r="BJ314" i="6"/>
  <c r="BJ13" i="22" s="1"/>
  <c r="BF314" i="6"/>
  <c r="BB314" i="6"/>
  <c r="BB13" i="22" s="1"/>
  <c r="AX314" i="6"/>
  <c r="AX13" i="22" s="1"/>
  <c r="AT314" i="6"/>
  <c r="AT13" i="22" s="1"/>
  <c r="AP314" i="6"/>
  <c r="AP13" i="22" s="1"/>
  <c r="AL314" i="6"/>
  <c r="AL13" i="22" s="1"/>
  <c r="AH314" i="6"/>
  <c r="AH13" i="22" s="1"/>
  <c r="AD314" i="6"/>
  <c r="AD13" i="22" s="1"/>
  <c r="Z314" i="6"/>
  <c r="Z13" i="22" s="1"/>
  <c r="V314" i="6"/>
  <c r="V13" i="22" s="1"/>
  <c r="R314" i="6"/>
  <c r="R13" i="22" s="1"/>
  <c r="N314" i="6"/>
  <c r="N13" i="22" s="1"/>
  <c r="J314" i="6"/>
  <c r="J13" i="22" s="1"/>
  <c r="F314" i="6"/>
  <c r="F13" i="22" s="1"/>
  <c r="CA314" i="6"/>
  <c r="CA13" i="22" s="1"/>
  <c r="BW314" i="6"/>
  <c r="BW13" i="22" s="1"/>
  <c r="BS314" i="6"/>
  <c r="BS13" i="22" s="1"/>
  <c r="BO314" i="6"/>
  <c r="BO13" i="22" s="1"/>
  <c r="BK314" i="6"/>
  <c r="BK13" i="22" s="1"/>
  <c r="BG314" i="6"/>
  <c r="BG13" i="22" s="1"/>
  <c r="BC314" i="6"/>
  <c r="BC13" i="22" s="1"/>
  <c r="AY314" i="6"/>
  <c r="AY13" i="22" s="1"/>
  <c r="AU314" i="6"/>
  <c r="AU13" i="22" s="1"/>
  <c r="AQ314" i="6"/>
  <c r="AQ13" i="22" s="1"/>
  <c r="AM314" i="6"/>
  <c r="AM13" i="22" s="1"/>
  <c r="AI314" i="6"/>
  <c r="AI13" i="22" s="1"/>
  <c r="AE314" i="6"/>
  <c r="AE13" i="22" s="1"/>
  <c r="AA314" i="6"/>
  <c r="AA13" i="22" s="1"/>
  <c r="W314" i="6"/>
  <c r="W13" i="22" s="1"/>
  <c r="S314" i="6"/>
  <c r="S13" i="22" s="1"/>
  <c r="O314" i="6"/>
  <c r="O13" i="22" s="1"/>
  <c r="K314" i="6"/>
  <c r="K13" i="22" s="1"/>
  <c r="G314" i="6"/>
  <c r="CC314" i="6"/>
  <c r="BY314" i="6"/>
  <c r="BY13" i="22" s="1"/>
  <c r="BU314" i="6"/>
  <c r="BU13" i="22" s="1"/>
  <c r="BQ314" i="6"/>
  <c r="BM314" i="6"/>
  <c r="BM13" i="22" s="1"/>
  <c r="BI314" i="6"/>
  <c r="BI13" i="22" s="1"/>
  <c r="BE314" i="6"/>
  <c r="BE13" i="22" s="1"/>
  <c r="BA314" i="6"/>
  <c r="BA13" i="22" s="1"/>
  <c r="AW314" i="6"/>
  <c r="AW13" i="22" s="1"/>
  <c r="AS314" i="6"/>
  <c r="AS13" i="22" s="1"/>
  <c r="AO314" i="6"/>
  <c r="AO13" i="22" s="1"/>
  <c r="AK314" i="6"/>
  <c r="AK13" i="22" s="1"/>
  <c r="AG314" i="6"/>
  <c r="AC314" i="6"/>
  <c r="AC13" i="22" s="1"/>
  <c r="Y314" i="6"/>
  <c r="Y13" i="22" s="1"/>
  <c r="U314" i="6"/>
  <c r="U13" i="22" s="1"/>
  <c r="Q314" i="6"/>
  <c r="Q13" i="22" s="1"/>
  <c r="M314" i="6"/>
  <c r="M13" i="22" s="1"/>
  <c r="I314" i="6"/>
  <c r="I13" i="22" s="1"/>
  <c r="E314" i="6"/>
  <c r="E13" i="22" s="1"/>
  <c r="CA177" i="6"/>
  <c r="BG177" i="6"/>
  <c r="AM177" i="6"/>
  <c r="AA177" i="6"/>
  <c r="G177" i="6"/>
  <c r="BP177" i="6"/>
  <c r="AV177" i="6"/>
  <c r="L177" i="6"/>
  <c r="BW177" i="6"/>
  <c r="BK177" i="6"/>
  <c r="AY177" i="6"/>
  <c r="AQ177" i="6"/>
  <c r="AI177" i="6"/>
  <c r="W177" i="6"/>
  <c r="K177" i="6"/>
  <c r="CB177" i="6"/>
  <c r="BT177" i="6"/>
  <c r="BH177" i="6"/>
  <c r="AZ177" i="6"/>
  <c r="AN177" i="6"/>
  <c r="AF177" i="6"/>
  <c r="X177" i="6"/>
  <c r="P177" i="6"/>
  <c r="H177" i="6"/>
  <c r="CD177" i="6"/>
  <c r="BZ177" i="6"/>
  <c r="BV177" i="6"/>
  <c r="BR177" i="6"/>
  <c r="BN177" i="6"/>
  <c r="BJ177" i="6"/>
  <c r="BF177" i="6"/>
  <c r="BB177" i="6"/>
  <c r="AX177" i="6"/>
  <c r="AT177" i="6"/>
  <c r="AP177" i="6"/>
  <c r="AL177" i="6"/>
  <c r="AH177" i="6"/>
  <c r="AD177" i="6"/>
  <c r="Z177" i="6"/>
  <c r="V177" i="6"/>
  <c r="R177" i="6"/>
  <c r="N177" i="6"/>
  <c r="J177" i="6"/>
  <c r="F177" i="6"/>
  <c r="BS177" i="6"/>
  <c r="BO177" i="6"/>
  <c r="BC177" i="6"/>
  <c r="AU177" i="6"/>
  <c r="AE177" i="6"/>
  <c r="S177" i="6"/>
  <c r="O177" i="6"/>
  <c r="BX177" i="6"/>
  <c r="BL177" i="6"/>
  <c r="BD177" i="6"/>
  <c r="AR177" i="6"/>
  <c r="AJ177" i="6"/>
  <c r="AB177" i="6"/>
  <c r="T177" i="6"/>
  <c r="D177" i="6"/>
  <c r="CC177" i="6"/>
  <c r="BY177" i="6"/>
  <c r="BU177" i="6"/>
  <c r="BQ177" i="6"/>
  <c r="BM177" i="6"/>
  <c r="BI177" i="6"/>
  <c r="BE177" i="6"/>
  <c r="BA177" i="6"/>
  <c r="AW177" i="6"/>
  <c r="AS177" i="6"/>
  <c r="AO177" i="6"/>
  <c r="AK177" i="6"/>
  <c r="AG177" i="6"/>
  <c r="AC177" i="6"/>
  <c r="Y177" i="6"/>
  <c r="U177" i="6"/>
  <c r="Q177" i="6"/>
  <c r="M177" i="6"/>
  <c r="I177" i="6"/>
  <c r="E177" i="6"/>
  <c r="AY69" i="6"/>
  <c r="AZ69" i="6"/>
  <c r="BA69" i="6"/>
  <c r="BB69" i="6"/>
  <c r="BC69" i="6"/>
  <c r="BD69" i="6"/>
  <c r="BE69" i="6"/>
  <c r="BF69" i="6"/>
  <c r="BG69" i="6"/>
  <c r="BH69" i="6"/>
  <c r="BI69" i="6"/>
  <c r="BJ69" i="6"/>
  <c r="BK69" i="6"/>
  <c r="BL69" i="6"/>
  <c r="BM69" i="6"/>
  <c r="BN69" i="6"/>
  <c r="BO69" i="6"/>
  <c r="BP69" i="6"/>
  <c r="BQ69" i="6"/>
  <c r="BR69" i="6"/>
  <c r="BS69" i="6"/>
  <c r="BT69" i="6"/>
  <c r="BU69" i="6"/>
  <c r="BV69" i="6"/>
  <c r="BW69" i="6"/>
  <c r="BX69" i="6"/>
  <c r="BY69" i="6"/>
  <c r="BZ69" i="6"/>
  <c r="CA69" i="6"/>
  <c r="CB69" i="6"/>
  <c r="CC69" i="6"/>
  <c r="CD69" i="6"/>
  <c r="P54" i="29" l="1"/>
  <c r="P48" i="29"/>
  <c r="P56" i="29"/>
  <c r="P53" i="29"/>
  <c r="P46" i="29"/>
  <c r="P49" i="29"/>
  <c r="P44" i="29"/>
  <c r="P51" i="29"/>
  <c r="P50" i="29"/>
  <c r="P43" i="29"/>
  <c r="P41" i="29"/>
  <c r="P39" i="29"/>
  <c r="P45" i="29"/>
  <c r="P55" i="29"/>
  <c r="P40" i="29"/>
  <c r="Q28" i="29"/>
  <c r="P30" i="29"/>
  <c r="P29" i="29"/>
  <c r="AT315" i="6"/>
  <c r="J11" i="5" s="1"/>
  <c r="AT178" i="6"/>
  <c r="J10" i="5" s="1"/>
  <c r="AW12" i="22"/>
  <c r="AU12" i="22"/>
  <c r="BR12" i="22"/>
  <c r="CB12" i="22"/>
  <c r="CD315" i="6"/>
  <c r="P11" i="5" s="1"/>
  <c r="CC13" i="22"/>
  <c r="BF178" i="6"/>
  <c r="L10" i="5" s="1"/>
  <c r="L16" i="5" s="1"/>
  <c r="L51" i="5" s="1"/>
  <c r="BM12" i="22"/>
  <c r="BX12" i="22"/>
  <c r="AL12" i="22"/>
  <c r="L12" i="22"/>
  <c r="U12" i="22"/>
  <c r="BA12" i="22"/>
  <c r="D12" i="22"/>
  <c r="O12" i="22"/>
  <c r="BC12" i="22"/>
  <c r="AP12" i="22"/>
  <c r="P12" i="22"/>
  <c r="AZ12" i="22"/>
  <c r="AM12" i="22"/>
  <c r="AH178" i="6"/>
  <c r="H10" i="5" s="1"/>
  <c r="AG12" i="22"/>
  <c r="AJ12" i="22"/>
  <c r="F12" i="22"/>
  <c r="BB12" i="22"/>
  <c r="AN12" i="22"/>
  <c r="AQ12" i="22"/>
  <c r="E12" i="22"/>
  <c r="AK12" i="22"/>
  <c r="BQ12" i="22"/>
  <c r="BR178" i="6"/>
  <c r="N10" i="5" s="1"/>
  <c r="AR12" i="22"/>
  <c r="J12" i="22"/>
  <c r="Z12" i="22"/>
  <c r="BF12" i="22"/>
  <c r="BV12" i="22"/>
  <c r="K12" i="22"/>
  <c r="AV12" i="22"/>
  <c r="BQ13" i="22"/>
  <c r="BR315" i="6"/>
  <c r="N11" i="5" s="1"/>
  <c r="BF315" i="6"/>
  <c r="L11" i="5" s="1"/>
  <c r="BF13" i="22"/>
  <c r="I12" i="22"/>
  <c r="Y12" i="22"/>
  <c r="AO12" i="22"/>
  <c r="BE12" i="22"/>
  <c r="BU12" i="22"/>
  <c r="T12" i="22"/>
  <c r="BD12" i="22"/>
  <c r="S12" i="22"/>
  <c r="BO12" i="22"/>
  <c r="N12" i="22"/>
  <c r="AD12" i="22"/>
  <c r="AT12" i="22"/>
  <c r="BJ12" i="22"/>
  <c r="BZ12" i="22"/>
  <c r="X12" i="22"/>
  <c r="BH12" i="22"/>
  <c r="W12" i="22"/>
  <c r="BK12" i="22"/>
  <c r="BP12" i="22"/>
  <c r="BG12" i="22"/>
  <c r="Q12" i="22"/>
  <c r="CD178" i="6"/>
  <c r="P10" i="5" s="1"/>
  <c r="P16" i="5" s="1"/>
  <c r="CC12" i="22"/>
  <c r="V12" i="22"/>
  <c r="H12" i="22"/>
  <c r="AA12" i="22"/>
  <c r="AH315" i="6"/>
  <c r="H11" i="5" s="1"/>
  <c r="AG13" i="22"/>
  <c r="AY12" i="22"/>
  <c r="V178" i="6"/>
  <c r="M12" i="22"/>
  <c r="AC12" i="22"/>
  <c r="AS12" i="22"/>
  <c r="BI12" i="22"/>
  <c r="BY12" i="22"/>
  <c r="AB12" i="22"/>
  <c r="AB45" i="22" s="1"/>
  <c r="AB57" i="22" s="1"/>
  <c r="BL12" i="22"/>
  <c r="AE12" i="22"/>
  <c r="AE45" i="22" s="1"/>
  <c r="AE57" i="22" s="1"/>
  <c r="BS12" i="22"/>
  <c r="R12" i="22"/>
  <c r="AH12" i="22"/>
  <c r="AX12" i="22"/>
  <c r="BN12" i="22"/>
  <c r="CD12" i="22"/>
  <c r="AF12" i="22"/>
  <c r="BT12" i="22"/>
  <c r="BW12" i="22"/>
  <c r="G12" i="22"/>
  <c r="CA12" i="22"/>
  <c r="CA45" i="22" s="1"/>
  <c r="CA57" i="22" s="1"/>
  <c r="V315" i="6"/>
  <c r="F11" i="5" s="1"/>
  <c r="Q56" i="29" l="1"/>
  <c r="Q54" i="29"/>
  <c r="Q49" i="29"/>
  <c r="Q53" i="29"/>
  <c r="Q46" i="29"/>
  <c r="Q48" i="29"/>
  <c r="Q44" i="29"/>
  <c r="Q51" i="29"/>
  <c r="Q50" i="29"/>
  <c r="Q43" i="29"/>
  <c r="Q39" i="29"/>
  <c r="Q41" i="29"/>
  <c r="Q45" i="29"/>
  <c r="Q55" i="29"/>
  <c r="Q40" i="29"/>
  <c r="R28" i="29"/>
  <c r="Q30" i="29"/>
  <c r="Q29" i="29"/>
  <c r="T45" i="22"/>
  <c r="T57" i="22" s="1"/>
  <c r="Z45" i="22"/>
  <c r="Z57" i="22" s="1"/>
  <c r="P45" i="22"/>
  <c r="P57" i="22" s="1"/>
  <c r="D45" i="22"/>
  <c r="D57" i="22" s="1"/>
  <c r="N16" i="5"/>
  <c r="N51" i="5" s="1"/>
  <c r="N53" i="5" s="1"/>
  <c r="L45" i="22"/>
  <c r="L57" i="22" s="1"/>
  <c r="BX45" i="22"/>
  <c r="BX57" i="22" s="1"/>
  <c r="W45" i="22"/>
  <c r="W57" i="22" s="1"/>
  <c r="AD45" i="22"/>
  <c r="AD57" i="22" s="1"/>
  <c r="I45" i="22"/>
  <c r="I57" i="22" s="1"/>
  <c r="AK45" i="22"/>
  <c r="AK57" i="22" s="1"/>
  <c r="CC45" i="22"/>
  <c r="CC57" i="22" s="1"/>
  <c r="AF45" i="22"/>
  <c r="AF57" i="22" s="1"/>
  <c r="J45" i="22"/>
  <c r="J57" i="22" s="1"/>
  <c r="BT45" i="22"/>
  <c r="BT57" i="22" s="1"/>
  <c r="BW45" i="22"/>
  <c r="BW57" i="22" s="1"/>
  <c r="CD45" i="22"/>
  <c r="CD57" i="22" s="1"/>
  <c r="AX45" i="22"/>
  <c r="AX57" i="22" s="1"/>
  <c r="BI45" i="22"/>
  <c r="BI57" i="22" s="1"/>
  <c r="AC45" i="22"/>
  <c r="AC57" i="22" s="1"/>
  <c r="BU45" i="22"/>
  <c r="BU57" i="22" s="1"/>
  <c r="AQ45" i="22"/>
  <c r="AQ57" i="22" s="1"/>
  <c r="BB45" i="22"/>
  <c r="BB57" i="22" s="1"/>
  <c r="AA45" i="22"/>
  <c r="AA57" i="22" s="1"/>
  <c r="BH45" i="22"/>
  <c r="BH57" i="22" s="1"/>
  <c r="K45" i="22"/>
  <c r="K57" i="22" s="1"/>
  <c r="AN45" i="22"/>
  <c r="AN57" i="22" s="1"/>
  <c r="L53" i="5"/>
  <c r="L55" i="5" s="1"/>
  <c r="R45" i="22"/>
  <c r="R57" i="22" s="1"/>
  <c r="BJ45" i="22"/>
  <c r="BJ57" i="22" s="1"/>
  <c r="BO45" i="22"/>
  <c r="BO57" i="22" s="1"/>
  <c r="AO45" i="22"/>
  <c r="AO57" i="22" s="1"/>
  <c r="BA45" i="22"/>
  <c r="BA57" i="22" s="1"/>
  <c r="BL45" i="22"/>
  <c r="BL57" i="22" s="1"/>
  <c r="AY45" i="22"/>
  <c r="AY57" i="22" s="1"/>
  <c r="V45" i="22"/>
  <c r="V57" i="22" s="1"/>
  <c r="BK45" i="22"/>
  <c r="BK57" i="22" s="1"/>
  <c r="G45" i="22"/>
  <c r="G57" i="22" s="1"/>
  <c r="AI45" i="22"/>
  <c r="AI57" i="22" s="1"/>
  <c r="BN45" i="22"/>
  <c r="BN57" i="22" s="1"/>
  <c r="AH45" i="22"/>
  <c r="AH57" i="22" s="1"/>
  <c r="BS45" i="22"/>
  <c r="BS57" i="22" s="1"/>
  <c r="BY45" i="22"/>
  <c r="BY57" i="22" s="1"/>
  <c r="AS45" i="22"/>
  <c r="AS57" i="22" s="1"/>
  <c r="M45" i="22"/>
  <c r="M57" i="22" s="1"/>
  <c r="H45" i="22"/>
  <c r="H57" i="22" s="1"/>
  <c r="Q45" i="22"/>
  <c r="Q57" i="22" s="1"/>
  <c r="BG45" i="22"/>
  <c r="BG57" i="22" s="1"/>
  <c r="BZ45" i="22"/>
  <c r="BZ57" i="22" s="1"/>
  <c r="AT45" i="22"/>
  <c r="AT57" i="22" s="1"/>
  <c r="N45" i="22"/>
  <c r="N57" i="22" s="1"/>
  <c r="S45" i="22"/>
  <c r="S57" i="22" s="1"/>
  <c r="BE45" i="22"/>
  <c r="BE57" i="22" s="1"/>
  <c r="Y45" i="22"/>
  <c r="Y57" i="22" s="1"/>
  <c r="AV45" i="22"/>
  <c r="AV57" i="22" s="1"/>
  <c r="BV45" i="22"/>
  <c r="BV57" i="22" s="1"/>
  <c r="AR45" i="22"/>
  <c r="AR57" i="22" s="1"/>
  <c r="BQ45" i="22"/>
  <c r="BQ57" i="22" s="1"/>
  <c r="E45" i="22"/>
  <c r="E57" i="22" s="1"/>
  <c r="F45" i="22"/>
  <c r="F57" i="22" s="1"/>
  <c r="AG45" i="22"/>
  <c r="AG57" i="22" s="1"/>
  <c r="AM45" i="22"/>
  <c r="AM57" i="22" s="1"/>
  <c r="BC45" i="22"/>
  <c r="BC57" i="22" s="1"/>
  <c r="U45" i="22"/>
  <c r="U57" i="22" s="1"/>
  <c r="BR45" i="22"/>
  <c r="BR57" i="22" s="1"/>
  <c r="AW45" i="22"/>
  <c r="AW57" i="22" s="1"/>
  <c r="BP45" i="22"/>
  <c r="BP57" i="22" s="1"/>
  <c r="X45" i="22"/>
  <c r="X57" i="22" s="1"/>
  <c r="BD45" i="22"/>
  <c r="BD57" i="22" s="1"/>
  <c r="AJ45" i="22"/>
  <c r="AJ57" i="22" s="1"/>
  <c r="AZ45" i="22"/>
  <c r="AZ57" i="22" s="1"/>
  <c r="AP45" i="22"/>
  <c r="AP57" i="22" s="1"/>
  <c r="O45" i="22"/>
  <c r="O57" i="22" s="1"/>
  <c r="AL45" i="22"/>
  <c r="AL57" i="22" s="1"/>
  <c r="BM45" i="22"/>
  <c r="BM57" i="22" s="1"/>
  <c r="CB45" i="22"/>
  <c r="CB57" i="22" s="1"/>
  <c r="AU45" i="22"/>
  <c r="AU57" i="22" s="1"/>
  <c r="R56" i="29" l="1"/>
  <c r="R53" i="29"/>
  <c r="R49" i="29"/>
  <c r="R46" i="29"/>
  <c r="R54" i="29"/>
  <c r="R48" i="29"/>
  <c r="R44" i="29"/>
  <c r="R43" i="29"/>
  <c r="R39" i="29"/>
  <c r="R50" i="29"/>
  <c r="R41" i="29"/>
  <c r="R51" i="29"/>
  <c r="R55" i="29"/>
  <c r="R40" i="29"/>
  <c r="R45" i="29"/>
  <c r="S28" i="29"/>
  <c r="R30" i="29"/>
  <c r="R29" i="29"/>
  <c r="N55" i="5"/>
  <c r="BF45" i="22"/>
  <c r="BF57" i="22" s="1"/>
  <c r="B104" i="6"/>
  <c r="B158" i="6" s="1"/>
  <c r="C517" i="7" s="1"/>
  <c r="B103" i="6"/>
  <c r="B157" i="6" s="1"/>
  <c r="C507" i="7" s="1"/>
  <c r="S51" i="29" l="1"/>
  <c r="S49" i="29"/>
  <c r="S50" i="29"/>
  <c r="S56" i="29"/>
  <c r="S38" i="29"/>
  <c r="S43" i="29"/>
  <c r="S53" i="29"/>
  <c r="S46" i="29"/>
  <c r="S54" i="29"/>
  <c r="S44" i="29"/>
  <c r="S48" i="29"/>
  <c r="S41" i="29"/>
  <c r="S55" i="29"/>
  <c r="S40" i="29"/>
  <c r="S45" i="29"/>
  <c r="S29" i="29"/>
  <c r="T28" i="29"/>
  <c r="S30" i="29"/>
  <c r="B122" i="6"/>
  <c r="B121" i="6"/>
  <c r="B120" i="6"/>
  <c r="B119" i="6"/>
  <c r="B118" i="6"/>
  <c r="B117" i="6"/>
  <c r="B116" i="6"/>
  <c r="B115" i="6"/>
  <c r="B114" i="6"/>
  <c r="B113" i="6"/>
  <c r="B112" i="6"/>
  <c r="T38" i="29" l="1"/>
  <c r="T53" i="29"/>
  <c r="T51" i="29"/>
  <c r="T50" i="29"/>
  <c r="T48" i="29"/>
  <c r="T44" i="29"/>
  <c r="T49" i="29"/>
  <c r="T56" i="29"/>
  <c r="T46" i="29"/>
  <c r="T54" i="29"/>
  <c r="T41" i="29"/>
  <c r="T55" i="29"/>
  <c r="T45" i="29"/>
  <c r="T40" i="29"/>
  <c r="U28" i="29"/>
  <c r="T30" i="29"/>
  <c r="T29" i="29"/>
  <c r="B166" i="6"/>
  <c r="B167" i="6"/>
  <c r="B169" i="6"/>
  <c r="B173" i="6"/>
  <c r="B174" i="6"/>
  <c r="B171" i="6"/>
  <c r="B175" i="6"/>
  <c r="B170" i="6"/>
  <c r="B168" i="6"/>
  <c r="B172" i="6"/>
  <c r="B176" i="6"/>
  <c r="D4" i="1"/>
  <c r="U53" i="29" l="1"/>
  <c r="U51" i="29"/>
  <c r="U50" i="29"/>
  <c r="U49" i="29"/>
  <c r="U48" i="29"/>
  <c r="U44" i="29"/>
  <c r="U56" i="29"/>
  <c r="U46" i="29"/>
  <c r="U41" i="29"/>
  <c r="U54" i="29"/>
  <c r="U45" i="29"/>
  <c r="U55" i="29"/>
  <c r="U40" i="29"/>
  <c r="V28" i="29"/>
  <c r="U30" i="29"/>
  <c r="U29" i="29"/>
  <c r="D4" i="25"/>
  <c r="B2" i="25"/>
  <c r="E462" i="6"/>
  <c r="E414" i="6"/>
  <c r="E366" i="6"/>
  <c r="E318" i="6"/>
  <c r="E13" i="16"/>
  <c r="E74" i="15"/>
  <c r="E56" i="15"/>
  <c r="E38" i="15"/>
  <c r="E20" i="15"/>
  <c r="E71" i="14"/>
  <c r="E41" i="14"/>
  <c r="E13" i="14"/>
  <c r="E255" i="12"/>
  <c r="E206" i="12"/>
  <c r="E157" i="12"/>
  <c r="E109" i="12"/>
  <c r="E61" i="12"/>
  <c r="E13" i="12"/>
  <c r="E253" i="9"/>
  <c r="E205" i="9"/>
  <c r="E157" i="9"/>
  <c r="E109" i="9"/>
  <c r="E61" i="9"/>
  <c r="E13" i="9"/>
  <c r="E252" i="8"/>
  <c r="E204" i="8"/>
  <c r="E156" i="8"/>
  <c r="E108" i="8"/>
  <c r="E60" i="8"/>
  <c r="E13" i="8"/>
  <c r="G47" i="24"/>
  <c r="D49" i="24"/>
  <c r="G42" i="24"/>
  <c r="G39" i="24"/>
  <c r="G37" i="24"/>
  <c r="G35" i="24"/>
  <c r="D24" i="24"/>
  <c r="V48" i="29" l="1"/>
  <c r="V38" i="29"/>
  <c r="V54" i="29"/>
  <c r="V51" i="29"/>
  <c r="V50" i="29"/>
  <c r="V44" i="29"/>
  <c r="V53" i="29"/>
  <c r="V56" i="29"/>
  <c r="V46" i="29"/>
  <c r="V41" i="29"/>
  <c r="V49" i="29"/>
  <c r="V45" i="29"/>
  <c r="V55" i="29"/>
  <c r="W28" i="29"/>
  <c r="V30" i="29"/>
  <c r="V29" i="29"/>
  <c r="G49" i="24"/>
  <c r="D40" i="24"/>
  <c r="G36" i="24"/>
  <c r="G38" i="24"/>
  <c r="D44" i="24"/>
  <c r="G43" i="24"/>
  <c r="G46" i="24"/>
  <c r="G48" i="24"/>
  <c r="D51" i="24"/>
  <c r="G51" i="24" s="1"/>
  <c r="G19" i="24"/>
  <c r="G20" i="24"/>
  <c r="G21" i="24"/>
  <c r="G22" i="24"/>
  <c r="G23" i="24"/>
  <c r="G27" i="24"/>
  <c r="G28" i="24"/>
  <c r="G29" i="24"/>
  <c r="G30" i="24"/>
  <c r="G32" i="24"/>
  <c r="G24" i="24"/>
  <c r="G25" i="24"/>
  <c r="D33" i="24"/>
  <c r="G33" i="24" s="1"/>
  <c r="G41" i="24"/>
  <c r="G45" i="24"/>
  <c r="G18" i="24"/>
  <c r="G34" i="24"/>
  <c r="D104" i="10"/>
  <c r="E105" i="10" s="1"/>
  <c r="C274" i="6"/>
  <c r="D56" i="22"/>
  <c r="E56" i="22"/>
  <c r="F56" i="22"/>
  <c r="G56" i="22"/>
  <c r="H56" i="22"/>
  <c r="I56" i="22"/>
  <c r="J56" i="22"/>
  <c r="K56" i="22"/>
  <c r="L56" i="22"/>
  <c r="M56" i="22"/>
  <c r="N56" i="22"/>
  <c r="O56" i="22"/>
  <c r="P56" i="22"/>
  <c r="Q56" i="22"/>
  <c r="R56" i="22"/>
  <c r="S56" i="22"/>
  <c r="T56" i="22"/>
  <c r="U56" i="22"/>
  <c r="V56" i="22"/>
  <c r="W56" i="22"/>
  <c r="X56" i="22"/>
  <c r="Y56" i="22"/>
  <c r="Z56" i="22"/>
  <c r="AA56" i="22"/>
  <c r="AB56" i="22"/>
  <c r="AC56" i="22"/>
  <c r="AD56" i="22"/>
  <c r="AE56" i="22"/>
  <c r="AF56" i="22"/>
  <c r="AG56" i="22"/>
  <c r="AH56" i="22"/>
  <c r="AI56" i="22"/>
  <c r="AJ56" i="22"/>
  <c r="AK56" i="22"/>
  <c r="AL56" i="22"/>
  <c r="BW56" i="22"/>
  <c r="BX56" i="22"/>
  <c r="BY56" i="22"/>
  <c r="BZ56" i="22"/>
  <c r="CA56" i="22"/>
  <c r="CB56" i="22"/>
  <c r="CC56" i="22"/>
  <c r="CD56" i="22"/>
  <c r="C56" i="22"/>
  <c r="CD48" i="22"/>
  <c r="CC48" i="22"/>
  <c r="CB48" i="22"/>
  <c r="CA48" i="22"/>
  <c r="BZ48" i="22"/>
  <c r="BY48" i="22"/>
  <c r="BX48" i="22"/>
  <c r="BW48" i="22"/>
  <c r="AL48" i="22"/>
  <c r="AK48" i="22"/>
  <c r="AJ48" i="22"/>
  <c r="AI48" i="22"/>
  <c r="AH48" i="22"/>
  <c r="AG48" i="22"/>
  <c r="AF48" i="22"/>
  <c r="AE48" i="22"/>
  <c r="AD48" i="22"/>
  <c r="AC48" i="22"/>
  <c r="AB48" i="22"/>
  <c r="AA48" i="22"/>
  <c r="Z48" i="22"/>
  <c r="Y48" i="22"/>
  <c r="X48" i="22"/>
  <c r="W48" i="22"/>
  <c r="V48" i="22"/>
  <c r="U48" i="22"/>
  <c r="T48" i="22"/>
  <c r="S48" i="22"/>
  <c r="R48" i="22"/>
  <c r="Q48" i="22"/>
  <c r="P48" i="22"/>
  <c r="O48" i="22"/>
  <c r="N48" i="22"/>
  <c r="M48" i="22"/>
  <c r="L48" i="22"/>
  <c r="K48" i="22"/>
  <c r="J48" i="22"/>
  <c r="I48" i="22"/>
  <c r="H48" i="22"/>
  <c r="G48" i="22"/>
  <c r="F48" i="22"/>
  <c r="E48" i="22"/>
  <c r="D48" i="22"/>
  <c r="C48" i="22"/>
  <c r="B2" i="22"/>
  <c r="B2" i="21"/>
  <c r="D63" i="10"/>
  <c r="C226" i="6"/>
  <c r="C126" i="6"/>
  <c r="C185" i="6" s="1"/>
  <c r="C229" i="6" s="1"/>
  <c r="B2" i="16"/>
  <c r="B2" i="15"/>
  <c r="B2" i="14"/>
  <c r="B2" i="12"/>
  <c r="B2" i="10"/>
  <c r="B2" i="9"/>
  <c r="B2" i="8"/>
  <c r="B2" i="7"/>
  <c r="B2" i="6"/>
  <c r="B2" i="1"/>
  <c r="E181" i="6"/>
  <c r="E13" i="6"/>
  <c r="W54" i="29" l="1"/>
  <c r="W53" i="29"/>
  <c r="W51" i="29"/>
  <c r="W50" i="29"/>
  <c r="W48" i="29"/>
  <c r="W44" i="29"/>
  <c r="W38" i="29"/>
  <c r="W49" i="29"/>
  <c r="W46" i="29"/>
  <c r="W56" i="29"/>
  <c r="W41" i="29"/>
  <c r="W45" i="29"/>
  <c r="W55" i="29"/>
  <c r="W29" i="29"/>
  <c r="X28" i="29"/>
  <c r="W30" i="29"/>
  <c r="G44" i="24"/>
  <c r="G40" i="24"/>
  <c r="C314" i="6"/>
  <c r="X54" i="29" l="1"/>
  <c r="X48" i="29"/>
  <c r="X56" i="29"/>
  <c r="X46" i="29"/>
  <c r="X51" i="29"/>
  <c r="X50" i="29"/>
  <c r="X44" i="29"/>
  <c r="X38" i="29"/>
  <c r="X53" i="29"/>
  <c r="X49" i="29"/>
  <c r="X41" i="29"/>
  <c r="X45" i="29"/>
  <c r="X55" i="29"/>
  <c r="X30" i="29"/>
  <c r="X29" i="29"/>
  <c r="Y28" i="29"/>
  <c r="D315" i="6"/>
  <c r="C13" i="22"/>
  <c r="AF71" i="15"/>
  <c r="P46" i="5" s="1"/>
  <c r="P71" i="15"/>
  <c r="H46" i="5" s="1"/>
  <c r="L71" i="15"/>
  <c r="F46" i="5" s="1"/>
  <c r="H71" i="15"/>
  <c r="D46" i="5" s="1"/>
  <c r="AF53" i="15"/>
  <c r="P45" i="5" s="1"/>
  <c r="P53" i="15"/>
  <c r="H45" i="5" s="1"/>
  <c r="L53" i="15"/>
  <c r="F45" i="5" s="1"/>
  <c r="H53" i="15"/>
  <c r="D45" i="5" s="1"/>
  <c r="AF35" i="15"/>
  <c r="P44" i="5" s="1"/>
  <c r="P35" i="15"/>
  <c r="H44" i="5" s="1"/>
  <c r="L35" i="15"/>
  <c r="F44" i="5" s="1"/>
  <c r="H35" i="15"/>
  <c r="D44" i="5" s="1"/>
  <c r="AF66" i="14"/>
  <c r="P41" i="5" s="1"/>
  <c r="P66" i="14"/>
  <c r="H41" i="5" s="1"/>
  <c r="L66" i="14"/>
  <c r="F41" i="5" s="1"/>
  <c r="H66" i="14"/>
  <c r="D41" i="5" s="1"/>
  <c r="AF38" i="14"/>
  <c r="P40" i="5" s="1"/>
  <c r="P38" i="14"/>
  <c r="H40" i="5" s="1"/>
  <c r="L38" i="14"/>
  <c r="F40" i="5" s="1"/>
  <c r="H38" i="14"/>
  <c r="D40" i="5" s="1"/>
  <c r="AF251" i="12"/>
  <c r="P37" i="5" s="1"/>
  <c r="P251" i="12"/>
  <c r="H37" i="5" s="1"/>
  <c r="L251" i="12"/>
  <c r="F37" i="5" s="1"/>
  <c r="H251" i="12"/>
  <c r="D37" i="5" s="1"/>
  <c r="AF154" i="12"/>
  <c r="P35" i="5" s="1"/>
  <c r="P154" i="12"/>
  <c r="H35" i="5" s="1"/>
  <c r="L154" i="12"/>
  <c r="F35" i="5" s="1"/>
  <c r="H154" i="12"/>
  <c r="D35" i="5" s="1"/>
  <c r="AF106" i="12"/>
  <c r="P34" i="5" s="1"/>
  <c r="P106" i="12"/>
  <c r="H34" i="5" s="1"/>
  <c r="L106" i="12"/>
  <c r="F34" i="5" s="1"/>
  <c r="H106" i="12"/>
  <c r="D34" i="5" s="1"/>
  <c r="Y56" i="29" l="1"/>
  <c r="Y54" i="29"/>
  <c r="Y49" i="29"/>
  <c r="Y46" i="29"/>
  <c r="Y48" i="29"/>
  <c r="Y51" i="29"/>
  <c r="Y50" i="29"/>
  <c r="Y44" i="29"/>
  <c r="Y38" i="29"/>
  <c r="Y53" i="29"/>
  <c r="Y41" i="29"/>
  <c r="Y45" i="29"/>
  <c r="Y55" i="29"/>
  <c r="Y30" i="29"/>
  <c r="Z28" i="29"/>
  <c r="Y29" i="29"/>
  <c r="R54" i="5"/>
  <c r="R52" i="5"/>
  <c r="R44" i="5"/>
  <c r="R45" i="5"/>
  <c r="R46" i="5"/>
  <c r="R40" i="5"/>
  <c r="R41" i="5"/>
  <c r="R35" i="5"/>
  <c r="R34" i="5"/>
  <c r="R37" i="5"/>
  <c r="Z56" i="29" l="1"/>
  <c r="Z54" i="29"/>
  <c r="Z46" i="29"/>
  <c r="Z49" i="29"/>
  <c r="Z48" i="29"/>
  <c r="Z51" i="29"/>
  <c r="Z50" i="29"/>
  <c r="Z44" i="29"/>
  <c r="Z38" i="29"/>
  <c r="Z53" i="29"/>
  <c r="Z41" i="29"/>
  <c r="Z45" i="29"/>
  <c r="Z55" i="29"/>
  <c r="AA28" i="29"/>
  <c r="Z29" i="29"/>
  <c r="Z30" i="29"/>
  <c r="T298" i="9"/>
  <c r="J29" i="5" s="1"/>
  <c r="P298" i="9"/>
  <c r="H29" i="5" s="1"/>
  <c r="L298" i="9"/>
  <c r="F29" i="5" s="1"/>
  <c r="H298" i="9"/>
  <c r="D29" i="5" s="1"/>
  <c r="T250" i="9"/>
  <c r="J28" i="5" s="1"/>
  <c r="P250" i="9"/>
  <c r="H28" i="5" s="1"/>
  <c r="L250" i="9"/>
  <c r="F28" i="5" s="1"/>
  <c r="H250" i="9"/>
  <c r="D28" i="5" s="1"/>
  <c r="R28" i="5" s="1"/>
  <c r="T202" i="9"/>
  <c r="J27" i="5" s="1"/>
  <c r="P202" i="9"/>
  <c r="H27" i="5" s="1"/>
  <c r="L202" i="9"/>
  <c r="F27" i="5" s="1"/>
  <c r="H202" i="9"/>
  <c r="D27" i="5" s="1"/>
  <c r="T58" i="9"/>
  <c r="J24" i="5" s="1"/>
  <c r="P58" i="9"/>
  <c r="H24" i="5" s="1"/>
  <c r="L58" i="9"/>
  <c r="F24" i="5" s="1"/>
  <c r="H58" i="9"/>
  <c r="D24" i="5" s="1"/>
  <c r="T297" i="8"/>
  <c r="J22" i="5" s="1"/>
  <c r="P297" i="8"/>
  <c r="H22" i="5" s="1"/>
  <c r="L297" i="8"/>
  <c r="F22" i="5" s="1"/>
  <c r="H297" i="8"/>
  <c r="D22" i="5" s="1"/>
  <c r="T249" i="8"/>
  <c r="J21" i="5" s="1"/>
  <c r="P249" i="8"/>
  <c r="H21" i="5" s="1"/>
  <c r="L249" i="8"/>
  <c r="F21" i="5" s="1"/>
  <c r="H249" i="8"/>
  <c r="D21" i="5" s="1"/>
  <c r="T105" i="8"/>
  <c r="J18" i="5" s="1"/>
  <c r="P105" i="8"/>
  <c r="H18" i="5" s="1"/>
  <c r="L105" i="8"/>
  <c r="F18" i="5" s="1"/>
  <c r="H105" i="8"/>
  <c r="D18" i="5" s="1"/>
  <c r="R18" i="5" s="1"/>
  <c r="J17" i="5"/>
  <c r="H17" i="5"/>
  <c r="B230" i="6"/>
  <c r="B269" i="6"/>
  <c r="B313" i="6" s="1"/>
  <c r="B268" i="6"/>
  <c r="B312" i="6" s="1"/>
  <c r="B267" i="6"/>
  <c r="B311" i="6" s="1"/>
  <c r="B266" i="6"/>
  <c r="B310" i="6" s="1"/>
  <c r="B265" i="6"/>
  <c r="B309" i="6" s="1"/>
  <c r="B264" i="6"/>
  <c r="B308" i="6" s="1"/>
  <c r="B263" i="6"/>
  <c r="B307" i="6" s="1"/>
  <c r="B262" i="6"/>
  <c r="B306" i="6" s="1"/>
  <c r="B261" i="6"/>
  <c r="B305" i="6" s="1"/>
  <c r="B260" i="6"/>
  <c r="B304" i="6" s="1"/>
  <c r="B259" i="6"/>
  <c r="B303" i="6" s="1"/>
  <c r="B258" i="6"/>
  <c r="B302" i="6" s="1"/>
  <c r="B257" i="6"/>
  <c r="B301" i="6" s="1"/>
  <c r="B256" i="6"/>
  <c r="B300" i="6" s="1"/>
  <c r="B255" i="6"/>
  <c r="B299" i="6" s="1"/>
  <c r="B254" i="6"/>
  <c r="B298" i="6" s="1"/>
  <c r="B253" i="6"/>
  <c r="B297" i="6" s="1"/>
  <c r="B252" i="6"/>
  <c r="B296" i="6" s="1"/>
  <c r="B251" i="6"/>
  <c r="B295" i="6" s="1"/>
  <c r="B250" i="6"/>
  <c r="B294" i="6" s="1"/>
  <c r="B249" i="6"/>
  <c r="B293" i="6" s="1"/>
  <c r="B248" i="6"/>
  <c r="B292" i="6" s="1"/>
  <c r="B247" i="6"/>
  <c r="B291" i="6" s="1"/>
  <c r="B246" i="6"/>
  <c r="B245" i="6"/>
  <c r="B244" i="6"/>
  <c r="B243" i="6"/>
  <c r="B242" i="6"/>
  <c r="B241" i="6"/>
  <c r="B240" i="6"/>
  <c r="B239" i="6"/>
  <c r="B238" i="6"/>
  <c r="B237" i="6"/>
  <c r="B236" i="6"/>
  <c r="B235" i="6"/>
  <c r="B234" i="6"/>
  <c r="B233" i="6"/>
  <c r="B232" i="6"/>
  <c r="B231" i="6"/>
  <c r="B274" i="6"/>
  <c r="B111" i="6"/>
  <c r="B110" i="6"/>
  <c r="B109" i="6"/>
  <c r="B108" i="6"/>
  <c r="B107" i="6"/>
  <c r="B106" i="6"/>
  <c r="B105"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AX69" i="6"/>
  <c r="AW69" i="6"/>
  <c r="AV69" i="6"/>
  <c r="AU69" i="6"/>
  <c r="AT69" i="6"/>
  <c r="AS69" i="6"/>
  <c r="AR69" i="6"/>
  <c r="AQ69" i="6"/>
  <c r="AP69" i="6"/>
  <c r="AA51" i="29" l="1"/>
  <c r="AA49" i="29"/>
  <c r="AA50" i="29"/>
  <c r="AA56" i="29"/>
  <c r="AA38" i="29"/>
  <c r="AA53" i="29"/>
  <c r="AA54" i="29"/>
  <c r="AA46" i="29"/>
  <c r="AA48" i="29"/>
  <c r="AA44" i="29"/>
  <c r="AA41" i="29"/>
  <c r="R24" i="5"/>
  <c r="AA45" i="29"/>
  <c r="AA55" i="29"/>
  <c r="R27" i="5"/>
  <c r="AA30" i="29"/>
  <c r="AB28" i="29"/>
  <c r="AA29" i="29"/>
  <c r="R29" i="5"/>
  <c r="R21" i="5"/>
  <c r="R22" i="5"/>
  <c r="B128" i="6"/>
  <c r="B136" i="6"/>
  <c r="B144" i="6"/>
  <c r="B162" i="6"/>
  <c r="B129" i="6"/>
  <c r="B133" i="6"/>
  <c r="B137" i="6"/>
  <c r="B141" i="6"/>
  <c r="B145" i="6"/>
  <c r="B149" i="6"/>
  <c r="B153" i="6"/>
  <c r="B159" i="6"/>
  <c r="B163" i="6"/>
  <c r="B152" i="6"/>
  <c r="B138" i="6"/>
  <c r="B150" i="6"/>
  <c r="B154" i="6"/>
  <c r="B160" i="6"/>
  <c r="B164" i="6"/>
  <c r="B132" i="6"/>
  <c r="B140" i="6"/>
  <c r="B148" i="6"/>
  <c r="B156" i="6"/>
  <c r="B130" i="6"/>
  <c r="B134" i="6"/>
  <c r="B142" i="6"/>
  <c r="B146" i="6"/>
  <c r="B127" i="6"/>
  <c r="B131" i="6"/>
  <c r="B135" i="6"/>
  <c r="B139" i="6"/>
  <c r="B143" i="6"/>
  <c r="B147" i="6"/>
  <c r="B151" i="6"/>
  <c r="B155" i="6"/>
  <c r="B161" i="6"/>
  <c r="B165" i="6"/>
  <c r="B276" i="6"/>
  <c r="B280" i="6"/>
  <c r="B284" i="6"/>
  <c r="B288" i="6"/>
  <c r="B279" i="6"/>
  <c r="B277" i="6"/>
  <c r="B281" i="6"/>
  <c r="B285" i="6"/>
  <c r="B289" i="6"/>
  <c r="B275" i="6"/>
  <c r="B283" i="6"/>
  <c r="B287" i="6"/>
  <c r="B278" i="6"/>
  <c r="B282" i="6"/>
  <c r="B286" i="6"/>
  <c r="B290" i="6"/>
  <c r="AB38" i="29" l="1"/>
  <c r="AB53" i="29"/>
  <c r="AB56" i="29"/>
  <c r="AB44" i="29"/>
  <c r="AB54" i="29"/>
  <c r="AB49" i="29"/>
  <c r="AB46" i="29"/>
  <c r="AB51" i="29"/>
  <c r="AB50" i="29"/>
  <c r="AB48" i="29"/>
  <c r="AB41" i="29"/>
  <c r="AB45" i="29"/>
  <c r="AB55" i="29"/>
  <c r="AB29" i="29"/>
  <c r="AC28" i="29"/>
  <c r="AB31" i="29"/>
  <c r="AB30" i="29"/>
  <c r="G16" i="24"/>
  <c r="G14" i="24"/>
  <c r="G15" i="24"/>
  <c r="G13" i="24"/>
  <c r="AC53" i="29" l="1"/>
  <c r="AC38" i="29"/>
  <c r="AC51" i="29"/>
  <c r="AC50" i="29"/>
  <c r="AC56" i="29"/>
  <c r="AC44" i="29"/>
  <c r="AC49" i="29"/>
  <c r="AC54" i="29"/>
  <c r="AC46" i="29"/>
  <c r="AC41" i="29"/>
  <c r="AC48" i="29"/>
  <c r="AC29" i="29"/>
  <c r="AC45" i="29"/>
  <c r="AC55" i="29"/>
  <c r="AC31" i="29"/>
  <c r="AD28" i="29"/>
  <c r="AC30" i="29"/>
  <c r="C273" i="6"/>
  <c r="AD48" i="29" l="1"/>
  <c r="AD38" i="29"/>
  <c r="AD54" i="29"/>
  <c r="AD53" i="29"/>
  <c r="AD49" i="29"/>
  <c r="AD56" i="29"/>
  <c r="AD44" i="29"/>
  <c r="AD46" i="29"/>
  <c r="AD39" i="29"/>
  <c r="AD41" i="29"/>
  <c r="AD51" i="29"/>
  <c r="AD50" i="29"/>
  <c r="AD45" i="29"/>
  <c r="AD55" i="29"/>
  <c r="AD29" i="29"/>
  <c r="AD30" i="29"/>
  <c r="AE28" i="29"/>
  <c r="AD31" i="29"/>
  <c r="G12" i="24"/>
  <c r="AE54" i="29" l="1"/>
  <c r="AE53" i="29"/>
  <c r="AE38" i="29"/>
  <c r="AE51" i="29"/>
  <c r="AE49" i="29"/>
  <c r="AE50" i="29"/>
  <c r="AE48" i="29"/>
  <c r="AE56" i="29"/>
  <c r="AE39" i="29"/>
  <c r="AE46" i="29"/>
  <c r="AE43" i="29"/>
  <c r="AE45" i="29"/>
  <c r="AE55" i="29"/>
  <c r="AE29" i="29"/>
  <c r="AF28" i="29"/>
  <c r="AE30" i="29"/>
  <c r="AE31" i="29"/>
  <c r="H58" i="12"/>
  <c r="D33" i="5" s="1"/>
  <c r="T153" i="8"/>
  <c r="J19" i="5" s="1"/>
  <c r="P153" i="8"/>
  <c r="H19" i="5" s="1"/>
  <c r="AF54" i="29" l="1"/>
  <c r="AF56" i="29"/>
  <c r="AF46" i="29"/>
  <c r="AF38" i="29"/>
  <c r="AF51" i="29"/>
  <c r="AF50" i="29"/>
  <c r="AF53" i="29"/>
  <c r="AF43" i="29"/>
  <c r="AF49" i="29"/>
  <c r="AF45" i="29"/>
  <c r="AF55" i="29"/>
  <c r="AF29" i="29"/>
  <c r="AF31" i="29"/>
  <c r="AG28" i="29"/>
  <c r="AF30" i="29"/>
  <c r="AJ29" i="29"/>
  <c r="AF58" i="12"/>
  <c r="P33" i="5" s="1"/>
  <c r="AF202" i="12"/>
  <c r="P36" i="5" s="1"/>
  <c r="P202" i="12"/>
  <c r="H36" i="5" s="1"/>
  <c r="AG56" i="29" l="1"/>
  <c r="AG54" i="29"/>
  <c r="AG49" i="29"/>
  <c r="AG46" i="29"/>
  <c r="AG38" i="29"/>
  <c r="AG51" i="29"/>
  <c r="AG50" i="29"/>
  <c r="AG53" i="29"/>
  <c r="AG39" i="29"/>
  <c r="AG45" i="29"/>
  <c r="AG55" i="29"/>
  <c r="AG40" i="29"/>
  <c r="AG29" i="29"/>
  <c r="AG30" i="29"/>
  <c r="AG31" i="29"/>
  <c r="AH28" i="29"/>
  <c r="AK29" i="29"/>
  <c r="P39" i="5"/>
  <c r="H68" i="16"/>
  <c r="D49" i="5" s="1"/>
  <c r="AH56" i="29" l="1"/>
  <c r="AH46" i="29"/>
  <c r="AH38" i="29"/>
  <c r="AH51" i="29"/>
  <c r="AH50" i="29"/>
  <c r="AH54" i="29"/>
  <c r="AH53" i="29"/>
  <c r="AH49" i="29"/>
  <c r="AH39" i="29"/>
  <c r="AH43" i="29"/>
  <c r="AH55" i="29"/>
  <c r="AH40" i="29"/>
  <c r="AH29" i="29"/>
  <c r="AH31" i="29"/>
  <c r="AI28" i="29"/>
  <c r="AH30" i="29"/>
  <c r="AL29" i="29"/>
  <c r="D50" i="5"/>
  <c r="AI51" i="29" l="1"/>
  <c r="AI49" i="29"/>
  <c r="AI50" i="29"/>
  <c r="AI56" i="29"/>
  <c r="AI38" i="29"/>
  <c r="AI43" i="29"/>
  <c r="AI46" i="29"/>
  <c r="AI54" i="29"/>
  <c r="AI53" i="29"/>
  <c r="AI39" i="29"/>
  <c r="AI55" i="29"/>
  <c r="AI40" i="29"/>
  <c r="AI29" i="29"/>
  <c r="AJ28" i="29"/>
  <c r="AI31" i="29"/>
  <c r="AI30" i="29"/>
  <c r="AM29" i="29"/>
  <c r="P68" i="16"/>
  <c r="H49" i="5" s="1"/>
  <c r="H50" i="5" s="1"/>
  <c r="L68" i="16"/>
  <c r="F49" i="5" s="1"/>
  <c r="F50" i="5" s="1"/>
  <c r="M57" i="10"/>
  <c r="CG104" i="10" s="1"/>
  <c r="AJ38" i="29" l="1"/>
  <c r="AJ53" i="29"/>
  <c r="AJ43" i="29"/>
  <c r="AJ56" i="29"/>
  <c r="AJ51" i="29"/>
  <c r="AJ50" i="29"/>
  <c r="AJ46" i="29"/>
  <c r="AJ49" i="29"/>
  <c r="AJ54" i="29"/>
  <c r="AJ39" i="29"/>
  <c r="AJ55" i="29"/>
  <c r="AJ40" i="29"/>
  <c r="AK28" i="29"/>
  <c r="AJ30" i="29"/>
  <c r="AJ31" i="29"/>
  <c r="D31" i="24"/>
  <c r="G26" i="24"/>
  <c r="D31" i="5"/>
  <c r="AF68" i="16"/>
  <c r="P49" i="5" s="1"/>
  <c r="P50" i="5" s="1"/>
  <c r="AK53" i="29" l="1"/>
  <c r="AK38" i="29"/>
  <c r="AK51" i="29"/>
  <c r="AK50" i="29"/>
  <c r="AK43" i="29"/>
  <c r="AK49" i="29"/>
  <c r="AK56" i="29"/>
  <c r="AK46" i="29"/>
  <c r="AK54" i="29"/>
  <c r="AK39" i="29"/>
  <c r="AK55" i="29"/>
  <c r="AK40" i="29"/>
  <c r="R31" i="5"/>
  <c r="D32" i="5"/>
  <c r="AK30" i="29"/>
  <c r="AL28" i="29"/>
  <c r="AK31" i="29"/>
  <c r="R50" i="5"/>
  <c r="R49" i="5"/>
  <c r="G31" i="24"/>
  <c r="AL38" i="29" l="1"/>
  <c r="AL54" i="29"/>
  <c r="AL49" i="29"/>
  <c r="AL43" i="29"/>
  <c r="AL51" i="29"/>
  <c r="AL50" i="29"/>
  <c r="AL56" i="29"/>
  <c r="AL53" i="29"/>
  <c r="AL46" i="29"/>
  <c r="AL39" i="29"/>
  <c r="AL55" i="29"/>
  <c r="AL40" i="29"/>
  <c r="AM28" i="29"/>
  <c r="AL31" i="29"/>
  <c r="AL30" i="29"/>
  <c r="R32" i="5"/>
  <c r="H153" i="8"/>
  <c r="D19" i="5" s="1"/>
  <c r="H201" i="8"/>
  <c r="D20" i="5" s="1"/>
  <c r="H96" i="14"/>
  <c r="D42" i="5" s="1"/>
  <c r="Q57" i="8"/>
  <c r="X57" i="8" s="1"/>
  <c r="D14" i="5"/>
  <c r="T201" i="8"/>
  <c r="J20" i="5" s="1"/>
  <c r="J23" i="5" s="1"/>
  <c r="J14" i="5"/>
  <c r="AF96" i="14"/>
  <c r="P42" i="5" s="1"/>
  <c r="P43" i="5" s="1"/>
  <c r="T154" i="9"/>
  <c r="J26" i="5" s="1"/>
  <c r="T106" i="9"/>
  <c r="J25" i="5" s="1"/>
  <c r="AM54" i="29" l="1"/>
  <c r="AM53" i="29"/>
  <c r="AM49" i="29"/>
  <c r="AM38" i="29"/>
  <c r="AM51" i="29"/>
  <c r="AM50" i="29"/>
  <c r="AM46" i="29"/>
  <c r="AM56" i="29"/>
  <c r="AM43" i="29"/>
  <c r="AM39" i="29"/>
  <c r="AM55" i="29"/>
  <c r="AM40" i="29"/>
  <c r="J30" i="5"/>
  <c r="AN28" i="29"/>
  <c r="AM30" i="29"/>
  <c r="AM31" i="29"/>
  <c r="D43" i="5"/>
  <c r="Y57" i="8"/>
  <c r="P23" i="5"/>
  <c r="D17" i="5"/>
  <c r="D23" i="5" s="1"/>
  <c r="D13" i="5"/>
  <c r="H154" i="9"/>
  <c r="D26" i="5" s="1"/>
  <c r="H106" i="9"/>
  <c r="D25" i="5" s="1"/>
  <c r="J15" i="5"/>
  <c r="D15" i="5"/>
  <c r="H300" i="12"/>
  <c r="D38" i="5" s="1"/>
  <c r="T363" i="6"/>
  <c r="J12" i="5" s="1"/>
  <c r="J13" i="5"/>
  <c r="H202" i="12"/>
  <c r="D36" i="5" s="1"/>
  <c r="H363" i="6"/>
  <c r="D12" i="5" s="1"/>
  <c r="F13" i="5"/>
  <c r="P363" i="6"/>
  <c r="H12" i="5" s="1"/>
  <c r="F14" i="5"/>
  <c r="F15" i="5"/>
  <c r="H15" i="5"/>
  <c r="H13" i="5"/>
  <c r="L363" i="6"/>
  <c r="F12" i="5" s="1"/>
  <c r="H14" i="5"/>
  <c r="AN54" i="29" l="1"/>
  <c r="AN56" i="29"/>
  <c r="AN46" i="29"/>
  <c r="AN49" i="29"/>
  <c r="AN38" i="29"/>
  <c r="AN43" i="29"/>
  <c r="AN51" i="29"/>
  <c r="AN39" i="29"/>
  <c r="AN53" i="29"/>
  <c r="AN50" i="29"/>
  <c r="AN55" i="29"/>
  <c r="AN40" i="29"/>
  <c r="AO28" i="29"/>
  <c r="AN32" i="29"/>
  <c r="AN30" i="29"/>
  <c r="AN31" i="29"/>
  <c r="R13" i="5"/>
  <c r="R14" i="5"/>
  <c r="D39" i="5"/>
  <c r="R15" i="5"/>
  <c r="R12" i="5"/>
  <c r="D30" i="5"/>
  <c r="AO56" i="29" l="1"/>
  <c r="AO54" i="29"/>
  <c r="AO49" i="29"/>
  <c r="AO53" i="29"/>
  <c r="AO51" i="29"/>
  <c r="AO50" i="29"/>
  <c r="AO46" i="29"/>
  <c r="AO38" i="29"/>
  <c r="AO39" i="29"/>
  <c r="AO43" i="29"/>
  <c r="AO55" i="29"/>
  <c r="AP28" i="29"/>
  <c r="AO32" i="29"/>
  <c r="AO31" i="29"/>
  <c r="AO30" i="29"/>
  <c r="W69" i="6"/>
  <c r="AB69" i="6"/>
  <c r="AN69" i="6"/>
  <c r="AL69" i="6"/>
  <c r="AO69" i="6"/>
  <c r="AJ69" i="6"/>
  <c r="AE69" i="6"/>
  <c r="AD69" i="6"/>
  <c r="AH69" i="6"/>
  <c r="G69" i="6"/>
  <c r="AI69" i="6"/>
  <c r="R69" i="6"/>
  <c r="AM69" i="6"/>
  <c r="AF69" i="6"/>
  <c r="AP56" i="29" l="1"/>
  <c r="AP54" i="29"/>
  <c r="AP53" i="29"/>
  <c r="AP51" i="29"/>
  <c r="AP50" i="29"/>
  <c r="AP49" i="29"/>
  <c r="AP46" i="29"/>
  <c r="AP44" i="29"/>
  <c r="AP43" i="29"/>
  <c r="AP38" i="29"/>
  <c r="AP41" i="29"/>
  <c r="AP39" i="29"/>
  <c r="AP55" i="29"/>
  <c r="AP40" i="29"/>
  <c r="AP30" i="29"/>
  <c r="AQ28" i="29"/>
  <c r="AP31" i="29"/>
  <c r="AP32" i="29"/>
  <c r="E69" i="6"/>
  <c r="U69" i="6"/>
  <c r="T69" i="6"/>
  <c r="F69" i="6"/>
  <c r="Z69" i="6"/>
  <c r="O69" i="6"/>
  <c r="C127" i="6"/>
  <c r="D69" i="6"/>
  <c r="Q69" i="6"/>
  <c r="AA69" i="6"/>
  <c r="X69" i="6"/>
  <c r="M69" i="6"/>
  <c r="Y69" i="6"/>
  <c r="N69" i="6"/>
  <c r="L69" i="6"/>
  <c r="H69" i="6"/>
  <c r="K69" i="6"/>
  <c r="P69" i="6"/>
  <c r="AK69" i="6"/>
  <c r="AG69" i="6"/>
  <c r="V69" i="6"/>
  <c r="J69" i="6"/>
  <c r="AC69" i="6"/>
  <c r="S69" i="6"/>
  <c r="AQ51" i="29" l="1"/>
  <c r="AQ50" i="29"/>
  <c r="AQ56" i="29"/>
  <c r="AQ38" i="29"/>
  <c r="AQ48" i="29"/>
  <c r="AQ43" i="29"/>
  <c r="AQ54" i="29"/>
  <c r="AQ53" i="29"/>
  <c r="AQ41" i="29"/>
  <c r="AQ44" i="29"/>
  <c r="AQ39" i="29"/>
  <c r="AQ55" i="29"/>
  <c r="AQ40" i="29"/>
  <c r="AQ30" i="29"/>
  <c r="AQ31" i="29"/>
  <c r="AQ32" i="29"/>
  <c r="AR28" i="29"/>
  <c r="C177" i="6"/>
  <c r="D178" i="6" s="1"/>
  <c r="AR38" i="29" l="1"/>
  <c r="AR56" i="29"/>
  <c r="AR48" i="29"/>
  <c r="AR43" i="29"/>
  <c r="AR54" i="29"/>
  <c r="AR51" i="29"/>
  <c r="AR50" i="29"/>
  <c r="AR39" i="29"/>
  <c r="AR55" i="29"/>
  <c r="AS28" i="29"/>
  <c r="AR32" i="29"/>
  <c r="AR31" i="29"/>
  <c r="AV30" i="29"/>
  <c r="D11" i="5"/>
  <c r="D10" i="5"/>
  <c r="R10" i="5" s="1"/>
  <c r="P154" i="9"/>
  <c r="H26" i="5" s="1"/>
  <c r="L153" i="8"/>
  <c r="F19" i="5" s="1"/>
  <c r="R19" i="5" s="1"/>
  <c r="P201" i="8"/>
  <c r="H20" i="5" s="1"/>
  <c r="H23" i="5" s="1"/>
  <c r="P58" i="12"/>
  <c r="H33" i="5" s="1"/>
  <c r="L58" i="12"/>
  <c r="F33" i="5" s="1"/>
  <c r="L202" i="12"/>
  <c r="F36" i="5" s="1"/>
  <c r="R36" i="5" s="1"/>
  <c r="L201" i="8"/>
  <c r="F20" i="5" s="1"/>
  <c r="L106" i="9"/>
  <c r="F25" i="5" s="1"/>
  <c r="P106" i="9"/>
  <c r="H25" i="5" s="1"/>
  <c r="C12" i="22"/>
  <c r="F16" i="5"/>
  <c r="J16" i="5"/>
  <c r="AS38" i="29" l="1"/>
  <c r="AS51" i="29"/>
  <c r="AS50" i="29"/>
  <c r="AS56" i="29"/>
  <c r="AS43" i="29"/>
  <c r="AS54" i="29"/>
  <c r="AS44" i="29"/>
  <c r="AS41" i="29"/>
  <c r="AS39" i="29"/>
  <c r="AS45" i="29"/>
  <c r="AS55" i="29"/>
  <c r="AS40" i="29"/>
  <c r="AS30" i="29"/>
  <c r="AS32" i="29"/>
  <c r="AS31" i="29"/>
  <c r="AT28" i="29"/>
  <c r="AW30" i="29"/>
  <c r="H30" i="5"/>
  <c r="R20" i="5"/>
  <c r="AF89" i="15"/>
  <c r="P47" i="5" s="1"/>
  <c r="P48" i="5" s="1"/>
  <c r="J51" i="5"/>
  <c r="R33" i="5"/>
  <c r="R25" i="5"/>
  <c r="H16" i="5"/>
  <c r="P96" i="14"/>
  <c r="H42" i="5" s="1"/>
  <c r="H43" i="5" s="1"/>
  <c r="L96" i="14"/>
  <c r="F42" i="5" s="1"/>
  <c r="F43" i="5" s="1"/>
  <c r="L300" i="12"/>
  <c r="F38" i="5" s="1"/>
  <c r="F39" i="5" s="1"/>
  <c r="L154" i="9"/>
  <c r="F26" i="5" s="1"/>
  <c r="R26" i="5" s="1"/>
  <c r="P300" i="12"/>
  <c r="H38" i="5" s="1"/>
  <c r="H39" i="5" s="1"/>
  <c r="D16" i="5"/>
  <c r="C45" i="22"/>
  <c r="C57" i="22" s="1"/>
  <c r="AT38" i="29" l="1"/>
  <c r="AT54" i="29"/>
  <c r="AT56" i="29"/>
  <c r="AT51" i="29"/>
  <c r="AT48" i="29"/>
  <c r="AT43" i="29"/>
  <c r="AT44" i="29"/>
  <c r="AT41" i="29"/>
  <c r="AT39" i="29"/>
  <c r="AT45" i="29"/>
  <c r="AT40" i="29"/>
  <c r="AT55" i="29"/>
  <c r="AT30" i="29"/>
  <c r="AU28" i="29"/>
  <c r="AT31" i="29"/>
  <c r="AT32" i="29"/>
  <c r="AX30" i="29"/>
  <c r="C58" i="22"/>
  <c r="D58" i="22" s="1"/>
  <c r="E58" i="22" s="1"/>
  <c r="F58" i="22" s="1"/>
  <c r="G58" i="22" s="1"/>
  <c r="H58" i="22" s="1"/>
  <c r="I58" i="22" s="1"/>
  <c r="J58" i="22" s="1"/>
  <c r="K58" i="22" s="1"/>
  <c r="L58" i="22" s="1"/>
  <c r="M58" i="22" s="1"/>
  <c r="N58" i="22" s="1"/>
  <c r="O58" i="22" s="1"/>
  <c r="P58" i="22" s="1"/>
  <c r="Q58" i="22" s="1"/>
  <c r="R58" i="22" s="1"/>
  <c r="S58" i="22" s="1"/>
  <c r="T58" i="22" s="1"/>
  <c r="U58" i="22" s="1"/>
  <c r="V58" i="22" s="1"/>
  <c r="W58" i="22" s="1"/>
  <c r="X58" i="22" s="1"/>
  <c r="Y58" i="22" s="1"/>
  <c r="Z58" i="22" s="1"/>
  <c r="AA58" i="22" s="1"/>
  <c r="AB58" i="22" s="1"/>
  <c r="AC58" i="22" s="1"/>
  <c r="AD58" i="22" s="1"/>
  <c r="AE58" i="22" s="1"/>
  <c r="AF58" i="22" s="1"/>
  <c r="AG58" i="22" s="1"/>
  <c r="AH58" i="22" s="1"/>
  <c r="AI58" i="22" s="1"/>
  <c r="AJ58" i="22" s="1"/>
  <c r="AK58" i="22" s="1"/>
  <c r="AL58" i="22" s="1"/>
  <c r="AM58" i="22" s="1"/>
  <c r="AN58" i="22" s="1"/>
  <c r="AO58" i="22" s="1"/>
  <c r="AP58" i="22" s="1"/>
  <c r="AQ58" i="22" s="1"/>
  <c r="AR58" i="22" s="1"/>
  <c r="AS58" i="22" s="1"/>
  <c r="AT58" i="22" s="1"/>
  <c r="AU58" i="22" s="1"/>
  <c r="AV58" i="22" s="1"/>
  <c r="AW58" i="22" s="1"/>
  <c r="AX58" i="22" s="1"/>
  <c r="AY58" i="22" s="1"/>
  <c r="AZ58" i="22" s="1"/>
  <c r="BA58" i="22" s="1"/>
  <c r="BB58" i="22" s="1"/>
  <c r="BC58" i="22" s="1"/>
  <c r="BD58" i="22" s="1"/>
  <c r="BE58" i="22" s="1"/>
  <c r="BF58" i="22" s="1"/>
  <c r="BG58" i="22" s="1"/>
  <c r="BH58" i="22" s="1"/>
  <c r="BI58" i="22" s="1"/>
  <c r="BJ58" i="22" s="1"/>
  <c r="BK58" i="22" s="1"/>
  <c r="BL58" i="22" s="1"/>
  <c r="BM58" i="22" s="1"/>
  <c r="BN58" i="22" s="1"/>
  <c r="BO58" i="22" s="1"/>
  <c r="BP58" i="22" s="1"/>
  <c r="BQ58" i="22" s="1"/>
  <c r="BR58" i="22" s="1"/>
  <c r="BS58" i="22" s="1"/>
  <c r="BT58" i="22" s="1"/>
  <c r="BU58" i="22" s="1"/>
  <c r="BV58" i="22" s="1"/>
  <c r="BW58" i="22" s="1"/>
  <c r="BX58" i="22" s="1"/>
  <c r="BY58" i="22" s="1"/>
  <c r="BZ58" i="22" s="1"/>
  <c r="CA58" i="22" s="1"/>
  <c r="CB58" i="22" s="1"/>
  <c r="CC58" i="22" s="1"/>
  <c r="CD58" i="22" s="1"/>
  <c r="J53" i="5"/>
  <c r="J55" i="5" s="1"/>
  <c r="R16" i="5"/>
  <c r="P51" i="5"/>
  <c r="F30" i="5"/>
  <c r="R30" i="5" s="1"/>
  <c r="R43" i="5"/>
  <c r="R42" i="5"/>
  <c r="R39" i="5"/>
  <c r="R38" i="5"/>
  <c r="P89" i="15"/>
  <c r="H47" i="5" s="1"/>
  <c r="H48" i="5" s="1"/>
  <c r="H51" i="5" s="1"/>
  <c r="F17" i="5"/>
  <c r="R17" i="5" s="1"/>
  <c r="H89" i="15"/>
  <c r="D47" i="5" s="1"/>
  <c r="AU54" i="29" l="1"/>
  <c r="AU48" i="29"/>
  <c r="AU38" i="29"/>
  <c r="AU56" i="29"/>
  <c r="AU51" i="29"/>
  <c r="AU44" i="29"/>
  <c r="AU43" i="29"/>
  <c r="AU41" i="29"/>
  <c r="AU39" i="29"/>
  <c r="AU45" i="29"/>
  <c r="AU55" i="29"/>
  <c r="AU30" i="29"/>
  <c r="AV28" i="29"/>
  <c r="AU31" i="29"/>
  <c r="AU32" i="29"/>
  <c r="P53" i="5"/>
  <c r="P55" i="5" s="1"/>
  <c r="H53" i="5"/>
  <c r="H55" i="5" s="1"/>
  <c r="D48" i="5"/>
  <c r="D51" i="5" s="1"/>
  <c r="D53" i="5" s="1"/>
  <c r="F23" i="5"/>
  <c r="R23" i="5" s="1"/>
  <c r="G11" i="24"/>
  <c r="AV54" i="29" l="1"/>
  <c r="AV56" i="29"/>
  <c r="AV41" i="29"/>
  <c r="AV38" i="29"/>
  <c r="AV48" i="29"/>
  <c r="AV51" i="29"/>
  <c r="AV43" i="29"/>
  <c r="AV44" i="29"/>
  <c r="AV39" i="29"/>
  <c r="AV45" i="29"/>
  <c r="AV55" i="29"/>
  <c r="AV40" i="29"/>
  <c r="D55" i="5"/>
  <c r="AW28" i="29"/>
  <c r="AV32" i="29"/>
  <c r="AV31" i="29"/>
  <c r="L89" i="15"/>
  <c r="F47" i="5" s="1"/>
  <c r="F48" i="5" s="1"/>
  <c r="F51" i="5" s="1"/>
  <c r="G17" i="24"/>
  <c r="D52" i="24"/>
  <c r="AW56" i="29" l="1"/>
  <c r="AW54" i="29"/>
  <c r="AW48" i="29"/>
  <c r="AW41" i="29"/>
  <c r="AW38" i="29"/>
  <c r="AW51" i="29"/>
  <c r="AW44" i="29"/>
  <c r="AW39" i="29"/>
  <c r="AW43" i="29"/>
  <c r="D53" i="24"/>
  <c r="D54" i="24" s="1"/>
  <c r="G54" i="24" s="1"/>
  <c r="H91" i="24" s="1"/>
  <c r="AW45" i="29"/>
  <c r="AW55" i="29"/>
  <c r="AW40" i="29"/>
  <c r="AW31" i="29"/>
  <c r="AX28" i="29"/>
  <c r="AW32" i="29"/>
  <c r="R47" i="5"/>
  <c r="R48" i="5"/>
  <c r="G52" i="24"/>
  <c r="AX56" i="29" l="1"/>
  <c r="AX44" i="29"/>
  <c r="AX41" i="29"/>
  <c r="AX38" i="29"/>
  <c r="AX54" i="29"/>
  <c r="AX48" i="29"/>
  <c r="AX51" i="29"/>
  <c r="AX43" i="29"/>
  <c r="AX39" i="29"/>
  <c r="AX55" i="29"/>
  <c r="AX45" i="29"/>
  <c r="AX40" i="29"/>
  <c r="G53" i="24"/>
  <c r="AX31" i="29"/>
  <c r="AY28" i="29"/>
  <c r="AX32" i="29"/>
  <c r="R51" i="5"/>
  <c r="AY51" i="29" l="1"/>
  <c r="AY56" i="29"/>
  <c r="AY38" i="29"/>
  <c r="AY43" i="29"/>
  <c r="AY44" i="29"/>
  <c r="AY41" i="29"/>
  <c r="AY54" i="29"/>
  <c r="AY48" i="29"/>
  <c r="AY39" i="29"/>
  <c r="D57" i="5"/>
  <c r="AY55" i="29"/>
  <c r="AY45" i="29"/>
  <c r="AY40" i="29"/>
  <c r="AY32" i="29"/>
  <c r="AY31" i="29"/>
  <c r="AZ28" i="29"/>
  <c r="F53" i="5"/>
  <c r="R53" i="5" s="1"/>
  <c r="AZ38" i="29" l="1"/>
  <c r="AZ51" i="29"/>
  <c r="AZ43" i="29"/>
  <c r="AZ44" i="29"/>
  <c r="AZ56" i="29"/>
  <c r="AZ54" i="29"/>
  <c r="AZ48" i="29"/>
  <c r="AZ41" i="29"/>
  <c r="AZ39" i="29"/>
  <c r="AZ55" i="29"/>
  <c r="AZ45" i="29"/>
  <c r="AZ40" i="29"/>
  <c r="BA28" i="29"/>
  <c r="AZ31" i="29"/>
  <c r="AZ32" i="29"/>
  <c r="F55" i="5"/>
  <c r="R55" i="5" s="1"/>
  <c r="BA38" i="29" l="1"/>
  <c r="BA51" i="29"/>
  <c r="BA48" i="29"/>
  <c r="BA43" i="29"/>
  <c r="BA44" i="29"/>
  <c r="BA56" i="29"/>
  <c r="BA41" i="29"/>
  <c r="BA54" i="29"/>
  <c r="BA39" i="29"/>
  <c r="BA31" i="29"/>
  <c r="BA55" i="29"/>
  <c r="BA40" i="29"/>
  <c r="D68" i="5"/>
  <c r="D58" i="5" s="1"/>
  <c r="BB28" i="29"/>
  <c r="BA32" i="29"/>
  <c r="BB49" i="29" l="1"/>
  <c r="BB38" i="29"/>
  <c r="BB54" i="29"/>
  <c r="BB51" i="29"/>
  <c r="BB48" i="29"/>
  <c r="BB43" i="29"/>
  <c r="BB44" i="29"/>
  <c r="BB46" i="29"/>
  <c r="BB56" i="29"/>
  <c r="BB41" i="29"/>
  <c r="BB39" i="29"/>
  <c r="D59" i="5"/>
  <c r="BB45" i="29"/>
  <c r="BB40" i="29"/>
  <c r="BB55" i="29"/>
  <c r="C15" i="29"/>
  <c r="D33" i="29" s="1"/>
  <c r="D60" i="29" s="1"/>
  <c r="BB31" i="29"/>
  <c r="BC28" i="29"/>
  <c r="BB32" i="29"/>
  <c r="AY34" i="29"/>
  <c r="AI33" i="29"/>
  <c r="AT34" i="29"/>
  <c r="AW34" i="29"/>
  <c r="AF33" i="29"/>
  <c r="AX34" i="29"/>
  <c r="AQ34" i="29"/>
  <c r="AV34" i="29"/>
  <c r="AJ33" i="29"/>
  <c r="AG33" i="29"/>
  <c r="AK33" i="29"/>
  <c r="AS34" i="29"/>
  <c r="AP34" i="29"/>
  <c r="AM33" i="29"/>
  <c r="AL33" i="29"/>
  <c r="AH33" i="29"/>
  <c r="BC48" i="29" l="1"/>
  <c r="BC53" i="29"/>
  <c r="BC49" i="29"/>
  <c r="BC46" i="29"/>
  <c r="BC38" i="29"/>
  <c r="BC44" i="29"/>
  <c r="BC43" i="29"/>
  <c r="BC39" i="29"/>
  <c r="BC41" i="29"/>
  <c r="BC56" i="29"/>
  <c r="BC45" i="29"/>
  <c r="BC55" i="29"/>
  <c r="BC40" i="29"/>
  <c r="E33" i="29"/>
  <c r="E60" i="29" s="1"/>
  <c r="AN34" i="29"/>
  <c r="AO34" i="29"/>
  <c r="AB33" i="29"/>
  <c r="AZ35" i="29"/>
  <c r="BA35" i="29"/>
  <c r="AU36" i="29"/>
  <c r="P34" i="29"/>
  <c r="N33" i="29"/>
  <c r="AW35" i="29"/>
  <c r="AG34" i="29"/>
  <c r="T34" i="29"/>
  <c r="AJ34" i="29"/>
  <c r="Z34" i="29"/>
  <c r="AE34" i="29"/>
  <c r="R33" i="29"/>
  <c r="AW36" i="29"/>
  <c r="AH35" i="29"/>
  <c r="AQ36" i="29"/>
  <c r="W33" i="29"/>
  <c r="AA33" i="29"/>
  <c r="AB34" i="29"/>
  <c r="BA36" i="29"/>
  <c r="AY35" i="29"/>
  <c r="AO35" i="29"/>
  <c r="AG35" i="29"/>
  <c r="AL35" i="29"/>
  <c r="AK34" i="29"/>
  <c r="AN35" i="29"/>
  <c r="O33" i="29"/>
  <c r="AB35" i="29"/>
  <c r="S33" i="29"/>
  <c r="P33" i="29"/>
  <c r="G33" i="29"/>
  <c r="G60" i="29" s="1"/>
  <c r="L33" i="29"/>
  <c r="AX35" i="29"/>
  <c r="I33" i="29"/>
  <c r="Y34" i="29"/>
  <c r="AP36" i="29"/>
  <c r="AK35" i="29"/>
  <c r="AD35" i="29"/>
  <c r="H33" i="29"/>
  <c r="AM34" i="29"/>
  <c r="J33" i="29"/>
  <c r="AI35" i="29"/>
  <c r="AC34" i="29"/>
  <c r="AN36" i="29"/>
  <c r="AU35" i="29"/>
  <c r="AJ35" i="29"/>
  <c r="AF35" i="29"/>
  <c r="X34" i="29"/>
  <c r="W34" i="29"/>
  <c r="AL34" i="29"/>
  <c r="BB36" i="29"/>
  <c r="AV36" i="29"/>
  <c r="U33" i="29"/>
  <c r="AF34" i="29"/>
  <c r="K33" i="29"/>
  <c r="Y33" i="29"/>
  <c r="AR36" i="29"/>
  <c r="AO36" i="29"/>
  <c r="AR35" i="29"/>
  <c r="R34" i="29"/>
  <c r="T33" i="29"/>
  <c r="AY36" i="29"/>
  <c r="V34" i="29"/>
  <c r="Z33" i="29"/>
  <c r="Q33" i="29"/>
  <c r="F61" i="5"/>
  <c r="J61" i="5" s="1"/>
  <c r="F64" i="5"/>
  <c r="J64" i="5" s="1"/>
  <c r="BC51" i="29" s="1"/>
  <c r="F63" i="5"/>
  <c r="J63" i="5" s="1"/>
  <c r="BC50" i="29" s="1"/>
  <c r="F62" i="5"/>
  <c r="J62" i="5" s="1"/>
  <c r="AH34" i="29"/>
  <c r="AT36" i="29"/>
  <c r="AA34" i="29"/>
  <c r="BB35" i="29"/>
  <c r="AM35" i="29"/>
  <c r="AS35" i="29"/>
  <c r="AT35" i="29"/>
  <c r="U34" i="29"/>
  <c r="AS36" i="29"/>
  <c r="AC33" i="29"/>
  <c r="Q34" i="29"/>
  <c r="AI34" i="29"/>
  <c r="S34" i="29"/>
  <c r="AP35" i="29"/>
  <c r="M33" i="29"/>
  <c r="AQ35" i="29"/>
  <c r="AE33" i="29"/>
  <c r="AU34" i="29"/>
  <c r="AD33" i="29"/>
  <c r="AD34" i="29"/>
  <c r="AZ36" i="29"/>
  <c r="AV35" i="29"/>
  <c r="AR34" i="29"/>
  <c r="F33" i="29"/>
  <c r="F60" i="29" s="1"/>
  <c r="AX36" i="29"/>
  <c r="X33" i="29"/>
  <c r="AE35" i="29"/>
  <c r="V33" i="29"/>
  <c r="AC35" i="29"/>
  <c r="BC31" i="29"/>
  <c r="BC35" i="29" s="1"/>
  <c r="BD28" i="29"/>
  <c r="BC32" i="29"/>
  <c r="BC36" i="29" s="1"/>
  <c r="S39" i="29" l="1"/>
  <c r="T39" i="29"/>
  <c r="U39" i="29"/>
  <c r="V39" i="29"/>
  <c r="W39" i="29"/>
  <c r="X39" i="29"/>
  <c r="Y39" i="29"/>
  <c r="Z39" i="29"/>
  <c r="AA39" i="29"/>
  <c r="AB39" i="29"/>
  <c r="AC39" i="29"/>
  <c r="AE44" i="29"/>
  <c r="AF44" i="29"/>
  <c r="AF39" i="29"/>
  <c r="AG44" i="29"/>
  <c r="AH44" i="29"/>
  <c r="AI44" i="29"/>
  <c r="AJ44" i="29"/>
  <c r="AK44" i="29"/>
  <c r="AL44" i="29"/>
  <c r="AM44" i="29"/>
  <c r="AN44" i="29"/>
  <c r="AO44" i="29"/>
  <c r="AQ49" i="29"/>
  <c r="AR44" i="29"/>
  <c r="AR49" i="29"/>
  <c r="AS49" i="29"/>
  <c r="AT49" i="29"/>
  <c r="AU49" i="29"/>
  <c r="AV49" i="29"/>
  <c r="AW49" i="29"/>
  <c r="AX49" i="29"/>
  <c r="AY49" i="29"/>
  <c r="AZ49" i="29"/>
  <c r="BA49" i="29"/>
  <c r="H38" i="29"/>
  <c r="H60" i="29" s="1"/>
  <c r="I38" i="29"/>
  <c r="J38" i="29"/>
  <c r="J60" i="29" s="1"/>
  <c r="K38" i="29"/>
  <c r="K60" i="29" s="1"/>
  <c r="L38" i="29"/>
  <c r="L60" i="29" s="1"/>
  <c r="M38" i="29"/>
  <c r="N38" i="29"/>
  <c r="O38" i="29"/>
  <c r="P38" i="29"/>
  <c r="Q38" i="29"/>
  <c r="R38" i="29"/>
  <c r="R60" i="29" s="1"/>
  <c r="T43" i="29"/>
  <c r="U43" i="29"/>
  <c r="U38" i="29"/>
  <c r="V43" i="29"/>
  <c r="W43" i="29"/>
  <c r="X43" i="29"/>
  <c r="Y43" i="29"/>
  <c r="Z43" i="29"/>
  <c r="AA43" i="29"/>
  <c r="AB43" i="29"/>
  <c r="AC43" i="29"/>
  <c r="AD43" i="29"/>
  <c r="AF48" i="29"/>
  <c r="AG43" i="29"/>
  <c r="AG48" i="29"/>
  <c r="AH48" i="29"/>
  <c r="AI48" i="29"/>
  <c r="AJ48" i="29"/>
  <c r="AK48" i="29"/>
  <c r="AL48" i="29"/>
  <c r="AM48" i="29"/>
  <c r="AN48" i="29"/>
  <c r="AO48" i="29"/>
  <c r="AP48" i="29"/>
  <c r="AR53" i="29"/>
  <c r="AS53" i="29"/>
  <c r="AS48" i="29"/>
  <c r="AT53" i="29"/>
  <c r="AU53" i="29"/>
  <c r="AV53" i="29"/>
  <c r="AW53" i="29"/>
  <c r="AX53" i="29"/>
  <c r="AY53" i="29"/>
  <c r="AZ53" i="29"/>
  <c r="BA53" i="29"/>
  <c r="BB53" i="29"/>
  <c r="V40" i="29"/>
  <c r="AT50" i="29"/>
  <c r="AU50" i="29"/>
  <c r="AV50" i="29"/>
  <c r="AW50" i="29"/>
  <c r="AX50" i="29"/>
  <c r="AY50" i="29"/>
  <c r="AZ50" i="29"/>
  <c r="BA50" i="29"/>
  <c r="BB50" i="29"/>
  <c r="AE41" i="29"/>
  <c r="AF41" i="29"/>
  <c r="AG41" i="29"/>
  <c r="AH41" i="29"/>
  <c r="AI41" i="29"/>
  <c r="AJ41" i="29"/>
  <c r="AK41" i="29"/>
  <c r="AL41" i="29"/>
  <c r="AM41" i="29"/>
  <c r="AN41" i="29"/>
  <c r="AO41" i="29"/>
  <c r="AQ46" i="29"/>
  <c r="AR46" i="29"/>
  <c r="AR41" i="29"/>
  <c r="AS46" i="29"/>
  <c r="AT46" i="29"/>
  <c r="AU46" i="29"/>
  <c r="AV46" i="29"/>
  <c r="AW46" i="29"/>
  <c r="AX46" i="29"/>
  <c r="AY46" i="29"/>
  <c r="AZ46" i="29"/>
  <c r="BA46" i="29"/>
  <c r="BC54" i="29"/>
  <c r="BD46" i="29"/>
  <c r="BD54" i="29"/>
  <c r="BD49" i="29"/>
  <c r="BD56" i="29"/>
  <c r="BD51" i="29"/>
  <c r="BD41" i="29"/>
  <c r="BD53" i="29"/>
  <c r="BD48" i="29"/>
  <c r="BD38" i="29"/>
  <c r="BD43" i="29"/>
  <c r="BD50" i="29"/>
  <c r="BD44" i="29"/>
  <c r="BD39" i="29"/>
  <c r="W40" i="29"/>
  <c r="X40" i="29"/>
  <c r="Y40" i="29"/>
  <c r="Z40" i="29"/>
  <c r="AA40" i="29"/>
  <c r="AB40" i="29"/>
  <c r="AC40" i="29"/>
  <c r="AD40" i="29"/>
  <c r="AE40" i="29"/>
  <c r="AF40" i="29"/>
  <c r="AH45" i="29"/>
  <c r="AI45" i="29"/>
  <c r="AJ45" i="29"/>
  <c r="AK45" i="29"/>
  <c r="AL45" i="29"/>
  <c r="AM45" i="29"/>
  <c r="AN45" i="29"/>
  <c r="AO45" i="29"/>
  <c r="AP45" i="29"/>
  <c r="AQ45" i="29"/>
  <c r="AR40" i="29"/>
  <c r="AR45" i="29"/>
  <c r="I60" i="29"/>
  <c r="N60" i="29"/>
  <c r="O60" i="29"/>
  <c r="P60" i="29"/>
  <c r="Q60" i="29"/>
  <c r="AU40" i="29"/>
  <c r="AO40" i="29"/>
  <c r="BA45" i="29"/>
  <c r="BD45" i="29"/>
  <c r="BD55" i="29"/>
  <c r="BD40" i="29"/>
  <c r="M60" i="29"/>
  <c r="S60" i="29"/>
  <c r="J65" i="5"/>
  <c r="BD31" i="29"/>
  <c r="BD35" i="29" s="1"/>
  <c r="BE28" i="29"/>
  <c r="BD32" i="29"/>
  <c r="BD36" i="29" s="1"/>
  <c r="BH31" i="29"/>
  <c r="BH35" i="29" s="1"/>
  <c r="BE56" i="29" l="1"/>
  <c r="BE54" i="29"/>
  <c r="BE49" i="29"/>
  <c r="BE48" i="29"/>
  <c r="BE51" i="29"/>
  <c r="BE41" i="29"/>
  <c r="BE53" i="29"/>
  <c r="BE46" i="29"/>
  <c r="BE38" i="29"/>
  <c r="BE50" i="29"/>
  <c r="BE39" i="29"/>
  <c r="BE44" i="29"/>
  <c r="BE43" i="29"/>
  <c r="BE45" i="29"/>
  <c r="BE55" i="29"/>
  <c r="BE40" i="29"/>
  <c r="T60" i="29"/>
  <c r="U60" i="29"/>
  <c r="V60" i="29"/>
  <c r="Z60" i="29"/>
  <c r="AG60" i="29"/>
  <c r="AD60" i="29"/>
  <c r="X60" i="29"/>
  <c r="AF60" i="29"/>
  <c r="AH60" i="29"/>
  <c r="AB60" i="29"/>
  <c r="AS60" i="29"/>
  <c r="AA60" i="29"/>
  <c r="Y60" i="29"/>
  <c r="AE60" i="29"/>
  <c r="W60" i="29"/>
  <c r="AC60" i="29"/>
  <c r="AP60" i="29"/>
  <c r="AJ60" i="29"/>
  <c r="AW60" i="29"/>
  <c r="AM60" i="29"/>
  <c r="AR60" i="29"/>
  <c r="AL60" i="29"/>
  <c r="AO60" i="29"/>
  <c r="AQ60" i="29"/>
  <c r="AV60" i="29"/>
  <c r="AZ60" i="29"/>
  <c r="BC60" i="29"/>
  <c r="AK60" i="29"/>
  <c r="AN60" i="29"/>
  <c r="BB60" i="29"/>
  <c r="AT60" i="29"/>
  <c r="AY60" i="29"/>
  <c r="AX60" i="29"/>
  <c r="BA60" i="29"/>
  <c r="AU60" i="29"/>
  <c r="AI60" i="29"/>
  <c r="BD60" i="29"/>
  <c r="BE31" i="29"/>
  <c r="BE35" i="29" s="1"/>
  <c r="BF28" i="29"/>
  <c r="BE32" i="29"/>
  <c r="BE36" i="29" s="1"/>
  <c r="BI31" i="29"/>
  <c r="BI35" i="29" s="1"/>
  <c r="BF51" i="29" l="1"/>
  <c r="BF56" i="29"/>
  <c r="BF46" i="29"/>
  <c r="BF54" i="29"/>
  <c r="BF50" i="29"/>
  <c r="BF44" i="29"/>
  <c r="BF41" i="29"/>
  <c r="BF53" i="29"/>
  <c r="BF49" i="29"/>
  <c r="BF48" i="29"/>
  <c r="BF38" i="29"/>
  <c r="BF39" i="29"/>
  <c r="BF43" i="29"/>
  <c r="BF45" i="29"/>
  <c r="BF55" i="29"/>
  <c r="BF40" i="29"/>
  <c r="BE60" i="29"/>
  <c r="BF31" i="29"/>
  <c r="BF35" i="29" s="1"/>
  <c r="BG28" i="29"/>
  <c r="BF32" i="29"/>
  <c r="BF36" i="29" s="1"/>
  <c r="BJ31" i="29"/>
  <c r="BJ35" i="29" s="1"/>
  <c r="BG56" i="29" l="1"/>
  <c r="BG38" i="29"/>
  <c r="BG43" i="29"/>
  <c r="BG54" i="29"/>
  <c r="BG50" i="29"/>
  <c r="BG44" i="29"/>
  <c r="BG51" i="29"/>
  <c r="BG46" i="29"/>
  <c r="BG41" i="29"/>
  <c r="BG53" i="29"/>
  <c r="BG49" i="29"/>
  <c r="BG48" i="29"/>
  <c r="BG39" i="29"/>
  <c r="BG45" i="29"/>
  <c r="BG55" i="29"/>
  <c r="BG40" i="29"/>
  <c r="BF60" i="29"/>
  <c r="BG31" i="29"/>
  <c r="BG35" i="29" s="1"/>
  <c r="BH28" i="29"/>
  <c r="BG32" i="29"/>
  <c r="BG36" i="29" s="1"/>
  <c r="BK31" i="29"/>
  <c r="BK35" i="29" s="1"/>
  <c r="BH38" i="29" l="1"/>
  <c r="BH50" i="29"/>
  <c r="BH51" i="29"/>
  <c r="BH53" i="29"/>
  <c r="BH56" i="29"/>
  <c r="BH43" i="29"/>
  <c r="BH54" i="29"/>
  <c r="BH44" i="29"/>
  <c r="BH46" i="29"/>
  <c r="BH49" i="29"/>
  <c r="BH48" i="29"/>
  <c r="BH39" i="29"/>
  <c r="BH41" i="29"/>
  <c r="BH45" i="29"/>
  <c r="BH55" i="29"/>
  <c r="BH40" i="29"/>
  <c r="BG60" i="29"/>
  <c r="BI28" i="29"/>
  <c r="BH32" i="29"/>
  <c r="BH36" i="29" s="1"/>
  <c r="BT32" i="29"/>
  <c r="BT36" i="29" s="1"/>
  <c r="BI53" i="29" l="1"/>
  <c r="BI38" i="29"/>
  <c r="BI56" i="29"/>
  <c r="BI50" i="29"/>
  <c r="BI43" i="29"/>
  <c r="BI54" i="29"/>
  <c r="BI51" i="29"/>
  <c r="BI44" i="29"/>
  <c r="BI46" i="29"/>
  <c r="BI49" i="29"/>
  <c r="BI48" i="29"/>
  <c r="BI41" i="29"/>
  <c r="BI39" i="29"/>
  <c r="BI45" i="29"/>
  <c r="BI55" i="29"/>
  <c r="BI40" i="29"/>
  <c r="BH60" i="29"/>
  <c r="BJ28" i="29"/>
  <c r="BI32" i="29"/>
  <c r="BI36" i="29" s="1"/>
  <c r="BU32" i="29"/>
  <c r="BU36" i="29" s="1"/>
  <c r="BJ38" i="29" l="1"/>
  <c r="BJ50" i="29"/>
  <c r="BJ54" i="29"/>
  <c r="BJ56" i="29"/>
  <c r="BJ43" i="29"/>
  <c r="BJ51" i="29"/>
  <c r="BJ44" i="29"/>
  <c r="BJ53" i="29"/>
  <c r="BJ46" i="29"/>
  <c r="BJ49" i="29"/>
  <c r="BJ41" i="29"/>
  <c r="BJ48" i="29"/>
  <c r="BJ39" i="29"/>
  <c r="BJ45" i="29"/>
  <c r="BJ55" i="29"/>
  <c r="BJ40" i="29"/>
  <c r="BI60" i="29"/>
  <c r="BK28" i="29"/>
  <c r="BJ32" i="29"/>
  <c r="BJ36" i="29" s="1"/>
  <c r="BV32" i="29"/>
  <c r="BV36" i="29" s="1"/>
  <c r="BK54" i="29" l="1"/>
  <c r="BK49" i="29"/>
  <c r="BK48" i="29"/>
  <c r="BK53" i="29"/>
  <c r="BK38" i="29"/>
  <c r="BK56" i="29"/>
  <c r="BK50" i="29"/>
  <c r="BK51" i="29"/>
  <c r="BK44" i="29"/>
  <c r="BK41" i="29"/>
  <c r="BK39" i="29"/>
  <c r="BK46" i="29"/>
  <c r="BK43" i="29"/>
  <c r="BK45" i="29"/>
  <c r="BK55" i="29"/>
  <c r="BK40" i="29"/>
  <c r="BJ60" i="29"/>
  <c r="BL28" i="29"/>
  <c r="BK32" i="29"/>
  <c r="BK36" i="29" s="1"/>
  <c r="BW32" i="29"/>
  <c r="BW36" i="29" s="1"/>
  <c r="BL46" i="29" l="1"/>
  <c r="BL54" i="29"/>
  <c r="BL56" i="29"/>
  <c r="BL49" i="29"/>
  <c r="BL48" i="29"/>
  <c r="BL41" i="29"/>
  <c r="BL38" i="29"/>
  <c r="BL50" i="29"/>
  <c r="BL43" i="29"/>
  <c r="BL53" i="29"/>
  <c r="BL51" i="29"/>
  <c r="BL44" i="29"/>
  <c r="BL39" i="29"/>
  <c r="BL45" i="29"/>
  <c r="BL55" i="29"/>
  <c r="BL40" i="29"/>
  <c r="BK60" i="29"/>
  <c r="BM28" i="29"/>
  <c r="BL32" i="29"/>
  <c r="BL36" i="29" s="1"/>
  <c r="BM56" i="29" l="1"/>
  <c r="BM54" i="29"/>
  <c r="BM49" i="29"/>
  <c r="BM48" i="29"/>
  <c r="BM46" i="29"/>
  <c r="BM38" i="29"/>
  <c r="BM50" i="29"/>
  <c r="BM43" i="29"/>
  <c r="BM39" i="29"/>
  <c r="BM53" i="29"/>
  <c r="BM44" i="29"/>
  <c r="BM51" i="29"/>
  <c r="BM41" i="29"/>
  <c r="BM45" i="29"/>
  <c r="BM55" i="29"/>
  <c r="BM40" i="29"/>
  <c r="BL60" i="29"/>
  <c r="BN28" i="29"/>
  <c r="BM32" i="29"/>
  <c r="BM36" i="29" s="1"/>
  <c r="BN51" i="29" l="1"/>
  <c r="BN56" i="29"/>
  <c r="BN53" i="29"/>
  <c r="BN44" i="29"/>
  <c r="BN49" i="29"/>
  <c r="BN48" i="29"/>
  <c r="BN46" i="29"/>
  <c r="BN38" i="29"/>
  <c r="BN54" i="29"/>
  <c r="BN50" i="29"/>
  <c r="BN43" i="29"/>
  <c r="BN39" i="29"/>
  <c r="BN41" i="29"/>
  <c r="BN55" i="29"/>
  <c r="BN40" i="29"/>
  <c r="BN45" i="29"/>
  <c r="BM60" i="29"/>
  <c r="BO28" i="29"/>
  <c r="BN32" i="29"/>
  <c r="BN36" i="29" s="1"/>
  <c r="BO38" i="29" l="1"/>
  <c r="BO43" i="29"/>
  <c r="BO53" i="29"/>
  <c r="BO44" i="29"/>
  <c r="BO51" i="29"/>
  <c r="BO49" i="29"/>
  <c r="BO48" i="29"/>
  <c r="BO46" i="29"/>
  <c r="BO56" i="29"/>
  <c r="BO54" i="29"/>
  <c r="BO50" i="29"/>
  <c r="BO39" i="29"/>
  <c r="BO41" i="29"/>
  <c r="BO55" i="29"/>
  <c r="BO40" i="29"/>
  <c r="BO45" i="29"/>
  <c r="BN60" i="29"/>
  <c r="BP28" i="29"/>
  <c r="BO32" i="29"/>
  <c r="BO36" i="29" s="1"/>
  <c r="BP38" i="29" l="1"/>
  <c r="BP50" i="29"/>
  <c r="BP56" i="29"/>
  <c r="BP53" i="29"/>
  <c r="BP43" i="29"/>
  <c r="BP44" i="29"/>
  <c r="BP51" i="29"/>
  <c r="BP49" i="29"/>
  <c r="BP48" i="29"/>
  <c r="BP46" i="29"/>
  <c r="BP54" i="29"/>
  <c r="BP39" i="29"/>
  <c r="BP41" i="29"/>
  <c r="BP55" i="29"/>
  <c r="BP45" i="29"/>
  <c r="BP40" i="29"/>
  <c r="BO60" i="29"/>
  <c r="BQ28" i="29"/>
  <c r="BP32" i="29"/>
  <c r="BP36" i="29" s="1"/>
  <c r="BQ56" i="29" l="1"/>
  <c r="BQ53" i="29"/>
  <c r="BQ38" i="29"/>
  <c r="BQ50" i="29"/>
  <c r="BQ43" i="29"/>
  <c r="BQ44" i="29"/>
  <c r="BQ51" i="29"/>
  <c r="BQ49" i="29"/>
  <c r="BQ48" i="29"/>
  <c r="BQ46" i="29"/>
  <c r="BQ54" i="29"/>
  <c r="BQ39" i="29"/>
  <c r="BQ41" i="29"/>
  <c r="BQ45" i="29"/>
  <c r="BQ55" i="29"/>
  <c r="BQ40" i="29"/>
  <c r="BP60" i="29"/>
  <c r="BR28" i="29"/>
  <c r="BQ32" i="29"/>
  <c r="BQ36" i="29" s="1"/>
  <c r="BR56" i="29" l="1"/>
  <c r="BR38" i="29"/>
  <c r="BR50" i="29"/>
  <c r="BR54" i="29"/>
  <c r="BR53" i="29"/>
  <c r="BR43" i="29"/>
  <c r="BR44" i="29"/>
  <c r="BR51" i="29"/>
  <c r="BR49" i="29"/>
  <c r="BR48" i="29"/>
  <c r="BR46" i="29"/>
  <c r="BR39" i="29"/>
  <c r="BR41" i="29"/>
  <c r="BR45" i="29"/>
  <c r="BR55" i="29"/>
  <c r="BR40" i="29"/>
  <c r="BQ60" i="29"/>
  <c r="BS28" i="29"/>
  <c r="BR32" i="29"/>
  <c r="BR36" i="29" s="1"/>
  <c r="BS54" i="29" l="1"/>
  <c r="BS51" i="29"/>
  <c r="BS49" i="29"/>
  <c r="BS48" i="29"/>
  <c r="BS56" i="29"/>
  <c r="BS53" i="29"/>
  <c r="BS50" i="29"/>
  <c r="BS38" i="29"/>
  <c r="BS44" i="29"/>
  <c r="BS46" i="29"/>
  <c r="BS41" i="29"/>
  <c r="BS43" i="29"/>
  <c r="BS39" i="29"/>
  <c r="BS45" i="29"/>
  <c r="BS55" i="29"/>
  <c r="BS40" i="29"/>
  <c r="BR60" i="29"/>
  <c r="BT28" i="29"/>
  <c r="BS32" i="29"/>
  <c r="BS36" i="29" s="1"/>
  <c r="BT46" i="29" l="1"/>
  <c r="BT56" i="29"/>
  <c r="BT54" i="29"/>
  <c r="BT50" i="29"/>
  <c r="BT53" i="29"/>
  <c r="BT38" i="29"/>
  <c r="BT43" i="29"/>
  <c r="BT51" i="29"/>
  <c r="BT49" i="29"/>
  <c r="BT48" i="29"/>
  <c r="BT44" i="29"/>
  <c r="BT39" i="29"/>
  <c r="BT41" i="29"/>
  <c r="BT45" i="29"/>
  <c r="BT55" i="29"/>
  <c r="BT40" i="29"/>
  <c r="BS60" i="29"/>
  <c r="BU28" i="29"/>
  <c r="BU54" i="29" l="1"/>
  <c r="BU51" i="29"/>
  <c r="BU49" i="29"/>
  <c r="BU48" i="29"/>
  <c r="BU56" i="29"/>
  <c r="BU50" i="29"/>
  <c r="BU53" i="29"/>
  <c r="BU38" i="29"/>
  <c r="BU39" i="29"/>
  <c r="BU43" i="29"/>
  <c r="BU44" i="29"/>
  <c r="BU41" i="29"/>
  <c r="BU46" i="29"/>
  <c r="BU45" i="29"/>
  <c r="BU55" i="29"/>
  <c r="BU40" i="29"/>
  <c r="BT60" i="29"/>
  <c r="BV28" i="29"/>
  <c r="BV46" i="29" l="1"/>
  <c r="BV44" i="29"/>
  <c r="BV54" i="29"/>
  <c r="BV56" i="29"/>
  <c r="BV50" i="29"/>
  <c r="BV53" i="29"/>
  <c r="BV49" i="29"/>
  <c r="BV51" i="29"/>
  <c r="BV48" i="29"/>
  <c r="BV38" i="29"/>
  <c r="BV41" i="29"/>
  <c r="BV43" i="29"/>
  <c r="BV39" i="29"/>
  <c r="BV45" i="29"/>
  <c r="BV55" i="29"/>
  <c r="BV40" i="29"/>
  <c r="BU60" i="29"/>
  <c r="BW28" i="29"/>
  <c r="BW38" i="29" l="1"/>
  <c r="BW51" i="29"/>
  <c r="BW49" i="29"/>
  <c r="BW48" i="29"/>
  <c r="BW43" i="29"/>
  <c r="BW46" i="29"/>
  <c r="BW44" i="29"/>
  <c r="BW54" i="29"/>
  <c r="BW56" i="29"/>
  <c r="BW50" i="29"/>
  <c r="BW53" i="29"/>
  <c r="BW39" i="29"/>
  <c r="BW41" i="29"/>
  <c r="BW45" i="29"/>
  <c r="BW55" i="29"/>
  <c r="BW40" i="29"/>
  <c r="BV60" i="29"/>
  <c r="BX28" i="29"/>
  <c r="BX38" i="29" l="1"/>
  <c r="BX50" i="29"/>
  <c r="BX56" i="29"/>
  <c r="BX53" i="29"/>
  <c r="BX51" i="29"/>
  <c r="BX49" i="29"/>
  <c r="BX48" i="29"/>
  <c r="BX43" i="29"/>
  <c r="BX46" i="29"/>
  <c r="BX44" i="29"/>
  <c r="BX54" i="29"/>
  <c r="BX39" i="29"/>
  <c r="BX41" i="29"/>
  <c r="BX45" i="29"/>
  <c r="BX55" i="29"/>
  <c r="BX40" i="29"/>
  <c r="BW60" i="29"/>
  <c r="BY28" i="29"/>
  <c r="BY56" i="29" l="1"/>
  <c r="BY53" i="29"/>
  <c r="BY38" i="29"/>
  <c r="BY51" i="29"/>
  <c r="BY49" i="29"/>
  <c r="BY48" i="29"/>
  <c r="BY43" i="29"/>
  <c r="BY46" i="29"/>
  <c r="BY44" i="29"/>
  <c r="BY54" i="29"/>
  <c r="BY50" i="29"/>
  <c r="BY39" i="29"/>
  <c r="BY41" i="29"/>
  <c r="BY45" i="29"/>
  <c r="BY55" i="29"/>
  <c r="BY40" i="29"/>
  <c r="BX60" i="29"/>
  <c r="BZ28" i="29"/>
  <c r="BZ56" i="29" l="1"/>
  <c r="BZ38" i="29"/>
  <c r="BZ50" i="29"/>
  <c r="BZ54" i="29"/>
  <c r="BZ51" i="29"/>
  <c r="BZ49" i="29"/>
  <c r="BZ48" i="29"/>
  <c r="BZ43" i="29"/>
  <c r="BZ46" i="29"/>
  <c r="BZ44" i="29"/>
  <c r="BZ53" i="29"/>
  <c r="BZ41" i="29"/>
  <c r="BZ39" i="29"/>
  <c r="BZ45" i="29"/>
  <c r="BZ55" i="29"/>
  <c r="BZ40" i="29"/>
  <c r="BY60" i="29"/>
  <c r="CA28" i="29"/>
  <c r="CA54" i="29" l="1"/>
  <c r="CA51" i="29"/>
  <c r="CA49" i="29"/>
  <c r="CA48" i="29"/>
  <c r="CA53" i="29"/>
  <c r="CA38" i="29"/>
  <c r="CA46" i="29"/>
  <c r="CA44" i="29"/>
  <c r="CA56" i="29"/>
  <c r="CA41" i="29"/>
  <c r="CA50" i="29"/>
  <c r="CA43" i="29"/>
  <c r="CA39" i="29"/>
  <c r="CA45" i="29"/>
  <c r="CA55" i="29"/>
  <c r="CA40" i="29"/>
  <c r="BZ60" i="29"/>
  <c r="CB28" i="29"/>
  <c r="CB53" i="29" l="1"/>
  <c r="CB50" i="29"/>
  <c r="CB38" i="29"/>
  <c r="CB51" i="29"/>
  <c r="CB49" i="29"/>
  <c r="CB48" i="29"/>
  <c r="CB54" i="29"/>
  <c r="CB43" i="29"/>
  <c r="CB46" i="29"/>
  <c r="CB44" i="29"/>
  <c r="CB56" i="29"/>
  <c r="CB39" i="29"/>
  <c r="CB41" i="29"/>
  <c r="CB45" i="29"/>
  <c r="CB55" i="29"/>
  <c r="CB40" i="29"/>
  <c r="CA60" i="29"/>
  <c r="CC28" i="29"/>
  <c r="CC56" i="29" l="1"/>
  <c r="CC54" i="29"/>
  <c r="CC51" i="29"/>
  <c r="CC49" i="29"/>
  <c r="CC48" i="29"/>
  <c r="CC53" i="29"/>
  <c r="CC50" i="29"/>
  <c r="CC38" i="29"/>
  <c r="CC39" i="29"/>
  <c r="CC41" i="29"/>
  <c r="CC44" i="29"/>
  <c r="CC46" i="29"/>
  <c r="CC43" i="29"/>
  <c r="CC45" i="29"/>
  <c r="CC55" i="29"/>
  <c r="CC40" i="29"/>
  <c r="CD28" i="29"/>
  <c r="CB60" i="29"/>
  <c r="CD56" i="29" l="1"/>
  <c r="CD46" i="29"/>
  <c r="CD44" i="29"/>
  <c r="CD53" i="29"/>
  <c r="CD50" i="29"/>
  <c r="CD38" i="29"/>
  <c r="CD51" i="29"/>
  <c r="CD49" i="29"/>
  <c r="CD48" i="29"/>
  <c r="CD54" i="29"/>
  <c r="CD41" i="29"/>
  <c r="CD43" i="29"/>
  <c r="CD39" i="29"/>
  <c r="CD55" i="29"/>
  <c r="CD40" i="29"/>
  <c r="CD45" i="29"/>
  <c r="CE28" i="29"/>
  <c r="CC60" i="29"/>
  <c r="CE38" i="29" l="1"/>
  <c r="CE43" i="29"/>
  <c r="CE46" i="29"/>
  <c r="CE44" i="29"/>
  <c r="CE53" i="29"/>
  <c r="CE50" i="29"/>
  <c r="CE56" i="29"/>
  <c r="CE51" i="29"/>
  <c r="CE49" i="29"/>
  <c r="CE48" i="29"/>
  <c r="CE39" i="29"/>
  <c r="CE41" i="29"/>
  <c r="CE54" i="29"/>
  <c r="CE55" i="29"/>
  <c r="CE40" i="29"/>
  <c r="CE45" i="29"/>
  <c r="CD60" i="29"/>
  <c r="CF28" i="29"/>
  <c r="CF38" i="29" l="1"/>
  <c r="CF50" i="29"/>
  <c r="CF53" i="29"/>
  <c r="CF54" i="29"/>
  <c r="CF43" i="29"/>
  <c r="CF46" i="29"/>
  <c r="CF44" i="29"/>
  <c r="CF56" i="29"/>
  <c r="CF51" i="29"/>
  <c r="CF48" i="29"/>
  <c r="CF39" i="29"/>
  <c r="CF41" i="29"/>
  <c r="CF49" i="29"/>
  <c r="CE60" i="29"/>
  <c r="CF55" i="29"/>
  <c r="CF45" i="29"/>
  <c r="CF40" i="29"/>
  <c r="CF60" i="2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tc={17A4DBE4-51A4-49B7-8A13-56AFADD6B92E}</author>
  </authors>
  <commentList>
    <comment ref="D65" authorId="0" shapeId="0" xr:uid="{17A4DBE4-51A4-49B7-8A13-56AFADD6B92E}">
      <text>
        <t>[Threaded comment]
Your version of Excel allows you to read this threaded comment; however, any edits to it will get removed if the file is opened in a newer version of Excel. Learn more: https://go.microsoft.com/fwlink/?linkid=870924
Comment:
    The sum of the Unit Price Percentages must equal 100%</t>
      </text>
    </comment>
  </commentList>
</comments>
</file>

<file path=xl/sharedStrings.xml><?xml version="1.0" encoding="utf-8"?>
<sst xmlns="http://schemas.openxmlformats.org/spreadsheetml/2006/main" count="1734" uniqueCount="417">
  <si>
    <t>v1.0</t>
  </si>
  <si>
    <t>Published as part of initial tender documentation</t>
  </si>
  <si>
    <t>v1.1</t>
  </si>
  <si>
    <t>Updated declaration tab to bring school charges information into the calculation of TCV.</t>
  </si>
  <si>
    <t xml:space="preserve">Updated sub-contractor costs to identify profit/operating surplus/management charges that may apply. </t>
  </si>
  <si>
    <t>v1.2</t>
  </si>
  <si>
    <t>Updated row 55 in 'Declaration' to include the School Fees Income</t>
  </si>
  <si>
    <t>Updated row 57 in the 'Working Capital' tab to provide a net working capital position.   Previous formula calculated an inverted net position.</t>
  </si>
  <si>
    <t>v1.3</t>
  </si>
  <si>
    <t>Updated the Set Up costs tab</t>
  </si>
  <si>
    <t>Created the Payment Schedule tab</t>
  </si>
  <si>
    <t>Updated Profit and Risk Premium (9) to include a more comprehensive risk register</t>
  </si>
  <si>
    <t>Updated the Additional Information tab (10.1) to add a table for Allowable Assumptions</t>
  </si>
  <si>
    <t>Updated Working Capital tab, row 58, to calculate Cumulative Working Capital Position</t>
  </si>
  <si>
    <t>Deleted the Efficiencies tab</t>
  </si>
  <si>
    <t>Pricing Model - HPITT</t>
  </si>
  <si>
    <t>PROVIDER NAME:</t>
  </si>
  <si>
    <t>CONTRACT COST REGISTER - DECLARATION</t>
  </si>
  <si>
    <t>Cost Line</t>
  </si>
  <si>
    <t>Year 0</t>
  </si>
  <si>
    <t>Year 1</t>
  </si>
  <si>
    <t>Year 2</t>
  </si>
  <si>
    <t>Year 3</t>
  </si>
  <si>
    <t>Year 4</t>
  </si>
  <si>
    <t>Year 5</t>
  </si>
  <si>
    <t>Year 6</t>
  </si>
  <si>
    <t>Contract Total</t>
  </si>
  <si>
    <t>Direct Staff Costs</t>
  </si>
  <si>
    <t>Management Staff Costs</t>
  </si>
  <si>
    <t>Staff Related Expenses</t>
  </si>
  <si>
    <t>Staff Training</t>
  </si>
  <si>
    <t>Staff Recruitment</t>
  </si>
  <si>
    <t>Other Staff Costs</t>
  </si>
  <si>
    <t>TOTAL STAFF COSTS</t>
  </si>
  <si>
    <t>Rent / Lease / Mortgage Payments</t>
  </si>
  <si>
    <t>Fit-out Costs</t>
  </si>
  <si>
    <t>Rates</t>
  </si>
  <si>
    <t>Facilities Management Costs</t>
  </si>
  <si>
    <t>Premises Security Costs</t>
  </si>
  <si>
    <t>Other Accommodation Costs</t>
  </si>
  <si>
    <t>TOTAL ACCOMMODATION COSTS</t>
  </si>
  <si>
    <t>IT Hardware</t>
  </si>
  <si>
    <t>IT Software</t>
  </si>
  <si>
    <t>IT Maintenance</t>
  </si>
  <si>
    <t>IT Security Costs</t>
  </si>
  <si>
    <t>Telephony and Communications</t>
  </si>
  <si>
    <t>Other IT Costs</t>
  </si>
  <si>
    <t>TOTAL ISIT COSTS</t>
  </si>
  <si>
    <t>Sub-Contractor Costs</t>
  </si>
  <si>
    <t>TOTAL SUBCONTRACTOR COSTS</t>
  </si>
  <si>
    <t>Printing and Stationery</t>
  </si>
  <si>
    <t>Office Equipment</t>
  </si>
  <si>
    <t>Postage and Courier</t>
  </si>
  <si>
    <t>Marketing Costs</t>
  </si>
  <si>
    <t>Storage Costs</t>
  </si>
  <si>
    <t>Other Operating Costs</t>
  </si>
  <si>
    <t>TOTAL OTHER OPERATING COSTS</t>
  </si>
  <si>
    <t>Legal Fees</t>
  </si>
  <si>
    <t>Auditing Fees</t>
  </si>
  <si>
    <t>Other Professional / Consultancy Services</t>
  </si>
  <si>
    <t>TOTAL CONSULTANCY SERVICE COSTS</t>
  </si>
  <si>
    <t>HR Support</t>
  </si>
  <si>
    <t>Finance Support</t>
  </si>
  <si>
    <t>Financing Costs</t>
  </si>
  <si>
    <t>Other Corporate Overheads</t>
  </si>
  <si>
    <t>TOTAL CORPORATE OVERHEAD COSTS</t>
  </si>
  <si>
    <t>Other Costs</t>
  </si>
  <si>
    <t>TOTAL OTHER COSTS</t>
  </si>
  <si>
    <t>TOTAL PROVIDER DELIVERY COSTS</t>
  </si>
  <si>
    <t>Risk Premium</t>
  </si>
  <si>
    <t>Profit</t>
  </si>
  <si>
    <t>School Charge Income</t>
  </si>
  <si>
    <t xml:space="preserve">Note - this line is captured using the school charges information profiled in the working capital tab. </t>
  </si>
  <si>
    <t>Total Cumulative Output Price and Service Fee</t>
  </si>
  <si>
    <t>Set-Up Costs</t>
  </si>
  <si>
    <t>Total Contract Service Fee</t>
  </si>
  <si>
    <t>split into</t>
  </si>
  <si>
    <t>Payments per cohort</t>
  </si>
  <si>
    <t>Note - this payment is payable across all four cohorts on an equal basis, therefore the figure in D58 will be divided by four and then profiled across the number of months set out in H58.</t>
  </si>
  <si>
    <t>Total Cumulative Output Price</t>
  </si>
  <si>
    <t>Total Output Price</t>
  </si>
  <si>
    <t>Percentage</t>
  </si>
  <si>
    <t>Payment</t>
  </si>
  <si>
    <t>Outputs</t>
  </si>
  <si>
    <t>Total Cost</t>
  </si>
  <si>
    <t>Output 1 - Unit Price</t>
  </si>
  <si>
    <t>Output 2 - Unit Price</t>
  </si>
  <si>
    <t>Output 3 - Unit Price</t>
  </si>
  <si>
    <t>Output 4 - Unit Price</t>
  </si>
  <si>
    <t>Profit Margin/ Operating Surplus</t>
  </si>
  <si>
    <t>TOTAL CONTRACT VALUE</t>
  </si>
  <si>
    <t>Further information</t>
  </si>
  <si>
    <t>Legal Entity Status</t>
  </si>
  <si>
    <t>What is the legal status / type of Potential Provider; e.g. Limited Company, Limited Company (Not for Profit), Consortium, SPV etc?</t>
  </si>
  <si>
    <t>Declaration</t>
  </si>
  <si>
    <t xml:space="preserve">I hereby declare that the information contained within this pricing proposal represents a true and fair view of the Organisations cost data; and, if successful, that I will be bound by the prices detailed in the payment schedule subject to DfE  terms.
I am enclosing an electronic version of my Contract Cost Register
</t>
  </si>
  <si>
    <t>SIGNED</t>
  </si>
  <si>
    <t>POSITION WITHIN ORGANISATION</t>
  </si>
  <si>
    <t>DATE</t>
  </si>
  <si>
    <t xml:space="preserve">CONTRACT COST REGISTER - PAYMENT SCHEDULE </t>
  </si>
  <si>
    <t>Service Commencement Date</t>
  </si>
  <si>
    <t>Service Fee Payment Volume</t>
  </si>
  <si>
    <t>Service Fee Total</t>
  </si>
  <si>
    <t>Do you require interim payments?</t>
  </si>
  <si>
    <t>If yes, select which KPI's interim payments are required for</t>
  </si>
  <si>
    <t>KPI 1</t>
  </si>
  <si>
    <t>KPI 2</t>
  </si>
  <si>
    <t>KPI 3</t>
  </si>
  <si>
    <t>KPI 4</t>
  </si>
  <si>
    <t xml:space="preserve">Table below models scenario where interim payments are requested for all KPIs. </t>
  </si>
  <si>
    <t>Date</t>
  </si>
  <si>
    <t>Service Fee Payments: Cohort 1</t>
  </si>
  <si>
    <t>Service Fee Payments: Cohort 2</t>
  </si>
  <si>
    <t>Service Fee Payments: Cohort 3</t>
  </si>
  <si>
    <t>Service Fee Payments: Cohort 4</t>
  </si>
  <si>
    <t>Service Fee: Cohort 1</t>
  </si>
  <si>
    <t>Service Fee: Cohort 2</t>
  </si>
  <si>
    <t>Service Fee: Cohort 3</t>
  </si>
  <si>
    <t>Service Fee: Cohort 4</t>
  </si>
  <si>
    <t>Cohort 1 - Output 1</t>
  </si>
  <si>
    <t>Cohort 1 - Output 2</t>
  </si>
  <si>
    <t>Cohort 1 - Output 3</t>
  </si>
  <si>
    <t>Cohort 1 - Output 4</t>
  </si>
  <si>
    <t>Cohort 2 - Output 1</t>
  </si>
  <si>
    <t>Cohort 2 - Output 2</t>
  </si>
  <si>
    <t>Cohort 2 - Output 3</t>
  </si>
  <si>
    <t>Cohort 2 - Output 4</t>
  </si>
  <si>
    <t>Cohort 3 - Output 1</t>
  </si>
  <si>
    <t>Cohort 3 - Output 2</t>
  </si>
  <si>
    <t>Cohort 3 - Output 3</t>
  </si>
  <si>
    <t>Cohort 3 - Output 4</t>
  </si>
  <si>
    <t>Cohort 4 - Output 1</t>
  </si>
  <si>
    <t>Cohort 4 - Output 2</t>
  </si>
  <si>
    <t>Cohort 4 - Output 3</t>
  </si>
  <si>
    <t>Cohort 4 - Output 4</t>
  </si>
  <si>
    <t>Set Up Costs</t>
  </si>
  <si>
    <t>Total Payments</t>
  </si>
  <si>
    <t>Provider Name:</t>
  </si>
  <si>
    <t>Contract Cost Register - Instructions</t>
  </si>
  <si>
    <r>
      <t xml:space="preserve">The below table sets out an overall breakdown of different cost categories that the Authority is seeking to understand in order to evaluate your bid. The table is comprehensive, however we recognise that there will be cost areas which are not captured within this table, therefore we ask that you capture these in the 'Other' cost categories at the end of each Level 1 category where appropriate, or within Level 1 Category 8. 
Each Level 1 category has its own tab, each tab will need to be completed unless there are nil costs associated with the relevant category. If there are indeed nil costs associated with the category, this should be confirmed in the notes section at the end of the tab. 
</t>
    </r>
    <r>
      <rPr>
        <b/>
        <u/>
        <sz val="11"/>
        <color theme="1"/>
        <rFont val="Calibri"/>
        <family val="2"/>
        <scheme val="minor"/>
      </rPr>
      <t>The contract period will begin March 2021 and cease October 2027, therefore when completing the template the contractor should note any costs included in November 2027 onwards will be removed. Year 0 = March 21 - Aug 22, Year 1 = September 22 - August 23, Year 2 = September 23 - August 24, Year 3 = September 24 - August 25, Year 4 = September 25 - August 26, Year 5 = September 26 - August 27, Year 6 = September 27 - October 27</t>
    </r>
    <r>
      <rPr>
        <sz val="11"/>
        <color theme="1"/>
        <rFont val="Calibri"/>
        <family val="2"/>
        <scheme val="minor"/>
      </rPr>
      <t xml:space="preserve">
The content to be completed in each tab is self-explanatory based upon the individual tab. Should any assistance be required regarding the completion of the template please contact the Authority via Jaggaer. 
</t>
    </r>
  </si>
  <si>
    <t>Level 1 Category</t>
  </si>
  <si>
    <t>Level 2 Category</t>
  </si>
  <si>
    <t>Description</t>
  </si>
  <si>
    <t>Staff Costs</t>
  </si>
  <si>
    <t xml:space="preserve">Salary costs incurred from Direct Staff. Direct Staff are defined as those directly involved in front-line activities. Examples of this may be recruitment teams.This should include the full cost to the employer, and therefore include both employer NI contributions and any pension costs. </t>
  </si>
  <si>
    <t xml:space="preserve">Salary costs incurred from Management Staff. Management Staff are defined as those involved in the Management and indirect activities within the business. Examples of this may be Performance Manager or Supply Chain Manager. This should include the full cost to the employer, and therefore include both employer NI contributions and any pension costs. </t>
  </si>
  <si>
    <t>Staff Related costs incurred. This is defined as any costs incurred from staff, not including salary costs. Examples of this may be staff travel and staff subsistence incurred in delivery of this contract.</t>
  </si>
  <si>
    <t xml:space="preserve">Costs incurred training staff members. This is defined as any training staff require to deliver this contract. Examples of this could be one-off specialist adviser training or on-going training required. </t>
  </si>
  <si>
    <t xml:space="preserve">Costs incurred recruitment staff members. This is defined as any directly attributable cost incurred in recruiting staff members. An example of this could be the cost of facilitating a recruitment event. </t>
  </si>
  <si>
    <t xml:space="preserve">Costs incurred relating to staffing which do not fit into any previous category. </t>
  </si>
  <si>
    <t>Accommodation Costs</t>
  </si>
  <si>
    <t xml:space="preserve">Costs incurred in relation to Accommodation. Depending upon the Supplier model this may be Mortgage, Rent or Leased. Please ensure only costs for property directly used in delivery of this contract are included in this cost line. Where this contract is subsidising existing estate this needs to be explicitly stated. </t>
  </si>
  <si>
    <t xml:space="preserve">Costs incurred in relation to the purchase of furniture, fixtures and fittings to ensure the Accommodation is fit for contract delivery. </t>
  </si>
  <si>
    <t xml:space="preserve">Costs incurred from rates payable for the Accommodation. Any rates applicable to the Accommodation should be included in this category, which may include business rates, insurance rates and service charges. </t>
  </si>
  <si>
    <t xml:space="preserve">Costs incurred relating to facilities management. </t>
  </si>
  <si>
    <t xml:space="preserve">Costs incurred relating to premises security. This should include any accommodation security costs including any security systems and security services required. </t>
  </si>
  <si>
    <t>Costs incurred relating to accommodation which do not fit into any previous category.</t>
  </si>
  <si>
    <t>Technology Costs</t>
  </si>
  <si>
    <t>Costs incurred in relation to IT hardware used for the contract. Please include the full capital cost and no depreciation/amortisation for this category.</t>
  </si>
  <si>
    <t>Costs incurred in relation to IT software used for the contract. Please include the full capital cost and no depreciation/amortisation for this category.</t>
  </si>
  <si>
    <t xml:space="preserve">Costs incurred in relation to maintenance of IT equipment used in this conrtact. </t>
  </si>
  <si>
    <t xml:space="preserve">Costs incurred in relation to security of IT equipment and systems used in this contract. </t>
  </si>
  <si>
    <t xml:space="preserve">Costs incurred to provide telephony and communications for this contract. This category may include the provision of landlines, mobile devices and 3G cards. </t>
  </si>
  <si>
    <t xml:space="preserve">Costs incurred relating to ISIT which do not fit into any previous category. </t>
  </si>
  <si>
    <t>Sub-contractor Costs</t>
  </si>
  <si>
    <t xml:space="preserve">All costs incurred paying sub-contractors for contract delivery. </t>
  </si>
  <si>
    <t xml:space="preserve">Costs incurred for stationery including costs for office machinery such as printers. This should also include consumable items required such as pens, paper and print cartridges. </t>
  </si>
  <si>
    <t xml:space="preserve">Costs incurred in purchasing any other office equipment used in delivery of the contract. </t>
  </si>
  <si>
    <t>Costs incurred for third party courier services, including any distributions of forms and letters. Costs for any secure postage required for transferring sensitive infromation sohuld also be included in this category.</t>
  </si>
  <si>
    <t>Costs incurred for Marketing support in delivery of this contract.</t>
  </si>
  <si>
    <t xml:space="preserve">Costs incurred for storage of documentation relating to this contract. Storage costs should only be charged when complying with data protection legislation or DfE regulation. </t>
  </si>
  <si>
    <t xml:space="preserve">Costs incurred relating to any other operating costs which do not fit into any previous category. </t>
  </si>
  <si>
    <t>Consultancy / Professional Service Costs</t>
  </si>
  <si>
    <t>Costs incurred for any legal fee in relation to delivering the contract.</t>
  </si>
  <si>
    <t>Costs incurred for any auditing fees in relation to delivering the contract.</t>
  </si>
  <si>
    <t xml:space="preserve">Costs incurred relating to professional and consultancy services which do not fit into any previous category. </t>
  </si>
  <si>
    <t>Corporate Overheads</t>
  </si>
  <si>
    <t>Costs incurred for Human Relations support in delivery of this contract.</t>
  </si>
  <si>
    <t>Costs incurred for Finance support in delivery of this contract.</t>
  </si>
  <si>
    <t>Costs incurred in obtaining finance to deliver this contract.</t>
  </si>
  <si>
    <t xml:space="preserve">Costs incurred relating to other corporate overheads which do not fit into any previous category. </t>
  </si>
  <si>
    <t>Any other costs incurred relating to contract delivery which do not fit into other categories.</t>
  </si>
  <si>
    <t>CONTRACT COST REGISTER - SET UP COSTS</t>
  </si>
  <si>
    <t>TOTAL PROVIDER COSTS</t>
  </si>
  <si>
    <t>TOTAL SET-UP COSTS</t>
  </si>
  <si>
    <t>Please provide any narrative necessary to support the Authority's understanding of your set-up costs and how they link to your implementation plan</t>
  </si>
  <si>
    <t>Milestone</t>
  </si>
  <si>
    <t>Date of Delivery</t>
  </si>
  <si>
    <t>Deliverables</t>
  </si>
  <si>
    <t>Amount</t>
  </si>
  <si>
    <t>Contractor to define and add rows as required linked to above</t>
  </si>
  <si>
    <t>COST ASSUMPTIONS - STAFF COSTS</t>
  </si>
  <si>
    <t>Section 1.1 - Direct Staff Costs</t>
  </si>
  <si>
    <t>Table 1 - FTE Profile</t>
  </si>
  <si>
    <t>Job Title</t>
  </si>
  <si>
    <t>TOTAL</t>
  </si>
  <si>
    <t>Table 2 - Average Salaries</t>
  </si>
  <si>
    <t>FTE Costed</t>
  </si>
  <si>
    <t>Year 0 Total</t>
  </si>
  <si>
    <t>Year 1 Total</t>
  </si>
  <si>
    <t>Year 2 Total</t>
  </si>
  <si>
    <t>Year 3 Total</t>
  </si>
  <si>
    <t>Year 4 Total</t>
  </si>
  <si>
    <t>Year 5 Total</t>
  </si>
  <si>
    <t>Year 6 Total</t>
  </si>
  <si>
    <t>Section 1.2 - Management Staff Costs</t>
  </si>
  <si>
    <t>Table 3 - FTE Profile</t>
  </si>
  <si>
    <t>Table 4 - Average Salaries</t>
  </si>
  <si>
    <t>Section 1.3 - Staff Related Expenses</t>
  </si>
  <si>
    <t>Please list each item below - please ensure supporting calculations are included for each line</t>
  </si>
  <si>
    <t>Calculation cells</t>
  </si>
  <si>
    <t>Cost (£)</t>
  </si>
  <si>
    <t>Section 1.4 - Staff Training</t>
  </si>
  <si>
    <t>Section 1.5 - Staff Recruitment</t>
  </si>
  <si>
    <t>Section 1.6 - Other Staff Costs</t>
  </si>
  <si>
    <t>Please provide any supporting information regarding assumptions made in calculating staffing costs. Please include within this box details on staff you are proposing to use on this Contract - the Authority wishes to understand whether they are existing staff being deployed on this Contract, whether they are new recruits or have been recruited through other means</t>
  </si>
  <si>
    <t>COST ASSUMPTIONS - STAFF ROLES</t>
  </si>
  <si>
    <r>
      <rPr>
        <b/>
        <sz val="16"/>
        <color indexed="60"/>
        <rFont val="Arial"/>
        <family val="2"/>
      </rPr>
      <t xml:space="preserve">IMPORTANT
</t>
    </r>
    <r>
      <rPr>
        <sz val="10"/>
        <rFont val="Arial"/>
        <family val="2"/>
      </rPr>
      <t xml:space="preserve">
</t>
    </r>
    <r>
      <rPr>
        <sz val="12"/>
        <rFont val="Arial"/>
        <family val="2"/>
      </rPr>
      <t xml:space="preserve">The Authority needs to understand how the costs in the bid have been calculated and what assumptions underpin the costs provided.  By providing a full breakdown of the calculations that underpin the costs quoted  the Authority is able to replicate the calculation to assure accuracy of the bid.  The underlying assumptions are required so that the Authority can understand the bidder's methodology and reasoning and be confident of the bid's integrity. </t>
    </r>
    <r>
      <rPr>
        <b/>
        <sz val="12"/>
        <rFont val="Arial"/>
        <family val="2"/>
      </rPr>
      <t xml:space="preserve">
To prevent the need to issue a number of clarification questions requesting the calculation and assumptions for various costs the Authority requires the bidder to provide full calculations of the costs and detailed underlying assumptions where requested in the bid submission.  Upon receipt, all bids will initially be checked to ensure this informaton is provided.  If the information is not provided this document will be returned to the bidder requesting an updated complete bid. </t>
    </r>
    <r>
      <rPr>
        <b/>
        <sz val="12"/>
        <color indexed="60"/>
        <rFont val="Arial"/>
        <family val="2"/>
      </rPr>
      <t xml:space="preserve">
</t>
    </r>
    <r>
      <rPr>
        <sz val="12"/>
        <rFont val="Arial"/>
        <family val="2"/>
      </rPr>
      <t xml:space="preserve">
All calculation sections</t>
    </r>
    <r>
      <rPr>
        <b/>
        <sz val="12"/>
        <color indexed="60"/>
        <rFont val="Arial"/>
        <family val="2"/>
      </rPr>
      <t xml:space="preserve"> will accept numerical and alphabetical values in the calculation and cost cells</t>
    </r>
    <r>
      <rPr>
        <sz val="12"/>
        <rFont val="Arial"/>
        <family val="2"/>
      </rPr>
      <t>.  It is important, therefore, that the description of the cost is comprehensive, as detailed in the Product Guidance, and provides an explanation of what each figure relates to.
The protection on each sheet will not allow additional lines to be added. Bidders can use tab '10. Additional Information' to continue calculations and / or assumptions.  Bidders are asked to ensure that each cost type is clearly labelled and that calculations are formatted in tabular form where needed. 
All costs must not include indexation but should include inflation.</t>
    </r>
  </si>
  <si>
    <t>Job Roles</t>
  </si>
  <si>
    <t>Job Title:</t>
  </si>
  <si>
    <t>Base Salary:</t>
  </si>
  <si>
    <t>Bonus payments:</t>
  </si>
  <si>
    <t>Payrise assumptions:</t>
  </si>
  <si>
    <t>Employment Terms:</t>
  </si>
  <si>
    <r>
      <rPr>
        <b/>
        <sz val="16"/>
        <color indexed="60"/>
        <rFont val="Arial"/>
        <family val="2"/>
      </rPr>
      <t xml:space="preserve">IMPORTANT
</t>
    </r>
    <r>
      <rPr>
        <sz val="10"/>
        <rFont val="Arial"/>
        <family val="2"/>
      </rPr>
      <t xml:space="preserve">
</t>
    </r>
    <r>
      <rPr>
        <sz val="12"/>
        <rFont val="Arial"/>
        <family val="2"/>
      </rPr>
      <t xml:space="preserve">The Authority needs to understand how the costs in the bid have been calculated and what assumptions underpin the costs provided.  By providing a full breakdown of the calculations that underpin the costs quoted  the Authority is able to replicate the calculation to assure accuracy of the bid.  The underlying assumptions are required so that the Authority can understand the bidder's methodology and reasoning and be confident of the bid's integrity. </t>
    </r>
    <r>
      <rPr>
        <b/>
        <sz val="12"/>
        <rFont val="Arial"/>
        <family val="2"/>
      </rPr>
      <t xml:space="preserve">
To prevent the need to issue a number of clarification questions requesting the calculation and assumptions for various costs the Authority requires the bidder to provide full calculations of the costs and detailed underlying assumptions where requested in the bid submission.  Upon receipt, all bids will initially be checked to ensure this information is provided.  If the information is not provided this document will be returned to the bidder requesting an updated complete bid. </t>
    </r>
    <r>
      <rPr>
        <b/>
        <sz val="12"/>
        <color indexed="60"/>
        <rFont val="Arial"/>
        <family val="2"/>
      </rPr>
      <t xml:space="preserve">
</t>
    </r>
    <r>
      <rPr>
        <sz val="12"/>
        <rFont val="Arial"/>
        <family val="2"/>
      </rPr>
      <t xml:space="preserve">
All calculation sections</t>
    </r>
    <r>
      <rPr>
        <b/>
        <sz val="12"/>
        <color indexed="60"/>
        <rFont val="Arial"/>
        <family val="2"/>
      </rPr>
      <t xml:space="preserve"> will accept numerical and alphabetical values in the calculation and cost cells</t>
    </r>
    <r>
      <rPr>
        <sz val="12"/>
        <rFont val="Arial"/>
        <family val="2"/>
      </rPr>
      <t>.  It is important, therefore, that the description of the cost is comprehensive, as detailed in the Product Guidance, and provides an explanation of what each figure relates to.
The protection on each sheet will not allow additional lines to be added. Bidders can use tab '10. Additional Information' to continue calculations and / or assumptions.  Bidders are asked to ensure that each cost type is clearly labelled and that calculations are formatted in tabular form where needed. 
All costs must not include indexation but should include inflation.</t>
    </r>
  </si>
  <si>
    <t>Section 2.1 - Rent / Lease / Mortgage Costs</t>
  </si>
  <si>
    <t>Rent/Lease/Mortgage Property List</t>
  </si>
  <si>
    <t>Start Date</t>
  </si>
  <si>
    <t>End Date</t>
  </si>
  <si>
    <t xml:space="preserve">Is the Property Mortgage / Rent / Lease?
</t>
  </si>
  <si>
    <t>Term (months)</t>
  </si>
  <si>
    <t>Total Area of premises (m2)</t>
  </si>
  <si>
    <t>Is this property used solely in this contract?</t>
  </si>
  <si>
    <r>
      <t>If no,</t>
    </r>
    <r>
      <rPr>
        <b/>
        <sz val="11"/>
        <color theme="1"/>
        <rFont val="Calibri"/>
        <family val="2"/>
        <scheme val="minor"/>
      </rPr>
      <t xml:space="preserve"> area (m2) used in this contract</t>
    </r>
  </si>
  <si>
    <t>Is the full cost of the accommodation included in this bid?</t>
  </si>
  <si>
    <r>
      <t>If no,</t>
    </r>
    <r>
      <rPr>
        <b/>
        <sz val="11"/>
        <color theme="1"/>
        <rFont val="Calibri"/>
        <family val="2"/>
        <scheme val="minor"/>
      </rPr>
      <t xml:space="preserve"> what proportion of cost is included? (as a % of total cost)</t>
    </r>
  </si>
  <si>
    <t>What levels of Staff are expected to work from this Accommodation?</t>
  </si>
  <si>
    <t xml:space="preserve">How many additional staff could work from this accommodation? </t>
  </si>
  <si>
    <t>Can the contract for this accommodation be terminated early?</t>
  </si>
  <si>
    <r>
      <rPr>
        <b/>
        <sz val="12"/>
        <color theme="1"/>
        <rFont val="Arial"/>
        <family val="2"/>
      </rPr>
      <t>If yes,</t>
    </r>
    <r>
      <rPr>
        <b/>
        <sz val="11"/>
        <color theme="1"/>
        <rFont val="Calibri"/>
        <family val="2"/>
        <scheme val="minor"/>
      </rPr>
      <t xml:space="preserve"> what is the termination notice period? (months)</t>
    </r>
  </si>
  <si>
    <t>Cost - Year 0</t>
  </si>
  <si>
    <t>Cost - Year 1</t>
  </si>
  <si>
    <t>Cost - Year 2</t>
  </si>
  <si>
    <t>Cost - Year 3</t>
  </si>
  <si>
    <t>Cost - Year 4</t>
  </si>
  <si>
    <t>Cost - Year 5</t>
  </si>
  <si>
    <t>Cost - Year 6</t>
  </si>
  <si>
    <t>Total Contract Cost</t>
  </si>
  <si>
    <t>Cost per m2</t>
  </si>
  <si>
    <t>Section 2.2 - Fit-out Costs</t>
  </si>
  <si>
    <t>Section 2.3 - Rates</t>
  </si>
  <si>
    <t>Section 2.4 - Facilities Management Costs</t>
  </si>
  <si>
    <t>Section 2.5 - Premises Security Costs</t>
  </si>
  <si>
    <t>Section 2.6 - Other Accommodation Costs</t>
  </si>
  <si>
    <t>Please provide any supporting information regarding assumptions made in calculating Accommodation costs</t>
  </si>
  <si>
    <t>COST ASSUMPTIONS - TECHNOLOGY COSTS</t>
  </si>
  <si>
    <t>Section 3.1 - IT Hardware</t>
  </si>
  <si>
    <t>Section 3.2 - IT Software</t>
  </si>
  <si>
    <t>Section 3.3 - IT Maintenance</t>
  </si>
  <si>
    <t>Section 3.4 - IT Security Costs</t>
  </si>
  <si>
    <t>Section 3.5 - Telephony and Communications</t>
  </si>
  <si>
    <t>Section 3.6 - Other IT Costs</t>
  </si>
  <si>
    <t>COST ASSUMPTIONS - SUBCONTRACTOR COSTS</t>
  </si>
  <si>
    <t xml:space="preserve">Supply Chain Information </t>
  </si>
  <si>
    <t>Please provide the Authority with information about your Supply Chain. The Authority would like to know which Supplier's are in your Supply Chain and further information about each Sub-Contractor. The Authority operates a de-minimis level of 1% of total volumes flowing to Sub-Contractor. Please consolidate all Supplier's with less than 1% of total volumes together in one line. Please give full description and any supporting information of Supply Chain model in free text box below.</t>
  </si>
  <si>
    <t>Sub Contractor name</t>
  </si>
  <si>
    <t>Supplier Contract Start Date</t>
  </si>
  <si>
    <t>Sub Contractor funding approach (if not in line with DfE model, please give description below)</t>
  </si>
  <si>
    <t>Contract Period (Months)</t>
  </si>
  <si>
    <t>Termination Notice Period (Months)</t>
  </si>
  <si>
    <t>Will terms and conditions mirror DfE and PRIME contractor contract terms and conditions? If no, please give further information</t>
  </si>
  <si>
    <t>Sub Contractor activities (e.g. full end-to-end service, specific activity or specialised service)</t>
  </si>
  <si>
    <t>Sub Contractor geographic coverage?</t>
  </si>
  <si>
    <t>Sub-Contract Profit Margin / Operating Surplus / Management Charges (%)</t>
  </si>
  <si>
    <t>Do you intend to apply Open Book Management to this Sub Contractor?</t>
  </si>
  <si>
    <t>Sub Contractor Cost (total contract)</t>
  </si>
  <si>
    <t>Total</t>
  </si>
  <si>
    <t>4.1 Payments to Subcontractors</t>
  </si>
  <si>
    <t>Payments to Subcontractors for delivery of Contract</t>
  </si>
  <si>
    <t>Sub Contractor</t>
  </si>
  <si>
    <t>Please provide any supporting information regarding assumptions made in calculating Subcontracting costs</t>
  </si>
  <si>
    <t>COST ASSUMPTIONS - OTHER OPERATING COSTS</t>
  </si>
  <si>
    <t>Section 5.1 - Printing and Stationery Costs</t>
  </si>
  <si>
    <r>
      <t xml:space="preserve">Please list each item below - </t>
    </r>
    <r>
      <rPr>
        <sz val="11"/>
        <color theme="1"/>
        <rFont val="Calibri"/>
        <family val="2"/>
        <scheme val="minor"/>
      </rPr>
      <t>please ensure supporting calculations are included for each line</t>
    </r>
  </si>
  <si>
    <t>Section 5.2 - Office Equipment</t>
  </si>
  <si>
    <t>Section 5.3 - Postage and Courier</t>
  </si>
  <si>
    <t>Section 5.4 - Marketing Costs</t>
  </si>
  <si>
    <t>Section 5.5 - Storage Costs</t>
  </si>
  <si>
    <t>Section 5.6 - Other Operating Costs</t>
  </si>
  <si>
    <t>Please provide any further narrative explanation around assumptions for Other Operating Costs</t>
  </si>
  <si>
    <t>Section 6.1 - Legal Fees</t>
  </si>
  <si>
    <t>Section 6.2 - Auditing Fees</t>
  </si>
  <si>
    <t>Section 6.3 - Other Professional / Consultancy Services</t>
  </si>
  <si>
    <t>COST ASSUMPTIONS - CORPORATE OVERHEADS</t>
  </si>
  <si>
    <t>Please explain the overall Corporate Overhead structure and allocation model within your organisation</t>
  </si>
  <si>
    <t>Section 7.1 - HR Support Costs</t>
  </si>
  <si>
    <t>Section 7.2 - Finance Support Costs</t>
  </si>
  <si>
    <t>Section 7.3 - Financing Costs</t>
  </si>
  <si>
    <t>Section 7.4 - Other Corporate Overhead Costs</t>
  </si>
  <si>
    <t>Please provide any supporting information around the allocation of Corporate Overheads to this Contract</t>
  </si>
  <si>
    <t>COST ASSUMPTIONS - OTHER COSTS</t>
  </si>
  <si>
    <t>Section 8.1 - Other Costs</t>
  </si>
  <si>
    <t>Please provide any supporting information regarding assumptions made in calculating Other costs</t>
  </si>
  <si>
    <r>
      <rPr>
        <b/>
        <sz val="16"/>
        <color indexed="60"/>
        <rFont val="Arial"/>
        <family val="2"/>
      </rPr>
      <t xml:space="preserve">IMPORTANT
</t>
    </r>
    <r>
      <rPr>
        <sz val="10"/>
        <rFont val="Arial"/>
        <family val="2"/>
      </rPr>
      <t xml:space="preserve">
</t>
    </r>
    <r>
      <rPr>
        <sz val="12"/>
        <rFont val="Arial"/>
        <family val="2"/>
      </rPr>
      <t xml:space="preserve">The Authority needs to understand how the costs in the bid have been calculated and what assumptions underpin the costs provided.  By providing a full breakdown of the calculations that underpin the costs quoted  the Authority is able to replicate the calculation to assure accuracy of the bid.  The underlying assumptions are required so that the Authority can understand the bidder's methodology and reasoning and be confident of the bid's integrity. </t>
    </r>
    <r>
      <rPr>
        <b/>
        <sz val="12"/>
        <rFont val="Arial"/>
        <family val="2"/>
      </rPr>
      <t xml:space="preserve">
To prevent the need to issue a number of clarification questions requesting the calculation and assumptions for various costs the Authority requires the bidder to provide full calculations of the costs and detailed underlying assumptions where requested in the bid submission.  Upon receipt, all bids will initially be checked to ensure this informaton is provided.  If the information is not provided this document will be returned to the bidder requesting an updated complete bid. </t>
    </r>
    <r>
      <rPr>
        <b/>
        <sz val="12"/>
        <color indexed="60"/>
        <rFont val="Arial"/>
        <family val="2"/>
      </rPr>
      <t xml:space="preserve"> If, on the second submission, the information is still not provided the bid will be considered to be non-compliant and will not move forward in the competition.
</t>
    </r>
    <r>
      <rPr>
        <sz val="12"/>
        <rFont val="Arial"/>
        <family val="2"/>
      </rPr>
      <t xml:space="preserve">
All calculation sections</t>
    </r>
    <r>
      <rPr>
        <b/>
        <sz val="12"/>
        <color indexed="60"/>
        <rFont val="Arial"/>
        <family val="2"/>
      </rPr>
      <t xml:space="preserve"> will accept numerical and alphabetical values in the calculation and cost cells</t>
    </r>
    <r>
      <rPr>
        <sz val="12"/>
        <rFont val="Arial"/>
        <family val="2"/>
      </rPr>
      <t>.  It is important, therefore, that the description of the cost is comprehensive, as detailed in the Product Guidance, and provides an explanation of what each figure relates to.
The protection on each sheet will not allow additional lines to be added. Bidders can use tab '10. Additional Information' to continue calculations and / or assumptions.  Bidders are asked to ensure that each cost type is clearly labelled and that calculations are formatted in tabular form where needed. 
All costs must not include indexation but should include inflation.</t>
    </r>
  </si>
  <si>
    <t>Section 9.1 - Risk Premium</t>
  </si>
  <si>
    <t xml:space="preserve">Please list each identified risk as part of your contract delivery. Please provide a detailed description of each risk including the severity and likelihood (rated: Low, Medium, High). The cost of any risks should be placed in this calculation and not in individual cost lines. </t>
  </si>
  <si>
    <t>Risk Number</t>
  </si>
  <si>
    <t>Risk Title</t>
  </si>
  <si>
    <r>
      <rPr>
        <b/>
        <sz val="11"/>
        <color theme="1"/>
        <rFont val="Arial"/>
        <family val="2"/>
      </rPr>
      <t>Risk Description</t>
    </r>
    <r>
      <rPr>
        <b/>
        <sz val="12"/>
        <color theme="1"/>
        <rFont val="Arial"/>
        <family val="2"/>
      </rPr>
      <t xml:space="preserve">
</t>
    </r>
    <r>
      <rPr>
        <b/>
        <sz val="10"/>
        <color theme="1"/>
        <rFont val="Arial"/>
        <family val="2"/>
      </rPr>
      <t>Description of risk, causes and consequences</t>
    </r>
  </si>
  <si>
    <r>
      <rPr>
        <b/>
        <sz val="11"/>
        <color theme="1"/>
        <rFont val="Arial"/>
        <family val="2"/>
      </rPr>
      <t>Timing</t>
    </r>
    <r>
      <rPr>
        <b/>
        <sz val="12"/>
        <color theme="1"/>
        <rFont val="Arial"/>
        <family val="2"/>
      </rPr>
      <t xml:space="preserve">
</t>
    </r>
    <r>
      <rPr>
        <b/>
        <sz val="10"/>
        <color theme="1"/>
        <rFont val="Arial"/>
        <family val="2"/>
      </rPr>
      <t>The proximity of the risk</t>
    </r>
  </si>
  <si>
    <r>
      <rPr>
        <b/>
        <sz val="11"/>
        <color theme="1"/>
        <rFont val="Arial"/>
        <family val="2"/>
      </rPr>
      <t>Inherent Risk Score 
(L x I)</t>
    </r>
    <r>
      <rPr>
        <b/>
        <sz val="12"/>
        <color theme="1"/>
        <rFont val="Arial"/>
        <family val="2"/>
      </rPr>
      <t xml:space="preserve">
</t>
    </r>
    <r>
      <rPr>
        <b/>
        <sz val="10"/>
        <color theme="1"/>
        <rFont val="Arial"/>
        <family val="2"/>
      </rPr>
      <t>The level of risk before considering controls and mitigations</t>
    </r>
  </si>
  <si>
    <r>
      <rPr>
        <b/>
        <sz val="11"/>
        <color theme="1"/>
        <rFont val="Arial"/>
        <family val="2"/>
      </rPr>
      <t>Inherent Impact (I)</t>
    </r>
    <r>
      <rPr>
        <b/>
        <sz val="12"/>
        <color theme="1"/>
        <rFont val="Arial"/>
        <family val="2"/>
      </rPr>
      <t xml:space="preserve">
</t>
    </r>
    <r>
      <rPr>
        <b/>
        <sz val="10"/>
        <color theme="1"/>
        <rFont val="Arial"/>
        <family val="2"/>
      </rPr>
      <t>1 Negligible
2 Marginal
3 Moderate
4 Critical
5 Crisis</t>
    </r>
  </si>
  <si>
    <t>Inherent Impact Description</t>
  </si>
  <si>
    <t>Inherent Impact Cost (£)</t>
  </si>
  <si>
    <r>
      <rPr>
        <b/>
        <sz val="11"/>
        <color theme="1"/>
        <rFont val="Arial"/>
        <family val="2"/>
      </rPr>
      <t xml:space="preserve">Mitigation Actions </t>
    </r>
    <r>
      <rPr>
        <b/>
        <sz val="12"/>
        <color theme="1"/>
        <rFont val="Arial"/>
        <family val="2"/>
      </rPr>
      <t xml:space="preserve">
</t>
    </r>
    <r>
      <rPr>
        <b/>
        <sz val="10"/>
        <color theme="1"/>
        <rFont val="Arial"/>
        <family val="2"/>
      </rPr>
      <t>Description of the mitigations you plan to put in place to prevent this risk crystallising</t>
    </r>
  </si>
  <si>
    <t>Cost of Mitigation (£)</t>
  </si>
  <si>
    <r>
      <rPr>
        <b/>
        <sz val="11"/>
        <color theme="1"/>
        <rFont val="Arial"/>
        <family val="2"/>
      </rPr>
      <t xml:space="preserve">Residual Risk Score 
(L x I)
</t>
    </r>
    <r>
      <rPr>
        <b/>
        <sz val="10"/>
        <color theme="1"/>
        <rFont val="Arial"/>
        <family val="2"/>
      </rPr>
      <t xml:space="preserve">
The assumed risk assessment rating if all planned mitigations are completed succesfully and have the desired effect on the risk.  </t>
    </r>
  </si>
  <si>
    <r>
      <rPr>
        <b/>
        <sz val="11"/>
        <color theme="1"/>
        <rFont val="Arial"/>
        <family val="2"/>
      </rPr>
      <t>Residual Impact(I)</t>
    </r>
    <r>
      <rPr>
        <b/>
        <sz val="12"/>
        <color theme="1"/>
        <rFont val="Arial"/>
        <family val="2"/>
      </rPr>
      <t xml:space="preserve">
</t>
    </r>
    <r>
      <rPr>
        <b/>
        <sz val="10"/>
        <color theme="1"/>
        <rFont val="Arial"/>
        <family val="2"/>
      </rPr>
      <t>1 Negligible
2 Marginal
3 Moderate
4 Critical
5 Crisis</t>
    </r>
  </si>
  <si>
    <t>Residual Impact Cost (£)</t>
  </si>
  <si>
    <t>Contingency</t>
  </si>
  <si>
    <t>Forecast Contingency Costs (£)</t>
  </si>
  <si>
    <t>Owner</t>
  </si>
  <si>
    <r>
      <rPr>
        <b/>
        <sz val="11"/>
        <color theme="1"/>
        <rFont val="Arial"/>
        <family val="2"/>
      </rPr>
      <t>Status</t>
    </r>
    <r>
      <rPr>
        <b/>
        <sz val="12"/>
        <color theme="1"/>
        <rFont val="Arial"/>
        <family val="2"/>
      </rPr>
      <t xml:space="preserve">
</t>
    </r>
    <r>
      <rPr>
        <b/>
        <sz val="10"/>
        <color theme="1"/>
        <rFont val="Arial"/>
        <family val="2"/>
      </rPr>
      <t>Open/Closed</t>
    </r>
  </si>
  <si>
    <t>Date Closed</t>
  </si>
  <si>
    <t>Profile of Risk Costs (£)</t>
  </si>
  <si>
    <t xml:space="preserve">
</t>
  </si>
  <si>
    <t>Totals</t>
  </si>
  <si>
    <t>Total Profit</t>
  </si>
  <si>
    <t>Please provide profit each year in £ (GB)</t>
  </si>
  <si>
    <t>Section 9.3 - VAT Status</t>
  </si>
  <si>
    <t xml:space="preserve">Please state what VAT rates will be applied to each element of the funding model (shown below) should a contract be awarded as a result of the bid. If advice on the VAT rate(s) to be applied has been sought (e.g. from HMRC or other Tax Specialist) but not yet confirm prior to the required bid submission date, please submit your bid on time, stating here that the VAT rate is assumed pending confirmation and what your assumed VAT rate is.
The responsibility for determining VAT rates to be applied to bid lie with the bidder. It is not appropriate for the DfE to offer VAT advice, or to suggest what VAT rate should be applied to the bid. If you are unsure what VAT rates need to be applied, you should seek advice from an appropriate expert, or HMRC.
Please include details of any costs / categories within the bid price that are exempt or out of scope of VAT and why you consider them to be so. </t>
  </si>
  <si>
    <t>Please provide VAT rate applied per Funding Model</t>
  </si>
  <si>
    <t>Service Fee</t>
  </si>
  <si>
    <t>Output Prices</t>
  </si>
  <si>
    <r>
      <t xml:space="preserve">Further information - </t>
    </r>
    <r>
      <rPr>
        <sz val="11"/>
        <color theme="1"/>
        <rFont val="Calibri"/>
        <family val="2"/>
        <scheme val="minor"/>
      </rPr>
      <t>(e.g. explanations, assumed / proxy VAT rate etc.). State clearly here if the VAT rates provided above are assumed pending confirmation</t>
    </r>
  </si>
  <si>
    <t>ADDITIONAL FINANCIAL INFORMATION</t>
  </si>
  <si>
    <t>Section 10.1 - Allowable Assumptions</t>
  </si>
  <si>
    <t>Please list each allowable assumption as part of your contract delivery. Please provide a detailed description of each assumption including the severity and likelihood (rated: Low, Medium, High). The cost of any assumptions should be placed in this calculation and not in individual cost lines.</t>
  </si>
  <si>
    <t>Ref</t>
  </si>
  <si>
    <t>Description of Allowable Assumption</t>
  </si>
  <si>
    <t xml:space="preserve">Impact on the Implementation Plan if the Allowable Assumption is not accurate </t>
  </si>
  <si>
    <t>Cost Impact (maximum, minimum and most likely values if the Allowable Assumption is not accurate)</t>
  </si>
  <si>
    <t>Basis of Calculation of Cost Impact</t>
  </si>
  <si>
    <t xml:space="preserve">Applicable Profit Margin </t>
  </si>
  <si>
    <t>Charge Impact (maximum, minimum and most likely values if the Allowable Assumption  is not accurate)</t>
  </si>
  <si>
    <t>Verification Method (how the Supplier will verify the Allowable Assumption)</t>
  </si>
  <si>
    <t>Trigger for Invocation (what will determine that the Implementation Plan and/or Financial Model may require adjustment for the Allowable Assumption)</t>
  </si>
  <si>
    <t>Period of Impact (period that the updated assumption will have an impact)</t>
  </si>
  <si>
    <t>Expiry Date (Date at which the Allowable Assumption expires)</t>
  </si>
  <si>
    <t>Costs applied per year (£)</t>
  </si>
  <si>
    <t>Please give full details about each allowable assumption category - please explain how you reached the conclusion of its likelihood and severity and the methodology behind the monetary value of the assumption included in the table above.</t>
  </si>
  <si>
    <t>Working Capital</t>
  </si>
  <si>
    <r>
      <rPr>
        <b/>
        <sz val="10"/>
        <rFont val="Arial"/>
        <family val="2"/>
      </rPr>
      <t xml:space="preserve">IMPORTANT
</t>
    </r>
    <r>
      <rPr>
        <sz val="10"/>
        <rFont val="Arial"/>
        <family val="2"/>
      </rPr>
      <t xml:space="preserve">
The Authority needs to understand the working capital requirements of your tender.  In the below table you will be expected to articulate the forecast cost of contractual delivery across the entire life of the contract, offsetting it against expected income.  Expected income should include any funding received from non-DfE sources which will be used to contribute to the cost of contract delivery, and must be explained in detail how this income is generated in the notes. 
Include all income as positive figures rather than as a negative to ensure the net working capital formula calculates appropriately. </t>
    </r>
  </si>
  <si>
    <t>Expenditure</t>
  </si>
  <si>
    <t>Income</t>
  </si>
  <si>
    <t>DFE Income</t>
  </si>
  <si>
    <t>School Charges</t>
  </si>
  <si>
    <t>Other Income</t>
  </si>
  <si>
    <t>Cumulative Working Capital</t>
  </si>
  <si>
    <t>Please provide any notes relating to working capital.</t>
  </si>
  <si>
    <t>COST ASSUMPTIONS - EXIT COSTS</t>
  </si>
  <si>
    <t>Scenario 1.1 - Exit Management Structures &amp; Processes</t>
  </si>
  <si>
    <t>Scenario 2.1 - Exit Management Structures &amp; Processes</t>
  </si>
  <si>
    <t>Please list each item below</t>
  </si>
  <si>
    <t>Total Value of Exit Costs</t>
  </si>
  <si>
    <t>Scenario 1.2 - Assets</t>
  </si>
  <si>
    <t>Scenario 2.2 - Assets</t>
  </si>
  <si>
    <t>Scenario 1.3 -Systems &amp; Softwares</t>
  </si>
  <si>
    <t>Scenario 2.3 - Systems &amp; Software</t>
  </si>
  <si>
    <t>Scenario 1.4 - Data</t>
  </si>
  <si>
    <t>Scenario 2.4 - Data</t>
  </si>
  <si>
    <t>Scenario 1.5 -Subcontractors</t>
  </si>
  <si>
    <t>Scenario 2.5 -Subcontractors</t>
  </si>
  <si>
    <t>Scenario 1.6 -Training and knowledge transfer</t>
  </si>
  <si>
    <t>Scenario 2.6 -Training and knowledge transfer</t>
  </si>
  <si>
    <t>Scenario 1.7 - Staff Matters</t>
  </si>
  <si>
    <t>Scenario 2.7 - Staff Matters</t>
  </si>
  <si>
    <t>Scenario 1.8 -Other Costs of Exit</t>
  </si>
  <si>
    <t>Scenario 2.8 -Other Costs of Exit</t>
  </si>
  <si>
    <t>Please provide any further narrative explanation around assumptions for Scenario 1 Exit Costs</t>
  </si>
  <si>
    <t>Please provide any further narrative explanation around assumptions for Scenario 2 Exit Costs</t>
  </si>
  <si>
    <t>Please provide any further narrative explanation around assumptions for Exit Costs (either scenario)</t>
  </si>
  <si>
    <t xml:space="preserve">Please provide details of the legal entity status of the Potential Provider to enable DfE to understand how the Potential Provider is comprised.  Where a consortium of Providers are working together to form a bid a nominated lead contractor must be identified unless the consortium is registered as a legal entity in it's own right.   </t>
  </si>
  <si>
    <t>Detailed Job Description:
(Including activities, responsibilities and caseload assumptions)</t>
  </si>
  <si>
    <t>TOTAL TECHNOLOGY COSTS</t>
  </si>
  <si>
    <t>Describe your business strategy - From your annual report, what is your future strategic direction?</t>
  </si>
  <si>
    <t>COST ASSUMPTIONS - ACCOMMODATION COSTS</t>
  </si>
  <si>
    <t>Please provide any supporting information regarding assumptions made in calculating Technology costs</t>
  </si>
  <si>
    <t>Section 9.2 - Profit / Operating Surplus</t>
  </si>
  <si>
    <t>Please provide detail about the level of profit or operating surplus applied to the bid. The authority wishes to understand how the bidder has arrived at the stated profit margin /surplus  percentage. Please list the profit in the appropriate year and provide full explanation in box below</t>
  </si>
  <si>
    <t>Scenario 1 Exit Costs - Contract expires and is not re-procured</t>
  </si>
  <si>
    <t>Companies House Registration Number / Charities Reference Number</t>
  </si>
  <si>
    <t>Please Note: Output Payments projected below are on the basis that the KPI targets are met.</t>
  </si>
  <si>
    <r>
      <rPr>
        <b/>
        <sz val="12"/>
        <color indexed="60"/>
        <rFont val="Arial"/>
        <family val="2"/>
      </rPr>
      <t xml:space="preserve">IMPORTANT
</t>
    </r>
    <r>
      <rPr>
        <sz val="12"/>
        <rFont val="Arial"/>
        <family val="2"/>
      </rPr>
      <t xml:space="preserve">
The Authority needs to understand how the costs in the bid have been calculated and what assumptions underpin the costs provided.  By providing a full breakdown of the calculations that underpin the costs quoted  the Authority is able to replicate the calculation to assure accuracy of the bid. The underlying assumptions are required so that the Authority can understand the bidder's methodology and reasoning and be confident of the bid's integrity. </t>
    </r>
    <r>
      <rPr>
        <b/>
        <sz val="12"/>
        <rFont val="Arial"/>
        <family val="2"/>
      </rPr>
      <t xml:space="preserve">
To prevent the need to issue a number of clarification questions requesting the calculation and assumptions for various costs the Authority requires the bidder to provide full calculations of the costs and detailed underlying assumptions where requested in the bid submission.  Upon receipt, all bids will initially be checked to ensure this informaton is provided.  If the information is not provided this document will be returned to the bidder requesting an updated complete bid. </t>
    </r>
    <r>
      <rPr>
        <b/>
        <sz val="12"/>
        <color indexed="60"/>
        <rFont val="Arial"/>
        <family val="2"/>
      </rPr>
      <t xml:space="preserve">
</t>
    </r>
    <r>
      <rPr>
        <sz val="12"/>
        <rFont val="Arial"/>
        <family val="2"/>
      </rPr>
      <t xml:space="preserve">
All calculation sections</t>
    </r>
    <r>
      <rPr>
        <b/>
        <sz val="12"/>
        <color indexed="60"/>
        <rFont val="Arial"/>
        <family val="2"/>
      </rPr>
      <t xml:space="preserve"> will accept numerical and alphabetical values in the calculation and cost cells</t>
    </r>
    <r>
      <rPr>
        <sz val="12"/>
        <rFont val="Arial"/>
        <family val="2"/>
      </rPr>
      <t>.  It is important, therefore, that the description of the cost is comprehensive, as detailed in the Product Guidance, and provides an explanation of what each figure relates to.
The protection on each sheet will not allow additional lines to be added. Bidders can use tab '10. Additional Information' to continue calculations and / or assumptions.  Bidders are asked to ensure that each cost type is clearly labelled and that calculations are formatted in tabular form where needed. 
All costs must not include indexation but should include inflation.</t>
    </r>
    <r>
      <rPr>
        <sz val="12"/>
        <color rgb="FFFF0000"/>
        <rFont val="Arial"/>
        <family val="2"/>
      </rPr>
      <t xml:space="preserve">   </t>
    </r>
    <r>
      <rPr>
        <b/>
        <sz val="12"/>
        <color rgb="FFFF0000"/>
        <rFont val="Arial"/>
        <family val="2"/>
      </rPr>
      <t xml:space="preserve">
</t>
    </r>
    <r>
      <rPr>
        <b/>
        <sz val="12"/>
        <rFont val="Arial"/>
        <family val="2"/>
      </rPr>
      <t xml:space="preserve">
Any Intra-Company transactions to the value of over 1% should be captured within this tab on the same basis as if the intra-company transaction were to be considered part of the supply-chain.</t>
    </r>
    <r>
      <rPr>
        <sz val="12"/>
        <color rgb="FFFF0000"/>
        <rFont val="Arial"/>
        <family val="2"/>
      </rPr>
      <t xml:space="preserve">
</t>
    </r>
    <r>
      <rPr>
        <b/>
        <sz val="12"/>
        <rFont val="Arial"/>
        <family val="2"/>
      </rPr>
      <t>For significant subcontractors where this tab is unsuitable to provide the level of detail required in relation to their cost breakdown, an additional document can be attached along with this pricing model.</t>
    </r>
  </si>
  <si>
    <t>Y</t>
  </si>
  <si>
    <t>Set up costs are payable through to 31st July 2022 only and are capped at £1,000,000.</t>
  </si>
  <si>
    <t>COST ASSUMPTIONS - CONSULTANCY SERVICE COSTS</t>
  </si>
  <si>
    <t>Please provide any supporting information regarding assumptions made in calculating Consultancy Service costs</t>
  </si>
  <si>
    <t>Please provide any additional financial information below.</t>
  </si>
  <si>
    <r>
      <t xml:space="preserve">Please provide any information relevant to the exit costs at the end of the contract period.  These costs will not form part of the financial evaluation and are for information purposes only.  A summary of costs with supporting narrative similar to those for set-up is expected, but the Authority is not requesting a prescriptive format for this information, therefore the tab is unlocked for the provider to complete as it wishes. 
</t>
    </r>
    <r>
      <rPr>
        <b/>
        <sz val="16"/>
        <color rgb="FFFF0000"/>
        <rFont val="Arial"/>
        <family val="2"/>
      </rPr>
      <t>There are TWO scenarios which need to be costed for:</t>
    </r>
    <r>
      <rPr>
        <b/>
        <sz val="16"/>
        <color theme="1"/>
        <rFont val="Arial"/>
        <family val="2"/>
      </rPr>
      <t xml:space="preserve">
Scenario 1 - Where the contract expires and is not re-procured.
Scenario 2 - Where the contract expires and is re-procured but awarded to another supplier.
</t>
    </r>
  </si>
  <si>
    <t>Scenario 2 Exit Costs - Contract expires and is re-procured but awarded to another supplier</t>
  </si>
  <si>
    <r>
      <rPr>
        <b/>
        <sz val="16"/>
        <color indexed="60"/>
        <rFont val="Arial"/>
        <family val="2"/>
      </rPr>
      <t xml:space="preserve">IMPORTANT
</t>
    </r>
    <r>
      <rPr>
        <sz val="10"/>
        <rFont val="Arial"/>
        <family val="2"/>
      </rPr>
      <t xml:space="preserve">
</t>
    </r>
    <r>
      <rPr>
        <sz val="12"/>
        <rFont val="Arial"/>
        <family val="2"/>
      </rPr>
      <t xml:space="preserve">The Authority needs to understand how the costs in the bid have been calculated and what assumptions underpin the costs provided.  By providing a full breakdown of the calculations that underpin the costs quoted  the Authority is able to replicate the calculation to assure accuracy of the bid.  The underlying assumptions are required so that the Authority can understand the bidder's methodology and reasoning and be confident of the bid's integrity. </t>
    </r>
    <r>
      <rPr>
        <b/>
        <sz val="12"/>
        <rFont val="Arial"/>
        <family val="2"/>
      </rPr>
      <t xml:space="preserve">
To prevent the need to issue a number of clarification questions requesting the calculation and assumptions for various costs the Authority requires the bidder to provide full calculations of the costs and detailed underlying assumptions where requested in the bid submission.  Upon receipt, all bids will initially be checked to ensure this informaton is provided.  If the information is not provided this document will be returned to the bidder requesting an updated complete bid. </t>
    </r>
    <r>
      <rPr>
        <b/>
        <sz val="12"/>
        <color indexed="60"/>
        <rFont val="Arial"/>
        <family val="2"/>
      </rPr>
      <t xml:space="preserve">
</t>
    </r>
    <r>
      <rPr>
        <sz val="12"/>
        <rFont val="Arial"/>
        <family val="2"/>
      </rPr>
      <t xml:space="preserve">
All calculation sections</t>
    </r>
    <r>
      <rPr>
        <b/>
        <sz val="12"/>
        <color indexed="60"/>
        <rFont val="Arial"/>
        <family val="2"/>
      </rPr>
      <t xml:space="preserve"> will accept numerical and alphabetical values in the calculation and cost cells</t>
    </r>
    <r>
      <rPr>
        <sz val="12"/>
        <rFont val="Arial"/>
        <family val="2"/>
      </rPr>
      <t>.  It is important, therefore, that the description of the cost is comprehensive, and provides an explanation of what each figure relates to.
The protection on each sheet will not allow additional lines to be added. Bidders can use tab '10. Additional Information' to continue calculations and / or assumptions.  Bidders are asked to ensure that each cost type is clearly labelled and that calculations are formatted in tabular form where needed. 
All costs must not include indexation but should include your expected inflationary changes.</t>
    </r>
  </si>
  <si>
    <r>
      <t xml:space="preserve">Any Allowable Assumptions that you expect will apply to the contract, and identified in line with the Instructions to Participate in Negotiation, must be set out within this tab in line with the contractual documentation. Any costs associated with Allowable Assumptions must only be captured within this tab and not included within the costs anywhere else within the Pricing Model.
Any additional costs should be captured as part of the previous tabs in this document. Any additional information within this tab will </t>
    </r>
    <r>
      <rPr>
        <b/>
        <u/>
        <sz val="16"/>
        <color theme="1"/>
        <rFont val="Arial"/>
        <family val="2"/>
      </rPr>
      <t>not</t>
    </r>
    <r>
      <rPr>
        <b/>
        <sz val="16"/>
        <color theme="1"/>
        <rFont val="Arial"/>
        <family val="2"/>
      </rPr>
      <t xml:space="preserve"> form part of the financial evaluation, nor will it be considered a cost payable within the contract. 
This sheet is unprotected apart from the grey cells. Rows and columns can be formatted and new rows can be inserted. Information can be inputted in whatever format the Potential Provider believes is most appropriate. </t>
    </r>
  </si>
  <si>
    <r>
      <t xml:space="preserve">Potential Providers can indicate how they wish to set up the Service Fee and KPI to be structured.
The tables below set out the payment schedules for the contract covering the Service Fees, Interim Payments and Output Payments. 
1. Complete the Cost Register in all other tabs. 
2. Complete the information required in the yellow cells below (please see further guidance below). 
3. The payment schedule will automatically update once the rest of the Cost Register is completed. 
</t>
    </r>
    <r>
      <rPr>
        <i/>
        <sz val="11"/>
        <color theme="1"/>
        <rFont val="Calibri"/>
        <family val="2"/>
        <scheme val="minor"/>
      </rPr>
      <t>Please Note: Output Payments are projected on the basis that KPI targets are met.</t>
    </r>
    <r>
      <rPr>
        <sz val="11"/>
        <color theme="1"/>
        <rFont val="Calibri"/>
        <family val="2"/>
        <scheme val="minor"/>
      </rPr>
      <t xml:space="preserve">
</t>
    </r>
    <r>
      <rPr>
        <b/>
        <u/>
        <sz val="11"/>
        <color theme="1"/>
        <rFont val="Calibri"/>
        <family val="2"/>
        <scheme val="minor"/>
      </rPr>
      <t xml:space="preserve">Further Guidance:
</t>
    </r>
    <r>
      <rPr>
        <b/>
        <sz val="11"/>
        <color theme="1"/>
        <rFont val="Calibri"/>
        <family val="2"/>
        <scheme val="minor"/>
      </rPr>
      <t xml:space="preserve">Service Fee Payment Volume: </t>
    </r>
    <r>
      <rPr>
        <sz val="11"/>
        <color theme="1"/>
        <rFont val="Calibri"/>
        <family val="2"/>
        <scheme val="minor"/>
      </rPr>
      <t>The Potential Provider can adjust the period of months they wish the Service Fee to be paid across in the Declaration tab (cell H58) - this will adjust accordingly in the payment schedule below.</t>
    </r>
    <r>
      <rPr>
        <b/>
        <sz val="11"/>
        <color theme="1"/>
        <rFont val="Calibri"/>
        <family val="2"/>
        <scheme val="minor"/>
      </rPr>
      <t xml:space="preserve">
Service Commencement Date:</t>
    </r>
    <r>
      <rPr>
        <sz val="11"/>
        <color theme="1"/>
        <rFont val="Calibri"/>
        <family val="2"/>
        <scheme val="minor"/>
      </rPr>
      <t xml:space="preserve"> The date on which the Potential Provider begins to deliver the Service.
</t>
    </r>
    <r>
      <rPr>
        <b/>
        <sz val="11"/>
        <color theme="1"/>
        <rFont val="Calibri"/>
        <family val="2"/>
        <scheme val="minor"/>
      </rPr>
      <t>Interim Payments:</t>
    </r>
    <r>
      <rPr>
        <sz val="11"/>
        <color theme="1"/>
        <rFont val="Calibri"/>
        <family val="2"/>
        <scheme val="minor"/>
      </rPr>
      <t xml:space="preserve"> The Potential Provider should detail if they require interim payments. If so, specify for which KPI's. (If interim payments are required for all Outputs/KPI's, please select "Y" for all KPI's).
</t>
    </r>
    <r>
      <rPr>
        <b/>
        <sz val="11"/>
        <color theme="1"/>
        <rFont val="Calibri"/>
        <family val="2"/>
        <scheme val="minor"/>
      </rPr>
      <t xml:space="preserve">Set up Costs - Please Provide: </t>
    </r>
    <r>
      <rPr>
        <sz val="11"/>
        <color theme="1"/>
        <rFont val="Calibri"/>
        <family val="2"/>
        <scheme val="minor"/>
      </rPr>
      <t xml:space="preserve">
- A breakdown of the set up costs covering what month they are expected to arise and the expected value. 
- Use the first column (cell C58) to group the total set up costs incurred before the Service Commencement date.
- These are capped at £1,000,000 for the contract and only cover costs up to 31st July 2022.
- If cell B16 turns red then the Set up costs entered either exceed £1,000,000 or do not match the Set up costs delared on tab '0 Set -Up Costs'.
</t>
    </r>
  </si>
  <si>
    <t>For each Direct and Management Staff role listed in section 1a. Staff Costs, we would like to understand details on the base salary, including any payrise assumptions, as well as any bonus expected to be paid inline with the employment contract. This information should correspond with financial information supplied in section 1a. Staff Costs. We would also like to understand the employment terms e.g. standard or zero hours contract as well as additional information such as job descriptions, the main activities of each role,  caseload assumptions etc. This should all be inline with the technical bid documentation and will aid in the assessment process.</t>
  </si>
  <si>
    <t>v1.4</t>
  </si>
  <si>
    <t>Updated the Payment Schedule tab to correct an issue with Interim Payment formulas</t>
  </si>
  <si>
    <t>Net Working Capital</t>
  </si>
  <si>
    <r>
      <rPr>
        <b/>
        <sz val="11"/>
        <color theme="1"/>
        <rFont val="Arial"/>
        <family val="2"/>
      </rPr>
      <t>Inherent Likelihood (L)</t>
    </r>
    <r>
      <rPr>
        <b/>
        <sz val="12"/>
        <color theme="1"/>
        <rFont val="Arial"/>
        <family val="2"/>
      </rPr>
      <t xml:space="preserve">
</t>
    </r>
    <r>
      <rPr>
        <b/>
        <sz val="10"/>
        <color theme="1"/>
        <rFont val="Arial"/>
        <family val="2"/>
      </rPr>
      <t xml:space="preserve">
1 Very Unlikely
2 Unlikely
3 Possible
4 Likely
5 Very Likely</t>
    </r>
  </si>
  <si>
    <r>
      <rPr>
        <b/>
        <sz val="11"/>
        <color theme="1"/>
        <rFont val="Arial"/>
        <family val="2"/>
      </rPr>
      <t>Residual Likelhood (L)</t>
    </r>
    <r>
      <rPr>
        <b/>
        <sz val="12"/>
        <color theme="1"/>
        <rFont val="Arial"/>
        <family val="2"/>
      </rPr>
      <t xml:space="preserve">
</t>
    </r>
    <r>
      <rPr>
        <b/>
        <sz val="10"/>
        <color theme="1"/>
        <rFont val="Arial"/>
        <family val="2"/>
      </rPr>
      <t>1 Very Unlikely
2 Unlikely
3 Possible
4 Likely
5 Very Likely</t>
    </r>
  </si>
  <si>
    <t>v1.5</t>
  </si>
  <si>
    <t xml:space="preserve">Total Set up costs </t>
  </si>
  <si>
    <t>If the Set up costs in cell G54 do not correspond with the total amount of set up costs entered in the Milestones (cells H71:H90), this cell (H91) will show as red.</t>
  </si>
  <si>
    <t>Allowed cell formating on all tabs and the ability to add rows on 3 Technology Costs, 5 Other Operating Costs, 6 Consultancy Service Costs, 7 Corporate Overheads, 8 Other Costs, 10 Additional Information, 12 Exit Costs</t>
  </si>
  <si>
    <t>Updated Sub-Contractor tab so sub-contractor names copy down to 4.1 Payments to Subcontractors</t>
  </si>
  <si>
    <t>Corrected headings on Profit and Risk Premium tab</t>
  </si>
  <si>
    <t>Deleted risk premium from Set Up Costs tab, this is captured in 9 Profit and Risk Premium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</si>
</sst>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44" formatCode="_-&quot;£&quot;* #,##0.00_-;\-&quot;£&quot;* #,##0.00_-;_-&quot;£&quot;* &quot;-&quot;??_-;_-@_-"/>
    <numFmt numFmtId="43" formatCode="_-* #,##0.00_-;\-* #,##0.00_-;_-* &quot;-&quot;??_-;_-@_-"/>
    <numFmt numFmtId="164" formatCode="&quot;£&quot;#,##0"/>
    <numFmt numFmtId="165" formatCode="0_ ;[Red]\-0\ "/>
    <numFmt numFmtId="166" formatCode="#,##0.00_ ;[Red]\-#,##0.00\ "/>
    <numFmt numFmtId="167" formatCode="#,##0_ ;[Red]\-#,##0\ "/>
    <numFmt numFmtId="168" formatCode="_-* #,##0_-;\-* #,##0_-;_-* &quot;-&quot;??_-;_-@_-"/>
    <numFmt numFmtId="169" formatCode="_-&quot;£&quot;* #,##0_-;\-&quot;£&quot;* #,##0_-;_-&quot;£&quot;* &quot;-&quot;??_-;_-@_-"/>
    <numFmt numFmtId="170" formatCode="&quot;£&quot;#,##0.00"/>
    <numFmt numFmtId="171" formatCode="[$-F800]dddd\,\ mmmm\ dd\,\ yyyy"/>
  </numFmts>
  <fonts count="48" x14ac:knownFonts="1">
    <font>
      <sz val="11"/>
      <color theme="1"/>
      <name val="Calibri"/>
      <family val="2"/>
      <scheme val="minor"/>
    </font>
    <font>
      <b/>
      <sz val="12"/>
      <name val="Arial"/>
      <family val="2"/>
    </font>
    <font>
      <b/>
      <sz val="16"/>
      <color theme="1"/>
      <name val="Arial"/>
      <family val="2"/>
    </font>
    <font>
      <sz val="12"/>
      <name val="Arial"/>
      <family val="2"/>
    </font>
    <font>
      <b/>
      <sz val="12"/>
      <color theme="1"/>
      <name val="Arial"/>
      <family val="2"/>
    </font>
    <font>
      <b/>
      <sz val="14"/>
      <color theme="1"/>
      <name val="Arial"/>
      <family val="2"/>
    </font>
    <font>
      <sz val="10"/>
      <name val="Arial"/>
      <family val="2"/>
    </font>
    <font>
      <sz val="10"/>
      <color rgb="FFFF0000"/>
      <name val="Arial"/>
      <family val="2"/>
    </font>
    <font>
      <b/>
      <sz val="16"/>
      <color indexed="60"/>
      <name val="Arial"/>
      <family val="2"/>
    </font>
    <font>
      <b/>
      <sz val="12"/>
      <color indexed="60"/>
      <name val="Arial"/>
      <family val="2"/>
    </font>
    <font>
      <u/>
      <sz val="12"/>
      <color theme="10"/>
      <name val="Arial"/>
      <family val="2"/>
    </font>
    <font>
      <sz val="11"/>
      <color theme="1"/>
      <name val="Arial"/>
      <family val="2"/>
    </font>
    <font>
      <sz val="14"/>
      <color theme="1"/>
      <name val="Arial"/>
      <family val="2"/>
    </font>
    <font>
      <sz val="11"/>
      <name val="Arial"/>
      <family val="2"/>
    </font>
    <font>
      <sz val="16"/>
      <color theme="1"/>
      <name val="Arial"/>
      <family val="2"/>
    </font>
    <font>
      <sz val="11"/>
      <color theme="1"/>
      <name val="Calibri"/>
      <family val="2"/>
      <scheme val="minor"/>
    </font>
    <font>
      <b/>
      <sz val="11"/>
      <color theme="1"/>
      <name val="Calibri"/>
      <family val="2"/>
      <scheme val="minor"/>
    </font>
    <font>
      <sz val="12"/>
      <color theme="1"/>
      <name val="Arial"/>
      <family val="2"/>
    </font>
    <font>
      <b/>
      <u/>
      <sz val="11"/>
      <color theme="1"/>
      <name val="Calibri"/>
      <family val="2"/>
      <scheme val="minor"/>
    </font>
    <font>
      <b/>
      <u/>
      <sz val="40"/>
      <color theme="1"/>
      <name val="Calibri"/>
      <family val="2"/>
      <scheme val="minor"/>
    </font>
    <font>
      <b/>
      <sz val="10"/>
      <name val="Arial"/>
      <family val="2"/>
    </font>
    <font>
      <sz val="10"/>
      <color theme="1"/>
      <name val="Arial"/>
      <family val="2"/>
    </font>
    <font>
      <b/>
      <sz val="10"/>
      <color theme="1"/>
      <name val="Arial"/>
      <family val="2"/>
    </font>
    <font>
      <i/>
      <sz val="10"/>
      <color theme="1"/>
      <name val="Arial"/>
      <family val="2"/>
    </font>
    <font>
      <sz val="12"/>
      <color theme="1"/>
      <name val="Calibri"/>
      <family val="2"/>
      <scheme val="minor"/>
    </font>
    <font>
      <b/>
      <sz val="12"/>
      <color theme="1"/>
      <name val="Calibri"/>
      <family val="2"/>
      <scheme val="minor"/>
    </font>
    <font>
      <sz val="11"/>
      <color theme="1"/>
      <name val="Arial"/>
      <family val="2"/>
    </font>
    <font>
      <b/>
      <sz val="11"/>
      <color theme="1"/>
      <name val="Arial"/>
      <family val="2"/>
    </font>
    <font>
      <sz val="8"/>
      <name val="Calibri"/>
      <family val="2"/>
      <scheme val="minor"/>
    </font>
    <font>
      <b/>
      <sz val="10"/>
      <color theme="1"/>
      <name val="Arial"/>
      <family val="2"/>
    </font>
    <font>
      <sz val="10"/>
      <color theme="1"/>
      <name val="Arial"/>
      <family val="2"/>
    </font>
    <font>
      <b/>
      <sz val="11"/>
      <color theme="1"/>
      <name val="Arial"/>
      <family val="2"/>
    </font>
    <font>
      <b/>
      <sz val="14"/>
      <color theme="1"/>
      <name val="Calibri"/>
      <family val="2"/>
      <scheme val="minor"/>
    </font>
    <font>
      <b/>
      <sz val="16"/>
      <color theme="1"/>
      <name val="Calibri"/>
      <family val="2"/>
      <scheme val="minor"/>
    </font>
    <font>
      <b/>
      <sz val="16"/>
      <color rgb="FFFF0000"/>
      <name val="Arial"/>
      <family val="2"/>
    </font>
    <font>
      <i/>
      <sz val="11"/>
      <color theme="1"/>
      <name val="Arial"/>
      <family val="2"/>
    </font>
    <font>
      <sz val="10"/>
      <color rgb="FFFF0000"/>
      <name val="Arial"/>
      <family val="2"/>
    </font>
    <font>
      <b/>
      <sz val="16"/>
      <color theme="1"/>
      <name val="Arial"/>
      <family val="2"/>
    </font>
    <font>
      <sz val="12"/>
      <color rgb="FF000000"/>
      <name val="Arial"/>
      <family val="2"/>
    </font>
    <font>
      <b/>
      <sz val="12"/>
      <color rgb="FF000000"/>
      <name val="Arial"/>
      <family val="2"/>
    </font>
    <font>
      <b/>
      <sz val="14"/>
      <name val="Arial"/>
      <family val="2"/>
    </font>
    <font>
      <sz val="12"/>
      <color rgb="FFFF0000"/>
      <name val="Arial"/>
      <family val="2"/>
    </font>
    <font>
      <b/>
      <sz val="12"/>
      <color rgb="FFFF0000"/>
      <name val="Arial"/>
      <family val="2"/>
    </font>
    <font>
      <b/>
      <sz val="11"/>
      <color rgb="FFFF0000"/>
      <name val="Calibri"/>
      <family val="2"/>
      <scheme val="minor"/>
    </font>
    <font>
      <i/>
      <sz val="11"/>
      <color theme="1"/>
      <name val="Calibri"/>
      <family val="2"/>
      <scheme val="minor"/>
    </font>
    <font>
      <b/>
      <sz val="18"/>
      <color theme="1"/>
      <name val="Calibri"/>
      <family val="2"/>
      <scheme val="minor"/>
    </font>
    <font>
      <sz val="11"/>
      <color theme="1"/>
      <name val="Segoe UI"/>
      <family val="2"/>
    </font>
    <font>
      <b/>
      <u/>
      <sz val="16"/>
      <color theme="1"/>
      <name val="Arial"/>
      <family val="2"/>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indexed="9"/>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rgb="FFD9D9D9"/>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medium">
        <color indexed="64"/>
      </bottom>
      <diagonal/>
    </border>
  </borders>
  <cellStyleXfs count="6">
    <xf numFmtId="0" fontId="0" fillId="0" borderId="0"/>
    <xf numFmtId="0" fontId="6" fillId="0" borderId="0"/>
    <xf numFmtId="0" fontId="10" fillId="0" borderId="0" applyNumberForma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cellStyleXfs>
  <cellXfs count="1090">
    <xf numFmtId="0" fontId="0" fillId="0" borderId="0" xfId="0"/>
    <xf numFmtId="0" fontId="0" fillId="0" borderId="0" xfId="0" applyProtection="1">
      <protection hidden="1"/>
    </xf>
    <xf numFmtId="0" fontId="0" fillId="2" borderId="0" xfId="0" applyFill="1" applyProtection="1">
      <protection hidden="1"/>
    </xf>
    <xf numFmtId="0" fontId="5" fillId="2" borderId="0" xfId="0" applyFont="1" applyFill="1" applyAlignment="1" applyProtection="1">
      <alignment vertical="center"/>
      <protection hidden="1"/>
    </xf>
    <xf numFmtId="0" fontId="4" fillId="2" borderId="0" xfId="0" applyFont="1" applyFill="1" applyBorder="1" applyAlignment="1" applyProtection="1">
      <protection hidden="1"/>
    </xf>
    <xf numFmtId="0" fontId="16" fillId="2" borderId="0" xfId="0" applyFont="1" applyFill="1" applyProtection="1">
      <protection hidden="1"/>
    </xf>
    <xf numFmtId="0" fontId="4" fillId="2" borderId="43" xfId="0" applyFont="1" applyFill="1" applyBorder="1" applyAlignment="1" applyProtection="1">
      <protection hidden="1"/>
    </xf>
    <xf numFmtId="6" fontId="0" fillId="3" borderId="29" xfId="0" applyNumberFormat="1" applyFill="1" applyBorder="1" applyAlignment="1" applyProtection="1">
      <alignment horizontal="right" vertical="center"/>
      <protection hidden="1"/>
    </xf>
    <xf numFmtId="6" fontId="16" fillId="3" borderId="29" xfId="0" applyNumberFormat="1" applyFont="1" applyFill="1" applyBorder="1" applyAlignment="1" applyProtection="1">
      <alignment horizontal="right" vertical="center"/>
      <protection hidden="1"/>
    </xf>
    <xf numFmtId="44" fontId="0" fillId="3" borderId="29" xfId="0" applyNumberFormat="1" applyFill="1" applyBorder="1" applyAlignment="1" applyProtection="1">
      <alignment horizontal="right" vertical="center"/>
      <protection hidden="1"/>
    </xf>
    <xf numFmtId="44" fontId="16" fillId="3" borderId="11" xfId="0" applyNumberFormat="1" applyFont="1" applyFill="1" applyBorder="1" applyAlignment="1" applyProtection="1">
      <alignment horizontal="right" vertical="center"/>
      <protection hidden="1"/>
    </xf>
    <xf numFmtId="0" fontId="0" fillId="2" borderId="0" xfId="0" applyFill="1" applyBorder="1" applyAlignment="1" applyProtection="1">
      <alignment horizontal="left" vertical="top" wrapText="1"/>
      <protection hidden="1"/>
    </xf>
    <xf numFmtId="0" fontId="0" fillId="2" borderId="0" xfId="0" applyFill="1" applyAlignment="1" applyProtection="1">
      <alignment wrapText="1"/>
      <protection hidden="1"/>
    </xf>
    <xf numFmtId="0" fontId="21" fillId="0" borderId="0" xfId="0" applyFont="1" applyProtection="1">
      <protection hidden="1"/>
    </xf>
    <xf numFmtId="0" fontId="21" fillId="0" borderId="0" xfId="0" applyFont="1" applyAlignment="1" applyProtection="1">
      <alignment horizontal="center"/>
      <protection hidden="1"/>
    </xf>
    <xf numFmtId="0" fontId="21" fillId="2" borderId="0" xfId="0" applyFont="1" applyFill="1" applyAlignment="1" applyProtection="1">
      <alignment horizontal="center"/>
      <protection hidden="1"/>
    </xf>
    <xf numFmtId="0" fontId="21" fillId="2" borderId="0" xfId="0" applyFont="1" applyFill="1" applyProtection="1">
      <protection hidden="1"/>
    </xf>
    <xf numFmtId="0" fontId="22" fillId="0" borderId="0" xfId="0" applyFont="1" applyAlignment="1" applyProtection="1">
      <alignment vertical="center"/>
      <protection hidden="1"/>
    </xf>
    <xf numFmtId="0" fontId="22" fillId="2" borderId="0" xfId="0" applyFont="1" applyFill="1" applyBorder="1" applyAlignment="1" applyProtection="1">
      <protection hidden="1"/>
    </xf>
    <xf numFmtId="6" fontId="21" fillId="3" borderId="29" xfId="0" applyNumberFormat="1" applyFont="1" applyFill="1" applyBorder="1" applyAlignment="1" applyProtection="1">
      <alignment horizontal="center" vertical="center"/>
      <protection hidden="1"/>
    </xf>
    <xf numFmtId="6" fontId="22" fillId="3" borderId="29" xfId="0" applyNumberFormat="1" applyFont="1" applyFill="1" applyBorder="1" applyAlignment="1" applyProtection="1">
      <alignment horizontal="center" vertical="center"/>
      <protection hidden="1"/>
    </xf>
    <xf numFmtId="0" fontId="22" fillId="0" borderId="0" xfId="0" applyFont="1" applyProtection="1">
      <protection hidden="1"/>
    </xf>
    <xf numFmtId="44" fontId="21" fillId="3" borderId="29" xfId="0" applyNumberFormat="1" applyFont="1" applyFill="1" applyBorder="1" applyAlignment="1" applyProtection="1">
      <alignment horizontal="center" vertical="center"/>
      <protection hidden="1"/>
    </xf>
    <xf numFmtId="169" fontId="22" fillId="3" borderId="29" xfId="0" applyNumberFormat="1" applyFont="1" applyFill="1" applyBorder="1" applyAlignment="1" applyProtection="1">
      <alignment horizontal="center" vertical="center"/>
      <protection hidden="1"/>
    </xf>
    <xf numFmtId="0" fontId="21" fillId="2" borderId="0" xfId="0" applyFont="1" applyFill="1" applyBorder="1" applyProtection="1">
      <protection hidden="1"/>
    </xf>
    <xf numFmtId="1" fontId="21" fillId="0" borderId="0" xfId="0" applyNumberFormat="1" applyFont="1" applyProtection="1">
      <protection hidden="1"/>
    </xf>
    <xf numFmtId="0" fontId="30" fillId="2" borderId="0" xfId="0" applyFont="1" applyFill="1" applyProtection="1">
      <protection hidden="1"/>
    </xf>
    <xf numFmtId="0" fontId="30" fillId="2" borderId="0" xfId="0" applyFont="1" applyFill="1" applyAlignment="1" applyProtection="1">
      <alignment horizontal="center"/>
      <protection hidden="1"/>
    </xf>
    <xf numFmtId="6" fontId="30" fillId="2" borderId="0" xfId="0" applyNumberFormat="1" applyFont="1" applyFill="1" applyAlignment="1" applyProtection="1">
      <alignment horizontal="center"/>
      <protection hidden="1"/>
    </xf>
    <xf numFmtId="9" fontId="21" fillId="0" borderId="0" xfId="5" applyFont="1" applyProtection="1">
      <protection hidden="1"/>
    </xf>
    <xf numFmtId="0" fontId="22" fillId="2" borderId="0" xfId="0" applyFont="1" applyFill="1" applyBorder="1" applyAlignment="1" applyProtection="1">
      <alignment horizontal="left" vertical="center"/>
      <protection hidden="1"/>
    </xf>
    <xf numFmtId="0" fontId="29" fillId="2" borderId="0" xfId="0" applyFont="1" applyFill="1" applyAlignment="1" applyProtection="1">
      <alignment horizontal="left" vertical="center"/>
      <protection hidden="1"/>
    </xf>
    <xf numFmtId="169" fontId="22" fillId="2" borderId="0" xfId="0" applyNumberFormat="1" applyFont="1" applyFill="1" applyBorder="1" applyAlignment="1" applyProtection="1">
      <alignment horizontal="center" vertical="center"/>
      <protection hidden="1"/>
    </xf>
    <xf numFmtId="168" fontId="21" fillId="2" borderId="0" xfId="0" applyNumberFormat="1" applyFont="1" applyFill="1" applyProtection="1">
      <protection hidden="1"/>
    </xf>
    <xf numFmtId="0" fontId="22" fillId="2" borderId="0" xfId="0" applyFont="1" applyFill="1" applyProtection="1">
      <protection hidden="1"/>
    </xf>
    <xf numFmtId="0" fontId="22" fillId="2" borderId="0" xfId="0" applyFont="1" applyFill="1" applyAlignment="1" applyProtection="1">
      <alignment horizontal="center"/>
      <protection hidden="1"/>
    </xf>
    <xf numFmtId="164" fontId="21" fillId="2" borderId="0" xfId="0" applyNumberFormat="1" applyFont="1" applyFill="1" applyProtection="1">
      <protection hidden="1"/>
    </xf>
    <xf numFmtId="0" fontId="23" fillId="2" borderId="0" xfId="0" applyFont="1" applyFill="1" applyBorder="1" applyAlignment="1" applyProtection="1">
      <alignment horizontal="center"/>
      <protection hidden="1"/>
    </xf>
    <xf numFmtId="0" fontId="21" fillId="2" borderId="0" xfId="0" applyFont="1" applyFill="1" applyBorder="1" applyAlignment="1" applyProtection="1">
      <alignment horizontal="center"/>
      <protection hidden="1"/>
    </xf>
    <xf numFmtId="6" fontId="22" fillId="2" borderId="0" xfId="0" applyNumberFormat="1" applyFont="1" applyFill="1" applyBorder="1" applyAlignment="1" applyProtection="1">
      <alignment horizontal="center" vertical="center"/>
      <protection hidden="1"/>
    </xf>
    <xf numFmtId="168" fontId="21" fillId="2" borderId="0" xfId="0" applyNumberFormat="1" applyFont="1" applyFill="1" applyBorder="1" applyProtection="1">
      <protection hidden="1"/>
    </xf>
    <xf numFmtId="164" fontId="21" fillId="2" borderId="0" xfId="0" applyNumberFormat="1" applyFont="1" applyFill="1" applyBorder="1" applyAlignment="1" applyProtection="1">
      <alignment horizontal="center" vertical="center"/>
      <protection hidden="1"/>
    </xf>
    <xf numFmtId="0" fontId="7" fillId="2" borderId="0" xfId="0" applyFont="1" applyFill="1" applyBorder="1" applyAlignment="1" applyProtection="1">
      <alignment vertical="center" wrapText="1"/>
      <protection hidden="1"/>
    </xf>
    <xf numFmtId="0" fontId="21" fillId="2" borderId="0" xfId="0" applyFont="1" applyFill="1" applyBorder="1" applyAlignment="1" applyProtection="1">
      <alignment horizontal="center" vertical="center"/>
      <protection hidden="1"/>
    </xf>
    <xf numFmtId="0" fontId="21" fillId="2" borderId="0" xfId="0" applyFont="1" applyFill="1" applyBorder="1" applyAlignment="1" applyProtection="1">
      <alignment vertical="center"/>
      <protection hidden="1"/>
    </xf>
    <xf numFmtId="3" fontId="21" fillId="2" borderId="0" xfId="0" applyNumberFormat="1" applyFont="1" applyFill="1" applyBorder="1" applyAlignment="1" applyProtection="1">
      <alignment horizontal="center" vertical="center"/>
      <protection hidden="1"/>
    </xf>
    <xf numFmtId="0" fontId="20" fillId="7" borderId="0" xfId="0" applyFont="1" applyFill="1" applyBorder="1" applyAlignment="1" applyProtection="1">
      <alignment horizontal="left" vertical="center"/>
      <protection hidden="1"/>
    </xf>
    <xf numFmtId="0" fontId="21" fillId="2" borderId="0" xfId="0" applyFont="1" applyFill="1" applyBorder="1" applyAlignment="1" applyProtection="1">
      <alignment horizontal="left" vertical="top" wrapText="1"/>
      <protection hidden="1"/>
    </xf>
    <xf numFmtId="0" fontId="7" fillId="2" borderId="0" xfId="0" applyFont="1" applyFill="1" applyProtection="1">
      <protection hidden="1"/>
    </xf>
    <xf numFmtId="0" fontId="7" fillId="2" borderId="0" xfId="0" applyFont="1" applyFill="1" applyAlignment="1" applyProtection="1">
      <alignment horizontal="center"/>
      <protection hidden="1"/>
    </xf>
    <xf numFmtId="0" fontId="7" fillId="2" borderId="0" xfId="0" applyFont="1" applyFill="1" applyBorder="1" applyAlignment="1" applyProtection="1">
      <alignment horizontal="left" vertical="top" wrapText="1"/>
      <protection hidden="1"/>
    </xf>
    <xf numFmtId="0" fontId="22" fillId="2" borderId="62" xfId="0" applyFont="1" applyFill="1" applyBorder="1" applyAlignment="1" applyProtection="1">
      <alignment horizontal="center" vertical="center"/>
      <protection hidden="1"/>
    </xf>
    <xf numFmtId="0" fontId="0" fillId="2" borderId="0" xfId="0" applyFill="1" applyBorder="1" applyAlignment="1" applyProtection="1">
      <alignment horizontal="left" vertical="top"/>
      <protection hidden="1"/>
    </xf>
    <xf numFmtId="0" fontId="31" fillId="3" borderId="11" xfId="0" applyFont="1" applyFill="1" applyBorder="1" applyAlignment="1" applyProtection="1">
      <alignment vertical="center"/>
      <protection hidden="1"/>
    </xf>
    <xf numFmtId="14" fontId="21" fillId="4" borderId="11" xfId="0" applyNumberFormat="1" applyFont="1" applyFill="1" applyBorder="1" applyAlignment="1" applyProtection="1">
      <alignment horizontal="center" vertical="center"/>
      <protection hidden="1"/>
    </xf>
    <xf numFmtId="0" fontId="22" fillId="2" borderId="0" xfId="0" applyFont="1" applyFill="1" applyBorder="1" applyAlignment="1" applyProtection="1">
      <alignment vertical="center"/>
      <protection hidden="1"/>
    </xf>
    <xf numFmtId="170" fontId="22" fillId="2" borderId="0" xfId="0" applyNumberFormat="1" applyFont="1" applyFill="1" applyBorder="1" applyAlignment="1" applyProtection="1">
      <alignment vertical="center"/>
      <protection hidden="1"/>
    </xf>
    <xf numFmtId="0" fontId="27" fillId="3" borderId="58" xfId="0" applyFont="1" applyFill="1" applyBorder="1" applyAlignment="1" applyProtection="1">
      <alignment vertical="center"/>
      <protection hidden="1"/>
    </xf>
    <xf numFmtId="1" fontId="0" fillId="3" borderId="11" xfId="0" applyNumberFormat="1" applyFill="1" applyBorder="1" applyAlignment="1" applyProtection="1">
      <alignment horizontal="center" vertical="center"/>
      <protection hidden="1"/>
    </xf>
    <xf numFmtId="0" fontId="27" fillId="3" borderId="21" xfId="0" applyFont="1" applyFill="1" applyBorder="1" applyAlignment="1" applyProtection="1">
      <alignment vertical="center"/>
      <protection hidden="1"/>
    </xf>
    <xf numFmtId="164" fontId="21" fillId="3" borderId="11" xfId="0" applyNumberFormat="1" applyFont="1" applyFill="1" applyBorder="1" applyAlignment="1" applyProtection="1">
      <alignment horizontal="center" vertical="center"/>
      <protection hidden="1"/>
    </xf>
    <xf numFmtId="164" fontId="0" fillId="3" borderId="27" xfId="0" applyNumberFormat="1" applyFill="1" applyBorder="1" applyAlignment="1" applyProtection="1">
      <alignment horizontal="center" vertical="center"/>
      <protection hidden="1"/>
    </xf>
    <xf numFmtId="164" fontId="0" fillId="2" borderId="0" xfId="0" applyNumberFormat="1" applyFill="1" applyAlignment="1" applyProtection="1">
      <alignment horizontal="center"/>
      <protection hidden="1"/>
    </xf>
    <xf numFmtId="1" fontId="16" fillId="2" borderId="0" xfId="0" applyNumberFormat="1" applyFont="1" applyFill="1" applyProtection="1">
      <protection hidden="1"/>
    </xf>
    <xf numFmtId="0" fontId="27" fillId="2" borderId="0" xfId="0" applyFont="1" applyFill="1" applyBorder="1" applyAlignment="1" applyProtection="1">
      <alignment vertical="center"/>
      <protection hidden="1"/>
    </xf>
    <xf numFmtId="164" fontId="0" fillId="2" borderId="0" xfId="0" applyNumberFormat="1" applyFill="1" applyBorder="1" applyAlignment="1" applyProtection="1">
      <alignment horizontal="center" vertical="center"/>
      <protection hidden="1"/>
    </xf>
    <xf numFmtId="14" fontId="30" fillId="4" borderId="11" xfId="0" applyNumberFormat="1" applyFont="1" applyFill="1" applyBorder="1" applyAlignment="1" applyProtection="1">
      <alignment horizontal="center" vertical="center"/>
      <protection hidden="1"/>
    </xf>
    <xf numFmtId="0" fontId="31" fillId="3" borderId="33" xfId="0" applyFont="1" applyFill="1" applyBorder="1" applyAlignment="1" applyProtection="1">
      <alignment horizontal="left" vertical="center"/>
      <protection hidden="1"/>
    </xf>
    <xf numFmtId="0" fontId="30" fillId="4" borderId="29" xfId="0" applyNumberFormat="1" applyFont="1" applyFill="1" applyBorder="1" applyAlignment="1" applyProtection="1">
      <alignment horizontal="center" vertical="center"/>
      <protection hidden="1"/>
    </xf>
    <xf numFmtId="0" fontId="0" fillId="2" borderId="0" xfId="0" quotePrefix="1" applyFill="1" applyProtection="1">
      <protection hidden="1"/>
    </xf>
    <xf numFmtId="0" fontId="31" fillId="3" borderId="16" xfId="0" applyFont="1" applyFill="1" applyBorder="1" applyAlignment="1" applyProtection="1">
      <alignment horizontal="left" vertical="center"/>
      <protection hidden="1"/>
    </xf>
    <xf numFmtId="0" fontId="30" fillId="4" borderId="30" xfId="0" applyNumberFormat="1" applyFont="1" applyFill="1" applyBorder="1" applyAlignment="1" applyProtection="1">
      <alignment horizontal="center" vertical="center"/>
      <protection hidden="1"/>
    </xf>
    <xf numFmtId="0" fontId="31" fillId="3" borderId="18" xfId="0" applyFont="1" applyFill="1" applyBorder="1" applyAlignment="1" applyProtection="1">
      <alignment horizontal="left"/>
      <protection hidden="1"/>
    </xf>
    <xf numFmtId="0" fontId="30" fillId="4" borderId="58" xfId="0" applyNumberFormat="1" applyFont="1" applyFill="1" applyBorder="1" applyAlignment="1" applyProtection="1">
      <alignment horizontal="center" vertical="center"/>
      <protection hidden="1"/>
    </xf>
    <xf numFmtId="0" fontId="31" fillId="2" borderId="0" xfId="0" applyFont="1" applyFill="1" applyBorder="1" applyProtection="1">
      <protection hidden="1"/>
    </xf>
    <xf numFmtId="0" fontId="11" fillId="2" borderId="0" xfId="0" applyFont="1" applyFill="1" applyBorder="1" applyProtection="1">
      <protection hidden="1"/>
    </xf>
    <xf numFmtId="0" fontId="35" fillId="2" borderId="0" xfId="0" applyFont="1" applyFill="1" applyBorder="1" applyProtection="1">
      <protection hidden="1"/>
    </xf>
    <xf numFmtId="0" fontId="0" fillId="2" borderId="0" xfId="0" applyFill="1" applyBorder="1" applyProtection="1">
      <protection hidden="1"/>
    </xf>
    <xf numFmtId="14" fontId="27" fillId="3" borderId="11" xfId="0" applyNumberFormat="1" applyFont="1" applyFill="1" applyBorder="1" applyAlignment="1" applyProtection="1">
      <alignment horizontal="center" vertical="center"/>
      <protection hidden="1"/>
    </xf>
    <xf numFmtId="14" fontId="27" fillId="3" borderId="21" xfId="0" applyNumberFormat="1" applyFont="1" applyFill="1" applyBorder="1" applyAlignment="1" applyProtection="1">
      <alignment horizontal="center" vertical="center"/>
      <protection hidden="1"/>
    </xf>
    <xf numFmtId="17" fontId="27" fillId="3" borderId="31" xfId="0" applyNumberFormat="1" applyFont="1" applyFill="1" applyBorder="1" applyAlignment="1" applyProtection="1">
      <alignment horizontal="center" vertical="center"/>
      <protection hidden="1"/>
    </xf>
    <xf numFmtId="17" fontId="27" fillId="3" borderId="22" xfId="0" applyNumberFormat="1" applyFont="1" applyFill="1" applyBorder="1" applyAlignment="1" applyProtection="1">
      <alignment horizontal="center" vertical="center"/>
      <protection hidden="1"/>
    </xf>
    <xf numFmtId="17" fontId="31" fillId="3" borderId="22" xfId="0" applyNumberFormat="1" applyFont="1" applyFill="1" applyBorder="1" applyAlignment="1" applyProtection="1">
      <alignment horizontal="center" vertical="center"/>
      <protection hidden="1"/>
    </xf>
    <xf numFmtId="17" fontId="27" fillId="3" borderId="23" xfId="0" applyNumberFormat="1" applyFont="1" applyFill="1" applyBorder="1" applyAlignment="1" applyProtection="1">
      <alignment horizontal="center" vertical="center"/>
      <protection hidden="1"/>
    </xf>
    <xf numFmtId="17" fontId="27" fillId="2" borderId="0" xfId="0" applyNumberFormat="1" applyFont="1" applyFill="1" applyBorder="1" applyAlignment="1" applyProtection="1">
      <alignment horizontal="center" vertical="center"/>
      <protection hidden="1"/>
    </xf>
    <xf numFmtId="14" fontId="26" fillId="2" borderId="0" xfId="0" applyNumberFormat="1" applyFont="1" applyFill="1" applyAlignment="1" applyProtection="1">
      <alignment vertical="center"/>
      <protection hidden="1"/>
    </xf>
    <xf numFmtId="0" fontId="27" fillId="10" borderId="37" xfId="0" applyFont="1" applyFill="1" applyBorder="1" applyAlignment="1" applyProtection="1">
      <alignment horizontal="center" vertical="center"/>
      <protection hidden="1"/>
    </xf>
    <xf numFmtId="0" fontId="27" fillId="10" borderId="60" xfId="0" applyFont="1" applyFill="1" applyBorder="1" applyAlignment="1" applyProtection="1">
      <alignment horizontal="center" vertical="center"/>
      <protection hidden="1"/>
    </xf>
    <xf numFmtId="17" fontId="27" fillId="10" borderId="35" xfId="0" applyNumberFormat="1" applyFont="1" applyFill="1" applyBorder="1" applyAlignment="1" applyProtection="1">
      <alignment horizontal="center" vertical="center"/>
      <protection hidden="1"/>
    </xf>
    <xf numFmtId="17" fontId="27" fillId="10" borderId="12" xfId="0" applyNumberFormat="1" applyFont="1" applyFill="1" applyBorder="1" applyAlignment="1" applyProtection="1">
      <alignment horizontal="center" vertical="center"/>
      <protection hidden="1"/>
    </xf>
    <xf numFmtId="17" fontId="27" fillId="3" borderId="12" xfId="0" applyNumberFormat="1" applyFont="1" applyFill="1" applyBorder="1" applyAlignment="1" applyProtection="1">
      <alignment horizontal="center" vertical="center"/>
      <protection hidden="1"/>
    </xf>
    <xf numFmtId="17" fontId="27" fillId="10" borderId="0" xfId="0" applyNumberFormat="1" applyFont="1" applyFill="1" applyBorder="1" applyAlignment="1" applyProtection="1">
      <alignment horizontal="center" vertical="center"/>
      <protection hidden="1"/>
    </xf>
    <xf numFmtId="0" fontId="26" fillId="10" borderId="0" xfId="0" applyFont="1" applyFill="1" applyBorder="1" applyAlignment="1" applyProtection="1">
      <alignment vertical="center"/>
      <protection hidden="1"/>
    </xf>
    <xf numFmtId="0" fontId="26" fillId="10" borderId="43" xfId="0" applyFont="1" applyFill="1" applyBorder="1" applyAlignment="1" applyProtection="1">
      <alignment vertical="center"/>
      <protection hidden="1"/>
    </xf>
    <xf numFmtId="0" fontId="26" fillId="2" borderId="0" xfId="0" applyFont="1" applyFill="1" applyAlignment="1" applyProtection="1">
      <alignment vertical="center"/>
      <protection hidden="1"/>
    </xf>
    <xf numFmtId="0" fontId="27" fillId="10" borderId="30" xfId="0" applyFont="1" applyFill="1" applyBorder="1" applyAlignment="1" applyProtection="1">
      <alignment horizontal="center" vertical="center"/>
      <protection hidden="1"/>
    </xf>
    <xf numFmtId="17" fontId="27" fillId="3" borderId="14" xfId="0" applyNumberFormat="1" applyFont="1" applyFill="1" applyBorder="1" applyAlignment="1" applyProtection="1">
      <alignment horizontal="center" vertical="center"/>
      <protection hidden="1"/>
    </xf>
    <xf numFmtId="0" fontId="27" fillId="10" borderId="64" xfId="0" applyFont="1" applyFill="1" applyBorder="1" applyAlignment="1" applyProtection="1">
      <alignment horizontal="center" vertical="center"/>
      <protection hidden="1"/>
    </xf>
    <xf numFmtId="0" fontId="27" fillId="10" borderId="44" xfId="0" applyFont="1" applyFill="1" applyBorder="1" applyAlignment="1" applyProtection="1">
      <alignment horizontal="center" vertical="center"/>
      <protection hidden="1"/>
    </xf>
    <xf numFmtId="17" fontId="27" fillId="10" borderId="42" xfId="0" applyNumberFormat="1" applyFont="1" applyFill="1" applyBorder="1" applyAlignment="1" applyProtection="1">
      <alignment horizontal="center" vertical="center"/>
      <protection hidden="1"/>
    </xf>
    <xf numFmtId="17" fontId="27" fillId="10" borderId="66" xfId="0" applyNumberFormat="1" applyFont="1" applyFill="1" applyBorder="1" applyAlignment="1" applyProtection="1">
      <alignment horizontal="center" vertical="center"/>
      <protection hidden="1"/>
    </xf>
    <xf numFmtId="17" fontId="27" fillId="3" borderId="67" xfId="0" applyNumberFormat="1" applyFont="1" applyFill="1" applyBorder="1" applyAlignment="1" applyProtection="1">
      <alignment horizontal="center" vertical="center"/>
      <protection hidden="1"/>
    </xf>
    <xf numFmtId="0" fontId="27" fillId="3" borderId="29" xfId="0" applyFont="1" applyFill="1" applyBorder="1" applyAlignment="1" applyProtection="1">
      <alignment horizontal="center" vertical="center"/>
      <protection hidden="1"/>
    </xf>
    <xf numFmtId="0" fontId="27" fillId="3" borderId="13" xfId="0" applyFont="1" applyFill="1" applyBorder="1" applyAlignment="1" applyProtection="1">
      <alignment horizontal="center" vertical="center"/>
      <protection hidden="1"/>
    </xf>
    <xf numFmtId="164" fontId="26" fillId="3" borderId="50" xfId="0" applyNumberFormat="1" applyFont="1" applyFill="1" applyBorder="1" applyAlignment="1" applyProtection="1">
      <alignment horizontal="center" vertical="center"/>
      <protection hidden="1"/>
    </xf>
    <xf numFmtId="164" fontId="26" fillId="3" borderId="14" xfId="0" applyNumberFormat="1" applyFont="1" applyFill="1" applyBorder="1" applyAlignment="1" applyProtection="1">
      <alignment horizontal="center" vertical="center"/>
      <protection hidden="1"/>
    </xf>
    <xf numFmtId="164" fontId="26" fillId="3" borderId="15" xfId="0" applyNumberFormat="1" applyFont="1" applyFill="1" applyBorder="1" applyAlignment="1" applyProtection="1">
      <alignment horizontal="center" vertical="center"/>
      <protection hidden="1"/>
    </xf>
    <xf numFmtId="0" fontId="27" fillId="3" borderId="30" xfId="0" applyFont="1" applyFill="1" applyBorder="1" applyAlignment="1" applyProtection="1">
      <alignment horizontal="center" vertical="center"/>
      <protection hidden="1"/>
    </xf>
    <xf numFmtId="0" fontId="27" fillId="3" borderId="16" xfId="0" applyFont="1" applyFill="1" applyBorder="1" applyAlignment="1" applyProtection="1">
      <alignment horizontal="center" vertical="center"/>
      <protection hidden="1"/>
    </xf>
    <xf numFmtId="164" fontId="26" fillId="3" borderId="10" xfId="0" applyNumberFormat="1" applyFont="1" applyFill="1" applyBorder="1" applyAlignment="1" applyProtection="1">
      <alignment horizontal="center" vertical="center"/>
      <protection hidden="1"/>
    </xf>
    <xf numFmtId="164" fontId="26" fillId="3" borderId="1" xfId="0" applyNumberFormat="1" applyFont="1" applyFill="1" applyBorder="1" applyAlignment="1" applyProtection="1">
      <alignment horizontal="center" vertical="center"/>
      <protection hidden="1"/>
    </xf>
    <xf numFmtId="164" fontId="26" fillId="3" borderId="17" xfId="0" applyNumberFormat="1" applyFont="1" applyFill="1" applyBorder="1" applyAlignment="1" applyProtection="1">
      <alignment horizontal="center" vertical="center"/>
      <protection hidden="1"/>
    </xf>
    <xf numFmtId="0" fontId="27" fillId="2" borderId="64" xfId="0" applyFont="1" applyFill="1" applyBorder="1" applyAlignment="1" applyProtection="1">
      <alignment horizontal="center" vertical="center"/>
      <protection hidden="1"/>
    </xf>
    <xf numFmtId="0" fontId="27" fillId="2" borderId="69" xfId="0" applyFont="1" applyFill="1" applyBorder="1" applyAlignment="1" applyProtection="1">
      <alignment horizontal="center" vertical="center"/>
      <protection hidden="1"/>
    </xf>
    <xf numFmtId="164" fontId="26" fillId="2" borderId="40" xfId="0" applyNumberFormat="1" applyFont="1" applyFill="1" applyBorder="1" applyAlignment="1" applyProtection="1">
      <alignment horizontal="center" vertical="center"/>
      <protection hidden="1"/>
    </xf>
    <xf numFmtId="164" fontId="26" fillId="2" borderId="62" xfId="0" applyNumberFormat="1" applyFont="1" applyFill="1" applyBorder="1" applyAlignment="1" applyProtection="1">
      <alignment horizontal="center" vertical="center"/>
      <protection hidden="1"/>
    </xf>
    <xf numFmtId="164" fontId="26" fillId="2" borderId="1" xfId="0" applyNumberFormat="1" applyFont="1" applyFill="1" applyBorder="1" applyAlignment="1" applyProtection="1">
      <alignment horizontal="center" vertical="center"/>
      <protection hidden="1"/>
    </xf>
    <xf numFmtId="164" fontId="26" fillId="2" borderId="17" xfId="0" applyNumberFormat="1" applyFont="1" applyFill="1" applyBorder="1" applyAlignment="1" applyProtection="1">
      <alignment horizontal="center" vertical="center"/>
      <protection hidden="1"/>
    </xf>
    <xf numFmtId="0" fontId="27" fillId="3" borderId="64" xfId="0" applyFont="1" applyFill="1" applyBorder="1" applyAlignment="1" applyProtection="1">
      <alignment horizontal="center" vertical="center"/>
      <protection hidden="1"/>
    </xf>
    <xf numFmtId="164" fontId="26" fillId="3" borderId="69" xfId="0" applyNumberFormat="1" applyFont="1" applyFill="1" applyBorder="1" applyAlignment="1" applyProtection="1">
      <alignment horizontal="center" vertical="center"/>
      <protection hidden="1"/>
    </xf>
    <xf numFmtId="164" fontId="26" fillId="3" borderId="62" xfId="0" applyNumberFormat="1" applyFont="1" applyFill="1" applyBorder="1" applyAlignment="1" applyProtection="1">
      <alignment horizontal="center" vertical="center"/>
      <protection hidden="1"/>
    </xf>
    <xf numFmtId="164" fontId="26" fillId="3" borderId="63" xfId="0" applyNumberFormat="1" applyFont="1" applyFill="1" applyBorder="1" applyAlignment="1" applyProtection="1">
      <alignment horizontal="center" vertical="center"/>
      <protection hidden="1"/>
    </xf>
    <xf numFmtId="0" fontId="27" fillId="3" borderId="69" xfId="0" applyFont="1" applyFill="1" applyBorder="1" applyAlignment="1" applyProtection="1">
      <alignment horizontal="center" vertical="center"/>
      <protection hidden="1"/>
    </xf>
    <xf numFmtId="164" fontId="26" fillId="3" borderId="40" xfId="0" applyNumberFormat="1" applyFont="1" applyFill="1" applyBorder="1" applyAlignment="1" applyProtection="1">
      <alignment horizontal="center" vertical="center"/>
      <protection hidden="1"/>
    </xf>
    <xf numFmtId="164" fontId="26" fillId="2" borderId="63" xfId="0" applyNumberFormat="1" applyFont="1" applyFill="1" applyBorder="1" applyAlignment="1" applyProtection="1">
      <alignment horizontal="center" vertical="center"/>
      <protection hidden="1"/>
    </xf>
    <xf numFmtId="164" fontId="11" fillId="2" borderId="17" xfId="0" applyNumberFormat="1" applyFont="1" applyFill="1" applyBorder="1" applyAlignment="1" applyProtection="1">
      <alignment horizontal="center" vertical="center"/>
      <protection hidden="1"/>
    </xf>
    <xf numFmtId="0" fontId="27" fillId="2" borderId="30" xfId="0" applyFont="1" applyFill="1" applyBorder="1" applyAlignment="1" applyProtection="1">
      <alignment horizontal="center" vertical="center"/>
      <protection hidden="1"/>
    </xf>
    <xf numFmtId="164" fontId="11" fillId="2" borderId="1" xfId="0" applyNumberFormat="1" applyFont="1" applyFill="1" applyBorder="1" applyAlignment="1" applyProtection="1">
      <alignment horizontal="center" vertical="center"/>
      <protection hidden="1"/>
    </xf>
    <xf numFmtId="164" fontId="30" fillId="4" borderId="16" xfId="0" applyNumberFormat="1" applyFont="1" applyFill="1" applyBorder="1" applyAlignment="1" applyProtection="1">
      <alignment horizontal="center" vertical="center"/>
      <protection hidden="1"/>
    </xf>
    <xf numFmtId="164" fontId="21" fillId="4" borderId="10" xfId="0" applyNumberFormat="1" applyFont="1" applyFill="1" applyBorder="1" applyAlignment="1" applyProtection="1">
      <alignment horizontal="center" vertical="center"/>
      <protection hidden="1"/>
    </xf>
    <xf numFmtId="164" fontId="21" fillId="4" borderId="17" xfId="0" applyNumberFormat="1" applyFont="1" applyFill="1" applyBorder="1" applyAlignment="1" applyProtection="1">
      <alignment horizontal="center" vertical="center"/>
      <protection hidden="1"/>
    </xf>
    <xf numFmtId="0" fontId="27" fillId="2" borderId="68" xfId="0" applyFont="1" applyFill="1" applyBorder="1" applyAlignment="1" applyProtection="1">
      <alignment horizontal="center" vertical="center"/>
      <protection hidden="1"/>
    </xf>
    <xf numFmtId="164" fontId="26" fillId="2" borderId="78" xfId="0" applyNumberFormat="1" applyFont="1" applyFill="1" applyBorder="1" applyAlignment="1" applyProtection="1">
      <alignment horizontal="center" vertical="center"/>
      <protection hidden="1"/>
    </xf>
    <xf numFmtId="164" fontId="26" fillId="2" borderId="19" xfId="0" applyNumberFormat="1" applyFont="1" applyFill="1" applyBorder="1" applyAlignment="1" applyProtection="1">
      <alignment horizontal="center" vertical="center"/>
      <protection hidden="1"/>
    </xf>
    <xf numFmtId="164" fontId="11" fillId="2" borderId="19" xfId="0" applyNumberFormat="1" applyFont="1" applyFill="1" applyBorder="1" applyAlignment="1" applyProtection="1">
      <alignment horizontal="center" vertical="center"/>
      <protection hidden="1"/>
    </xf>
    <xf numFmtId="164" fontId="11" fillId="2" borderId="20" xfId="0" applyNumberFormat="1" applyFont="1" applyFill="1" applyBorder="1" applyAlignment="1" applyProtection="1">
      <alignment horizontal="center" vertical="center"/>
      <protection hidden="1"/>
    </xf>
    <xf numFmtId="0" fontId="27" fillId="3" borderId="11" xfId="0" applyFont="1" applyFill="1" applyBorder="1" applyAlignment="1" applyProtection="1">
      <alignment horizontal="center" vertical="center"/>
      <protection hidden="1"/>
    </xf>
    <xf numFmtId="164" fontId="27" fillId="3" borderId="21" xfId="0" applyNumberFormat="1" applyFont="1" applyFill="1" applyBorder="1" applyAlignment="1" applyProtection="1">
      <alignment horizontal="center" vertical="center"/>
      <protection hidden="1"/>
    </xf>
    <xf numFmtId="164" fontId="27" fillId="3" borderId="31" xfId="0" applyNumberFormat="1" applyFont="1" applyFill="1" applyBorder="1" applyAlignment="1" applyProtection="1">
      <alignment horizontal="center" vertical="center"/>
      <protection hidden="1"/>
    </xf>
    <xf numFmtId="164" fontId="27" fillId="3" borderId="6" xfId="0" applyNumberFormat="1" applyFont="1" applyFill="1" applyBorder="1" applyAlignment="1" applyProtection="1">
      <alignment horizontal="center" vertical="center"/>
      <protection hidden="1"/>
    </xf>
    <xf numFmtId="0" fontId="26" fillId="2" borderId="0" xfId="0" applyFont="1" applyFill="1" applyAlignment="1" applyProtection="1">
      <alignment horizontal="center" vertical="center"/>
      <protection hidden="1"/>
    </xf>
    <xf numFmtId="0" fontId="0" fillId="2" borderId="0" xfId="0" applyFill="1" applyAlignment="1" applyProtection="1">
      <alignment horizontal="center"/>
      <protection hidden="1"/>
    </xf>
    <xf numFmtId="0" fontId="0" fillId="0" borderId="2" xfId="0" applyBorder="1" applyAlignment="1" applyProtection="1">
      <alignment horizontal="center"/>
      <protection hidden="1"/>
    </xf>
    <xf numFmtId="0" fontId="25" fillId="0" borderId="11" xfId="0" applyFont="1" applyBorder="1" applyAlignment="1" applyProtection="1">
      <alignment horizontal="center"/>
      <protection hidden="1"/>
    </xf>
    <xf numFmtId="0" fontId="25" fillId="0" borderId="5" xfId="0" applyFont="1" applyBorder="1" applyAlignment="1" applyProtection="1">
      <alignment horizontal="center"/>
      <protection hidden="1"/>
    </xf>
    <xf numFmtId="0" fontId="0" fillId="6" borderId="51" xfId="0" applyFill="1" applyBorder="1" applyAlignment="1" applyProtection="1">
      <alignment horizontal="center" wrapText="1"/>
      <protection hidden="1"/>
    </xf>
    <xf numFmtId="0" fontId="0" fillId="6" borderId="29" xfId="0" applyFill="1" applyBorder="1" applyAlignment="1" applyProtection="1">
      <alignment wrapText="1"/>
      <protection hidden="1"/>
    </xf>
    <xf numFmtId="0" fontId="0" fillId="6" borderId="57" xfId="0" applyFill="1" applyBorder="1" applyAlignment="1" applyProtection="1">
      <alignment horizontal="center" wrapText="1"/>
      <protection hidden="1"/>
    </xf>
    <xf numFmtId="0" fontId="0" fillId="6" borderId="54" xfId="0" applyFill="1" applyBorder="1" applyAlignment="1" applyProtection="1">
      <alignment horizontal="center" wrapText="1"/>
      <protection hidden="1"/>
    </xf>
    <xf numFmtId="0" fontId="0" fillId="6" borderId="30" xfId="0" applyFill="1" applyBorder="1" applyAlignment="1" applyProtection="1">
      <alignment wrapText="1"/>
      <protection hidden="1"/>
    </xf>
    <xf numFmtId="0" fontId="0" fillId="6" borderId="8" xfId="0" applyFill="1" applyBorder="1" applyAlignment="1" applyProtection="1">
      <alignment horizontal="center" wrapText="1"/>
      <protection hidden="1"/>
    </xf>
    <xf numFmtId="0" fontId="0" fillId="6" borderId="55" xfId="0" applyFill="1" applyBorder="1" applyAlignment="1" applyProtection="1">
      <alignment horizontal="center" wrapText="1"/>
      <protection hidden="1"/>
    </xf>
    <xf numFmtId="0" fontId="0" fillId="6" borderId="58" xfId="0" applyFill="1" applyBorder="1" applyAlignment="1" applyProtection="1">
      <alignment wrapText="1"/>
      <protection hidden="1"/>
    </xf>
    <xf numFmtId="0" fontId="0" fillId="6" borderId="59" xfId="0" applyFill="1" applyBorder="1" applyAlignment="1" applyProtection="1">
      <alignment horizontal="center" wrapText="1"/>
      <protection hidden="1"/>
    </xf>
    <xf numFmtId="0" fontId="0" fillId="5" borderId="51" xfId="0" applyFill="1" applyBorder="1" applyAlignment="1" applyProtection="1">
      <alignment horizontal="center" wrapText="1"/>
      <protection hidden="1"/>
    </xf>
    <xf numFmtId="0" fontId="0" fillId="5" borderId="29" xfId="0" applyFill="1" applyBorder="1" applyAlignment="1" applyProtection="1">
      <alignment wrapText="1"/>
      <protection hidden="1"/>
    </xf>
    <xf numFmtId="0" fontId="0" fillId="5" borderId="57" xfId="0" applyFill="1" applyBorder="1" applyAlignment="1" applyProtection="1">
      <alignment horizontal="center" wrapText="1"/>
      <protection hidden="1"/>
    </xf>
    <xf numFmtId="0" fontId="0" fillId="5" borderId="54" xfId="0" applyFill="1" applyBorder="1" applyAlignment="1" applyProtection="1">
      <alignment horizontal="center" wrapText="1"/>
      <protection hidden="1"/>
    </xf>
    <xf numFmtId="0" fontId="0" fillId="5" borderId="30" xfId="0" applyFill="1" applyBorder="1" applyAlignment="1" applyProtection="1">
      <alignment wrapText="1"/>
      <protection hidden="1"/>
    </xf>
    <xf numFmtId="0" fontId="0" fillId="5" borderId="8" xfId="0" applyFill="1" applyBorder="1" applyAlignment="1" applyProtection="1">
      <alignment horizontal="center" wrapText="1"/>
      <protection hidden="1"/>
    </xf>
    <xf numFmtId="0" fontId="0" fillId="5" borderId="55" xfId="0" applyFill="1" applyBorder="1" applyAlignment="1" applyProtection="1">
      <alignment horizontal="center" wrapText="1"/>
      <protection hidden="1"/>
    </xf>
    <xf numFmtId="0" fontId="0" fillId="5" borderId="58" xfId="0" applyFill="1" applyBorder="1" applyAlignment="1" applyProtection="1">
      <alignment wrapText="1"/>
      <protection hidden="1"/>
    </xf>
    <xf numFmtId="0" fontId="0" fillId="5" borderId="59" xfId="0" applyFill="1" applyBorder="1" applyAlignment="1" applyProtection="1">
      <alignment horizontal="center" wrapText="1"/>
      <protection hidden="1"/>
    </xf>
    <xf numFmtId="0" fontId="0" fillId="5" borderId="2" xfId="0" applyFill="1" applyBorder="1" applyAlignment="1" applyProtection="1">
      <alignment horizontal="center" wrapText="1"/>
      <protection hidden="1"/>
    </xf>
    <xf numFmtId="0" fontId="0" fillId="5" borderId="11" xfId="0" applyFill="1" applyBorder="1" applyAlignment="1" applyProtection="1">
      <alignment wrapText="1"/>
      <protection hidden="1"/>
    </xf>
    <xf numFmtId="0" fontId="0" fillId="5" borderId="5" xfId="0" applyFill="1" applyBorder="1" applyAlignment="1" applyProtection="1">
      <alignment horizontal="center" wrapText="1"/>
      <protection hidden="1"/>
    </xf>
    <xf numFmtId="0" fontId="2" fillId="3" borderId="2" xfId="0" applyFont="1" applyFill="1" applyBorder="1" applyAlignment="1" applyProtection="1">
      <alignment horizontal="center" vertical="center"/>
      <protection hidden="1"/>
    </xf>
    <xf numFmtId="0" fontId="2" fillId="3" borderId="5" xfId="0" applyFont="1" applyFill="1" applyBorder="1" applyAlignment="1" applyProtection="1">
      <alignment horizontal="center" vertical="center"/>
      <protection hidden="1"/>
    </xf>
    <xf numFmtId="0" fontId="2" fillId="2" borderId="0" xfId="0" applyFont="1" applyFill="1" applyBorder="1" applyAlignment="1" applyProtection="1">
      <alignment horizontal="center" vertical="center"/>
      <protection hidden="1"/>
    </xf>
    <xf numFmtId="0" fontId="0" fillId="2" borderId="0" xfId="0" applyFill="1" applyBorder="1" applyAlignment="1" applyProtection="1">
      <alignment horizontal="center" vertical="center" wrapText="1"/>
      <protection hidden="1"/>
    </xf>
    <xf numFmtId="0" fontId="2" fillId="3" borderId="25" xfId="0" applyFont="1" applyFill="1" applyBorder="1" applyAlignment="1" applyProtection="1">
      <alignment horizontal="center" vertical="center"/>
      <protection hidden="1"/>
    </xf>
    <xf numFmtId="0" fontId="4" fillId="3" borderId="11" xfId="0" applyFont="1" applyFill="1" applyBorder="1" applyAlignment="1" applyProtection="1">
      <alignment horizontal="center" vertical="center"/>
      <protection hidden="1"/>
    </xf>
    <xf numFmtId="17" fontId="16" fillId="3" borderId="68" xfId="0" applyNumberFormat="1" applyFont="1" applyFill="1" applyBorder="1" applyAlignment="1" applyProtection="1">
      <alignment horizontal="center" vertical="center"/>
      <protection hidden="1"/>
    </xf>
    <xf numFmtId="17" fontId="16" fillId="3" borderId="74" xfId="0" applyNumberFormat="1" applyFont="1" applyFill="1" applyBorder="1" applyAlignment="1" applyProtection="1">
      <alignment horizontal="center" vertical="center"/>
      <protection hidden="1"/>
    </xf>
    <xf numFmtId="17" fontId="16" fillId="3" borderId="72" xfId="0" applyNumberFormat="1" applyFont="1" applyFill="1" applyBorder="1" applyAlignment="1" applyProtection="1">
      <alignment horizontal="center" vertical="center"/>
      <protection hidden="1"/>
    </xf>
    <xf numFmtId="17" fontId="16" fillId="3" borderId="21" xfId="0" applyNumberFormat="1" applyFont="1" applyFill="1" applyBorder="1" applyAlignment="1" applyProtection="1">
      <alignment horizontal="center" vertical="center"/>
      <protection hidden="1"/>
    </xf>
    <xf numFmtId="17" fontId="16" fillId="3" borderId="22" xfId="0" applyNumberFormat="1" applyFont="1" applyFill="1" applyBorder="1" applyAlignment="1" applyProtection="1">
      <alignment horizontal="center" vertical="center"/>
      <protection hidden="1"/>
    </xf>
    <xf numFmtId="17" fontId="16" fillId="3" borderId="32" xfId="0" applyNumberFormat="1" applyFont="1" applyFill="1" applyBorder="1" applyAlignment="1" applyProtection="1">
      <alignment horizontal="center" vertical="center"/>
      <protection hidden="1"/>
    </xf>
    <xf numFmtId="17" fontId="16" fillId="3" borderId="23" xfId="0" applyNumberFormat="1" applyFont="1" applyFill="1" applyBorder="1" applyAlignment="1" applyProtection="1">
      <alignment horizontal="center" vertical="center"/>
      <protection hidden="1"/>
    </xf>
    <xf numFmtId="17" fontId="16" fillId="3" borderId="31" xfId="0" applyNumberFormat="1" applyFont="1" applyFill="1" applyBorder="1" applyAlignment="1" applyProtection="1">
      <alignment horizontal="center" vertical="center"/>
      <protection hidden="1"/>
    </xf>
    <xf numFmtId="0" fontId="0" fillId="4" borderId="37" xfId="0" applyFill="1" applyBorder="1" applyAlignment="1" applyProtection="1">
      <alignment horizontal="center" vertical="center"/>
      <protection hidden="1"/>
    </xf>
    <xf numFmtId="166" fontId="0" fillId="4" borderId="33" xfId="0" applyNumberFormat="1" applyFill="1" applyBorder="1" applyAlignment="1" applyProtection="1">
      <alignment horizontal="center" vertical="center"/>
      <protection hidden="1"/>
    </xf>
    <xf numFmtId="166" fontId="0" fillId="4" borderId="12" xfId="0" applyNumberFormat="1" applyFill="1" applyBorder="1" applyAlignment="1" applyProtection="1">
      <alignment horizontal="center" vertical="center"/>
      <protection hidden="1"/>
    </xf>
    <xf numFmtId="166" fontId="0" fillId="4" borderId="28" xfId="0" applyNumberFormat="1" applyFill="1" applyBorder="1" applyAlignment="1" applyProtection="1">
      <alignment horizontal="center" vertical="center"/>
      <protection hidden="1"/>
    </xf>
    <xf numFmtId="166" fontId="0" fillId="4" borderId="35" xfId="0" applyNumberFormat="1" applyFill="1" applyBorder="1" applyAlignment="1" applyProtection="1">
      <alignment horizontal="center" vertical="center"/>
      <protection hidden="1"/>
    </xf>
    <xf numFmtId="166" fontId="0" fillId="4" borderId="34" xfId="0" applyNumberFormat="1" applyFill="1" applyBorder="1" applyAlignment="1" applyProtection="1">
      <alignment horizontal="center" vertical="center"/>
      <protection hidden="1"/>
    </xf>
    <xf numFmtId="0" fontId="0" fillId="4" borderId="30" xfId="0" applyFill="1" applyBorder="1" applyAlignment="1" applyProtection="1">
      <alignment horizontal="center" vertical="center"/>
      <protection hidden="1"/>
    </xf>
    <xf numFmtId="166" fontId="0" fillId="4" borderId="1" xfId="0" applyNumberFormat="1" applyFill="1" applyBorder="1" applyAlignment="1" applyProtection="1">
      <alignment horizontal="center" vertical="center"/>
      <protection hidden="1"/>
    </xf>
    <xf numFmtId="166" fontId="0" fillId="4" borderId="17" xfId="0" applyNumberFormat="1" applyFill="1" applyBorder="1" applyAlignment="1" applyProtection="1">
      <alignment horizontal="center" vertical="center"/>
      <protection hidden="1"/>
    </xf>
    <xf numFmtId="166" fontId="0" fillId="4" borderId="10" xfId="0" applyNumberFormat="1" applyFill="1" applyBorder="1" applyAlignment="1" applyProtection="1">
      <alignment horizontal="center" vertical="center"/>
      <protection hidden="1"/>
    </xf>
    <xf numFmtId="166" fontId="0" fillId="4" borderId="4" xfId="0" applyNumberFormat="1" applyFill="1" applyBorder="1" applyAlignment="1" applyProtection="1">
      <alignment horizontal="center" vertical="center"/>
      <protection hidden="1"/>
    </xf>
    <xf numFmtId="166" fontId="0" fillId="4" borderId="16" xfId="0" applyNumberFormat="1" applyFill="1" applyBorder="1" applyAlignment="1" applyProtection="1">
      <alignment horizontal="center" vertical="center"/>
      <protection hidden="1"/>
    </xf>
    <xf numFmtId="0" fontId="0" fillId="4" borderId="64" xfId="0" applyFill="1" applyBorder="1" applyAlignment="1" applyProtection="1">
      <alignment horizontal="center" vertical="center"/>
      <protection hidden="1"/>
    </xf>
    <xf numFmtId="166" fontId="0" fillId="4" borderId="75" xfId="0" applyNumberFormat="1" applyFill="1" applyBorder="1" applyAlignment="1" applyProtection="1">
      <alignment horizontal="center" vertical="center"/>
      <protection hidden="1"/>
    </xf>
    <xf numFmtId="166" fontId="0" fillId="4" borderId="66" xfId="0" applyNumberFormat="1" applyFill="1" applyBorder="1" applyAlignment="1" applyProtection="1">
      <alignment horizontal="center" vertical="center"/>
      <protection hidden="1"/>
    </xf>
    <xf numFmtId="166" fontId="0" fillId="4" borderId="76" xfId="0" applyNumberFormat="1" applyFill="1" applyBorder="1" applyAlignment="1" applyProtection="1">
      <alignment horizontal="center" vertical="center"/>
      <protection hidden="1"/>
    </xf>
    <xf numFmtId="166" fontId="0" fillId="4" borderId="42" xfId="0" applyNumberFormat="1" applyFill="1" applyBorder="1" applyAlignment="1" applyProtection="1">
      <alignment horizontal="center" vertical="center"/>
      <protection hidden="1"/>
    </xf>
    <xf numFmtId="166" fontId="0" fillId="4" borderId="41" xfId="0" applyNumberFormat="1" applyFill="1" applyBorder="1" applyAlignment="1" applyProtection="1">
      <alignment horizontal="center" vertical="center"/>
      <protection hidden="1"/>
    </xf>
    <xf numFmtId="166" fontId="0" fillId="4" borderId="62" xfId="0" applyNumberFormat="1" applyFill="1" applyBorder="1" applyAlignment="1" applyProtection="1">
      <alignment horizontal="center" vertical="center"/>
      <protection hidden="1"/>
    </xf>
    <xf numFmtId="166" fontId="0" fillId="4" borderId="63" xfId="0" applyNumberFormat="1" applyFill="1" applyBorder="1" applyAlignment="1" applyProtection="1">
      <alignment horizontal="center" vertical="center"/>
      <protection hidden="1"/>
    </xf>
    <xf numFmtId="166" fontId="0" fillId="4" borderId="40" xfId="0" applyNumberFormat="1" applyFill="1" applyBorder="1" applyAlignment="1" applyProtection="1">
      <alignment horizontal="center" vertical="center"/>
      <protection hidden="1"/>
    </xf>
    <xf numFmtId="166" fontId="0" fillId="4" borderId="39" xfId="0" applyNumberFormat="1" applyFill="1" applyBorder="1" applyAlignment="1" applyProtection="1">
      <alignment horizontal="center" vertical="center"/>
      <protection hidden="1"/>
    </xf>
    <xf numFmtId="166" fontId="0" fillId="4" borderId="69" xfId="0" applyNumberFormat="1" applyFill="1" applyBorder="1" applyAlignment="1" applyProtection="1">
      <alignment horizontal="center" vertical="center"/>
      <protection hidden="1"/>
    </xf>
    <xf numFmtId="166" fontId="0" fillId="2" borderId="0" xfId="0" applyNumberFormat="1" applyFill="1" applyProtection="1">
      <protection hidden="1"/>
    </xf>
    <xf numFmtId="166" fontId="4" fillId="3" borderId="21" xfId="0" applyNumberFormat="1" applyFont="1" applyFill="1" applyBorder="1" applyAlignment="1" applyProtection="1">
      <alignment horizontal="center" vertical="center"/>
      <protection hidden="1"/>
    </xf>
    <xf numFmtId="166" fontId="4" fillId="3" borderId="22" xfId="0" applyNumberFormat="1" applyFont="1" applyFill="1" applyBorder="1" applyAlignment="1" applyProtection="1">
      <alignment horizontal="center" vertical="center"/>
      <protection hidden="1"/>
    </xf>
    <xf numFmtId="166" fontId="4" fillId="3" borderId="31" xfId="0" applyNumberFormat="1" applyFont="1" applyFill="1" applyBorder="1" applyAlignment="1" applyProtection="1">
      <alignment horizontal="center" vertical="center"/>
      <protection hidden="1"/>
    </xf>
    <xf numFmtId="166" fontId="4" fillId="3" borderId="23" xfId="0" applyNumberFormat="1" applyFont="1" applyFill="1" applyBorder="1" applyAlignment="1" applyProtection="1">
      <alignment horizontal="center" vertical="center"/>
      <protection hidden="1"/>
    </xf>
    <xf numFmtId="166" fontId="4" fillId="3" borderId="32" xfId="0" applyNumberFormat="1" applyFont="1" applyFill="1" applyBorder="1" applyAlignment="1" applyProtection="1">
      <alignment horizontal="center" vertical="center"/>
      <protection hidden="1"/>
    </xf>
    <xf numFmtId="0" fontId="0" fillId="3" borderId="37" xfId="0" applyFill="1" applyBorder="1" applyAlignment="1" applyProtection="1">
      <alignment horizontal="center" vertical="center"/>
      <protection hidden="1"/>
    </xf>
    <xf numFmtId="167" fontId="0" fillId="4" borderId="35" xfId="0" applyNumberFormat="1" applyFill="1" applyBorder="1" applyAlignment="1" applyProtection="1">
      <alignment horizontal="center" vertical="center"/>
      <protection hidden="1"/>
    </xf>
    <xf numFmtId="167" fontId="0" fillId="4" borderId="12" xfId="0" applyNumberFormat="1" applyFill="1" applyBorder="1" applyAlignment="1" applyProtection="1">
      <alignment horizontal="center" vertical="center"/>
      <protection hidden="1"/>
    </xf>
    <xf numFmtId="167" fontId="0" fillId="4" borderId="34" xfId="0" applyNumberFormat="1" applyFill="1" applyBorder="1" applyAlignment="1" applyProtection="1">
      <alignment horizontal="center" vertical="center"/>
      <protection hidden="1"/>
    </xf>
    <xf numFmtId="167" fontId="0" fillId="4" borderId="33" xfId="0" applyNumberFormat="1" applyFont="1" applyFill="1" applyBorder="1" applyAlignment="1" applyProtection="1">
      <alignment horizontal="center" vertical="center"/>
      <protection hidden="1"/>
    </xf>
    <xf numFmtId="167" fontId="0" fillId="4" borderId="12" xfId="0" applyNumberFormat="1" applyFont="1" applyFill="1" applyBorder="1" applyAlignment="1" applyProtection="1">
      <alignment horizontal="center" vertical="center"/>
      <protection hidden="1"/>
    </xf>
    <xf numFmtId="167" fontId="0" fillId="4" borderId="28" xfId="0" applyNumberFormat="1" applyFont="1" applyFill="1" applyBorder="1" applyAlignment="1" applyProtection="1">
      <alignment horizontal="center" vertical="center"/>
      <protection hidden="1"/>
    </xf>
    <xf numFmtId="0" fontId="0" fillId="3" borderId="30" xfId="0" applyFill="1" applyBorder="1" applyAlignment="1" applyProtection="1">
      <alignment horizontal="center" vertical="center"/>
      <protection hidden="1"/>
    </xf>
    <xf numFmtId="167" fontId="0" fillId="4" borderId="42" xfId="0" applyNumberFormat="1" applyFill="1" applyBorder="1" applyAlignment="1" applyProtection="1">
      <alignment horizontal="center" vertical="center"/>
      <protection hidden="1"/>
    </xf>
    <xf numFmtId="167" fontId="0" fillId="4" borderId="66" xfId="0" applyNumberFormat="1" applyFill="1" applyBorder="1" applyAlignment="1" applyProtection="1">
      <alignment horizontal="center" vertical="center"/>
      <protection hidden="1"/>
    </xf>
    <xf numFmtId="167" fontId="0" fillId="4" borderId="41" xfId="0" applyNumberFormat="1" applyFill="1" applyBorder="1" applyAlignment="1" applyProtection="1">
      <alignment horizontal="center" vertical="center"/>
      <protection hidden="1"/>
    </xf>
    <xf numFmtId="167" fontId="0" fillId="4" borderId="75" xfId="0" applyNumberFormat="1" applyFont="1" applyFill="1" applyBorder="1" applyAlignment="1" applyProtection="1">
      <alignment horizontal="center" vertical="center"/>
      <protection hidden="1"/>
    </xf>
    <xf numFmtId="167" fontId="0" fillId="4" borderId="66" xfId="0" applyNumberFormat="1" applyFont="1" applyFill="1" applyBorder="1" applyAlignment="1" applyProtection="1">
      <alignment horizontal="center" vertical="center"/>
      <protection hidden="1"/>
    </xf>
    <xf numFmtId="167" fontId="0" fillId="4" borderId="76" xfId="0" applyNumberFormat="1" applyFont="1" applyFill="1" applyBorder="1" applyAlignment="1" applyProtection="1">
      <alignment horizontal="center" vertical="center"/>
      <protection hidden="1"/>
    </xf>
    <xf numFmtId="0" fontId="0" fillId="3" borderId="55" xfId="0" applyFill="1" applyBorder="1" applyAlignment="1" applyProtection="1">
      <alignment vertical="center"/>
      <protection hidden="1"/>
    </xf>
    <xf numFmtId="167" fontId="0" fillId="3" borderId="21" xfId="0" applyNumberFormat="1" applyFill="1" applyBorder="1" applyAlignment="1" applyProtection="1">
      <alignment vertical="center"/>
      <protection hidden="1"/>
    </xf>
    <xf numFmtId="0" fontId="0" fillId="3" borderId="22" xfId="0" applyFill="1" applyBorder="1" applyAlignment="1" applyProtection="1">
      <alignment vertical="center"/>
      <protection hidden="1"/>
    </xf>
    <xf numFmtId="0" fontId="0" fillId="3" borderId="32" xfId="0" applyFill="1" applyBorder="1" applyAlignment="1" applyProtection="1">
      <alignment vertical="center"/>
      <protection hidden="1"/>
    </xf>
    <xf numFmtId="0" fontId="16" fillId="3" borderId="21" xfId="0" applyFont="1" applyFill="1" applyBorder="1" applyAlignment="1" applyProtection="1">
      <alignment vertical="center"/>
      <protection hidden="1"/>
    </xf>
    <xf numFmtId="0" fontId="16" fillId="3" borderId="22" xfId="0" applyFont="1" applyFill="1" applyBorder="1" applyAlignment="1" applyProtection="1">
      <alignment vertical="center"/>
      <protection hidden="1"/>
    </xf>
    <xf numFmtId="0" fontId="16" fillId="3" borderId="23" xfId="0" applyFont="1" applyFill="1" applyBorder="1" applyAlignment="1" applyProtection="1">
      <alignment vertical="center"/>
      <protection hidden="1"/>
    </xf>
    <xf numFmtId="0" fontId="0" fillId="3" borderId="31" xfId="0" applyFill="1" applyBorder="1" applyAlignment="1" applyProtection="1">
      <alignment vertical="center"/>
      <protection hidden="1"/>
    </xf>
    <xf numFmtId="0" fontId="0" fillId="3" borderId="21" xfId="0" applyFill="1" applyBorder="1" applyAlignment="1" applyProtection="1">
      <alignment vertical="center"/>
      <protection hidden="1"/>
    </xf>
    <xf numFmtId="0" fontId="0" fillId="3" borderId="23" xfId="0" applyFill="1" applyBorder="1" applyAlignment="1" applyProtection="1">
      <alignment vertical="center"/>
      <protection hidden="1"/>
    </xf>
    <xf numFmtId="6" fontId="0" fillId="3" borderId="33" xfId="0" applyNumberFormat="1" applyFont="1" applyFill="1" applyBorder="1" applyAlignment="1" applyProtection="1">
      <alignment horizontal="center" vertical="center"/>
      <protection hidden="1"/>
    </xf>
    <xf numFmtId="6" fontId="0" fillId="3" borderId="12" xfId="0" applyNumberFormat="1" applyFont="1" applyFill="1" applyBorder="1" applyAlignment="1" applyProtection="1">
      <alignment horizontal="center" vertical="center"/>
      <protection hidden="1"/>
    </xf>
    <xf numFmtId="6" fontId="0" fillId="3" borderId="28" xfId="0" applyNumberFormat="1" applyFont="1" applyFill="1" applyBorder="1" applyAlignment="1" applyProtection="1">
      <alignment horizontal="center" vertical="center"/>
      <protection hidden="1"/>
    </xf>
    <xf numFmtId="6" fontId="0" fillId="3" borderId="34" xfId="0" applyNumberFormat="1" applyFont="1" applyFill="1" applyBorder="1" applyAlignment="1" applyProtection="1">
      <alignment horizontal="center" vertical="center"/>
      <protection hidden="1"/>
    </xf>
    <xf numFmtId="6" fontId="0" fillId="3" borderId="16" xfId="0" applyNumberFormat="1" applyFont="1" applyFill="1" applyBorder="1" applyAlignment="1" applyProtection="1">
      <alignment horizontal="center" vertical="center"/>
      <protection hidden="1"/>
    </xf>
    <xf numFmtId="6" fontId="0" fillId="3" borderId="1" xfId="0" applyNumberFormat="1" applyFont="1" applyFill="1" applyBorder="1" applyAlignment="1" applyProtection="1">
      <alignment horizontal="center" vertical="center"/>
      <protection hidden="1"/>
    </xf>
    <xf numFmtId="6" fontId="0" fillId="3" borderId="17" xfId="0" applyNumberFormat="1" applyFont="1" applyFill="1" applyBorder="1" applyAlignment="1" applyProtection="1">
      <alignment horizontal="center" vertical="center"/>
      <protection hidden="1"/>
    </xf>
    <xf numFmtId="6" fontId="0" fillId="3" borderId="4" xfId="0" applyNumberFormat="1" applyFont="1" applyFill="1" applyBorder="1" applyAlignment="1" applyProtection="1">
      <alignment horizontal="center" vertical="center"/>
      <protection hidden="1"/>
    </xf>
    <xf numFmtId="0" fontId="0" fillId="3" borderId="64" xfId="0" applyFill="1" applyBorder="1" applyAlignment="1" applyProtection="1">
      <alignment horizontal="center" vertical="center"/>
      <protection hidden="1"/>
    </xf>
    <xf numFmtId="6" fontId="0" fillId="3" borderId="69" xfId="0" applyNumberFormat="1" applyFont="1" applyFill="1" applyBorder="1" applyAlignment="1" applyProtection="1">
      <alignment horizontal="center" vertical="center"/>
      <protection hidden="1"/>
    </xf>
    <xf numFmtId="6" fontId="0" fillId="3" borderId="62" xfId="0" applyNumberFormat="1" applyFont="1" applyFill="1" applyBorder="1" applyAlignment="1" applyProtection="1">
      <alignment horizontal="center" vertical="center"/>
      <protection hidden="1"/>
    </xf>
    <xf numFmtId="6" fontId="0" fillId="3" borderId="63" xfId="0" applyNumberFormat="1" applyFont="1" applyFill="1" applyBorder="1" applyAlignment="1" applyProtection="1">
      <alignment horizontal="center" vertical="center"/>
      <protection hidden="1"/>
    </xf>
    <xf numFmtId="6" fontId="0" fillId="3" borderId="39" xfId="0" applyNumberFormat="1" applyFont="1" applyFill="1" applyBorder="1" applyAlignment="1" applyProtection="1">
      <alignment horizontal="center" vertical="center"/>
      <protection hidden="1"/>
    </xf>
    <xf numFmtId="6" fontId="4" fillId="3" borderId="70" xfId="0" applyNumberFormat="1" applyFont="1" applyFill="1" applyBorder="1" applyAlignment="1" applyProtection="1">
      <alignment horizontal="center" vertical="center"/>
      <protection hidden="1"/>
    </xf>
    <xf numFmtId="6" fontId="4" fillId="3" borderId="67" xfId="0" applyNumberFormat="1" applyFont="1" applyFill="1" applyBorder="1" applyAlignment="1" applyProtection="1">
      <alignment horizontal="center" vertical="center"/>
      <protection hidden="1"/>
    </xf>
    <xf numFmtId="6" fontId="4" fillId="3" borderId="22" xfId="0" applyNumberFormat="1" applyFont="1" applyFill="1" applyBorder="1" applyAlignment="1" applyProtection="1">
      <alignment horizontal="center" vertical="center"/>
      <protection hidden="1"/>
    </xf>
    <xf numFmtId="6" fontId="4" fillId="3" borderId="23" xfId="0" applyNumberFormat="1" applyFont="1" applyFill="1" applyBorder="1" applyAlignment="1" applyProtection="1">
      <alignment horizontal="center" vertical="center"/>
      <protection hidden="1"/>
    </xf>
    <xf numFmtId="6" fontId="4" fillId="3" borderId="21" xfId="0" applyNumberFormat="1" applyFont="1" applyFill="1" applyBorder="1" applyAlignment="1" applyProtection="1">
      <alignment horizontal="center" vertical="center"/>
      <protection hidden="1"/>
    </xf>
    <xf numFmtId="6" fontId="4" fillId="3" borderId="32" xfId="0"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center" vertical="center"/>
      <protection hidden="1"/>
    </xf>
    <xf numFmtId="6" fontId="0" fillId="2" borderId="0" xfId="0" applyNumberFormat="1" applyFont="1" applyFill="1" applyBorder="1" applyAlignment="1" applyProtection="1">
      <alignment horizontal="center" vertical="center"/>
      <protection hidden="1"/>
    </xf>
    <xf numFmtId="6" fontId="4" fillId="2" borderId="0" xfId="0" applyNumberFormat="1" applyFont="1" applyFill="1" applyBorder="1" applyAlignment="1" applyProtection="1">
      <alignment horizontal="center" vertical="center"/>
      <protection hidden="1"/>
    </xf>
    <xf numFmtId="17" fontId="25" fillId="3" borderId="21" xfId="0" applyNumberFormat="1" applyFont="1" applyFill="1" applyBorder="1" applyAlignment="1" applyProtection="1">
      <alignment horizontal="center" vertical="center"/>
      <protection hidden="1"/>
    </xf>
    <xf numFmtId="17" fontId="25" fillId="3" borderId="22" xfId="0" applyNumberFormat="1" applyFont="1" applyFill="1" applyBorder="1" applyAlignment="1" applyProtection="1">
      <alignment horizontal="center" vertical="center"/>
      <protection hidden="1"/>
    </xf>
    <xf numFmtId="17" fontId="25" fillId="3" borderId="23" xfId="0" applyNumberFormat="1" applyFont="1" applyFill="1" applyBorder="1" applyAlignment="1" applyProtection="1">
      <alignment horizontal="center" vertical="center"/>
      <protection hidden="1"/>
    </xf>
    <xf numFmtId="17" fontId="25" fillId="3" borderId="31" xfId="0" applyNumberFormat="1" applyFont="1" applyFill="1" applyBorder="1" applyAlignment="1" applyProtection="1">
      <alignment horizontal="center" vertical="center"/>
      <protection hidden="1"/>
    </xf>
    <xf numFmtId="17" fontId="25" fillId="3" borderId="32" xfId="0" applyNumberFormat="1" applyFont="1" applyFill="1" applyBorder="1" applyAlignment="1" applyProtection="1">
      <alignment horizontal="center" vertical="center"/>
      <protection hidden="1"/>
    </xf>
    <xf numFmtId="0" fontId="0" fillId="4" borderId="60" xfId="0" applyFill="1" applyBorder="1" applyAlignment="1" applyProtection="1">
      <alignment horizontal="center" vertical="center"/>
      <protection hidden="1"/>
    </xf>
    <xf numFmtId="2" fontId="0" fillId="4" borderId="33" xfId="0" applyNumberFormat="1" applyFill="1" applyBorder="1" applyAlignment="1" applyProtection="1">
      <alignment horizontal="center" vertical="center"/>
      <protection hidden="1"/>
    </xf>
    <xf numFmtId="2" fontId="0" fillId="4" borderId="12" xfId="0" applyNumberFormat="1" applyFill="1" applyBorder="1" applyAlignment="1" applyProtection="1">
      <alignment horizontal="center" vertical="center"/>
      <protection hidden="1"/>
    </xf>
    <xf numFmtId="2" fontId="0" fillId="4" borderId="34" xfId="0" applyNumberFormat="1" applyFill="1" applyBorder="1" applyAlignment="1" applyProtection="1">
      <alignment horizontal="center" vertical="center"/>
      <protection hidden="1"/>
    </xf>
    <xf numFmtId="2" fontId="0" fillId="4" borderId="28" xfId="0" applyNumberFormat="1" applyFill="1" applyBorder="1" applyAlignment="1" applyProtection="1">
      <alignment horizontal="center" vertical="center"/>
      <protection hidden="1"/>
    </xf>
    <xf numFmtId="2" fontId="0" fillId="4" borderId="35" xfId="0" applyNumberFormat="1" applyFill="1" applyBorder="1" applyAlignment="1" applyProtection="1">
      <alignment horizontal="center" vertical="center"/>
      <protection hidden="1"/>
    </xf>
    <xf numFmtId="0" fontId="0" fillId="4" borderId="54" xfId="0" applyFill="1" applyBorder="1" applyAlignment="1" applyProtection="1">
      <alignment horizontal="center" vertical="center"/>
      <protection hidden="1"/>
    </xf>
    <xf numFmtId="2" fontId="0" fillId="4" borderId="16" xfId="0" applyNumberFormat="1" applyFill="1" applyBorder="1" applyAlignment="1" applyProtection="1">
      <alignment horizontal="center" vertical="center"/>
      <protection hidden="1"/>
    </xf>
    <xf numFmtId="2" fontId="0" fillId="4" borderId="1" xfId="0" applyNumberFormat="1" applyFill="1" applyBorder="1" applyAlignment="1" applyProtection="1">
      <alignment horizontal="center" vertical="center"/>
      <protection hidden="1"/>
    </xf>
    <xf numFmtId="2" fontId="0" fillId="4" borderId="4" xfId="0" applyNumberFormat="1" applyFill="1" applyBorder="1" applyAlignment="1" applyProtection="1">
      <alignment horizontal="center" vertical="center"/>
      <protection hidden="1"/>
    </xf>
    <xf numFmtId="2" fontId="0" fillId="4" borderId="17" xfId="0" applyNumberFormat="1" applyFill="1" applyBorder="1" applyAlignment="1" applyProtection="1">
      <alignment horizontal="center" vertical="center"/>
      <protection hidden="1"/>
    </xf>
    <xf numFmtId="2" fontId="0" fillId="4" borderId="10" xfId="0" applyNumberFormat="1" applyFill="1" applyBorder="1" applyAlignment="1" applyProtection="1">
      <alignment horizontal="center" vertical="center"/>
      <protection hidden="1"/>
    </xf>
    <xf numFmtId="0" fontId="0" fillId="4" borderId="73" xfId="0" applyFill="1" applyBorder="1" applyAlignment="1" applyProtection="1">
      <alignment horizontal="center" vertical="center"/>
      <protection hidden="1"/>
    </xf>
    <xf numFmtId="2" fontId="0" fillId="4" borderId="69" xfId="0" applyNumberFormat="1" applyFill="1" applyBorder="1" applyAlignment="1" applyProtection="1">
      <alignment horizontal="center" vertical="center"/>
      <protection hidden="1"/>
    </xf>
    <xf numFmtId="2" fontId="0" fillId="4" borderId="62" xfId="0" applyNumberFormat="1" applyFill="1" applyBorder="1" applyAlignment="1" applyProtection="1">
      <alignment horizontal="center" vertical="center"/>
      <protection hidden="1"/>
    </xf>
    <xf numFmtId="2" fontId="0" fillId="4" borderId="63" xfId="0" applyNumberFormat="1" applyFill="1" applyBorder="1" applyAlignment="1" applyProtection="1">
      <alignment horizontal="center" vertical="center"/>
      <protection hidden="1"/>
    </xf>
    <xf numFmtId="2" fontId="0" fillId="4" borderId="40" xfId="0" applyNumberFormat="1" applyFill="1" applyBorder="1" applyAlignment="1" applyProtection="1">
      <alignment horizontal="center" vertical="center"/>
      <protection hidden="1"/>
    </xf>
    <xf numFmtId="2" fontId="0" fillId="4" borderId="39" xfId="0" applyNumberFormat="1" applyFill="1" applyBorder="1" applyAlignment="1" applyProtection="1">
      <alignment horizontal="center" vertical="center"/>
      <protection hidden="1"/>
    </xf>
    <xf numFmtId="0" fontId="4" fillId="3" borderId="2" xfId="0" applyFont="1" applyFill="1" applyBorder="1" applyAlignment="1" applyProtection="1">
      <alignment horizontal="center" vertical="center"/>
      <protection hidden="1"/>
    </xf>
    <xf numFmtId="2" fontId="4" fillId="3" borderId="21" xfId="0" applyNumberFormat="1" applyFont="1" applyFill="1" applyBorder="1" applyAlignment="1" applyProtection="1">
      <alignment horizontal="center" vertical="center"/>
      <protection hidden="1"/>
    </xf>
    <xf numFmtId="2" fontId="4" fillId="3" borderId="22" xfId="0" applyNumberFormat="1" applyFont="1" applyFill="1" applyBorder="1" applyAlignment="1" applyProtection="1">
      <alignment horizontal="center" vertical="center"/>
      <protection hidden="1"/>
    </xf>
    <xf numFmtId="2" fontId="4" fillId="3" borderId="23" xfId="0" applyNumberFormat="1" applyFont="1" applyFill="1" applyBorder="1" applyAlignment="1" applyProtection="1">
      <alignment horizontal="center" vertical="center"/>
      <protection hidden="1"/>
    </xf>
    <xf numFmtId="2" fontId="4" fillId="3" borderId="31" xfId="0" applyNumberFormat="1" applyFont="1" applyFill="1" applyBorder="1" applyAlignment="1" applyProtection="1">
      <alignment horizontal="center" vertical="center"/>
      <protection hidden="1"/>
    </xf>
    <xf numFmtId="2" fontId="4" fillId="3" borderId="32" xfId="0" applyNumberFormat="1" applyFont="1" applyFill="1" applyBorder="1" applyAlignment="1" applyProtection="1">
      <alignment horizontal="center" vertical="center"/>
      <protection hidden="1"/>
    </xf>
    <xf numFmtId="2" fontId="0" fillId="2" borderId="0" xfId="0" applyNumberFormat="1" applyFill="1" applyProtection="1">
      <protection hidden="1"/>
    </xf>
    <xf numFmtId="6" fontId="0" fillId="4" borderId="35" xfId="0" applyNumberFormat="1" applyFont="1" applyFill="1" applyBorder="1" applyAlignment="1" applyProtection="1">
      <alignment horizontal="center" vertical="center"/>
      <protection hidden="1"/>
    </xf>
    <xf numFmtId="6" fontId="0" fillId="4" borderId="12" xfId="0" applyNumberFormat="1" applyFont="1" applyFill="1" applyBorder="1" applyAlignment="1" applyProtection="1">
      <alignment horizontal="center" vertical="center"/>
      <protection hidden="1"/>
    </xf>
    <xf numFmtId="167" fontId="0" fillId="4" borderId="33" xfId="0" applyNumberFormat="1" applyFill="1" applyBorder="1" applyAlignment="1" applyProtection="1">
      <alignment horizontal="center" vertical="center"/>
      <protection hidden="1"/>
    </xf>
    <xf numFmtId="167" fontId="0" fillId="4" borderId="28" xfId="0" applyNumberFormat="1" applyFill="1" applyBorder="1" applyAlignment="1" applyProtection="1">
      <alignment horizontal="center" vertical="center"/>
      <protection hidden="1"/>
    </xf>
    <xf numFmtId="167" fontId="0" fillId="2" borderId="0" xfId="0" applyNumberFormat="1" applyFill="1" applyBorder="1" applyAlignment="1" applyProtection="1">
      <alignment horizontal="center" vertical="center"/>
      <protection hidden="1"/>
    </xf>
    <xf numFmtId="6" fontId="0" fillId="4" borderId="10" xfId="0" applyNumberFormat="1" applyFont="1" applyFill="1" applyBorder="1" applyAlignment="1" applyProtection="1">
      <alignment horizontal="center" vertical="center"/>
      <protection hidden="1"/>
    </xf>
    <xf numFmtId="6" fontId="0" fillId="4" borderId="1" xfId="0" applyNumberFormat="1" applyFont="1" applyFill="1" applyBorder="1" applyAlignment="1" applyProtection="1">
      <alignment horizontal="center" vertical="center"/>
      <protection hidden="1"/>
    </xf>
    <xf numFmtId="167" fontId="0" fillId="4" borderId="1" xfId="0" applyNumberFormat="1" applyFill="1" applyBorder="1" applyAlignment="1" applyProtection="1">
      <alignment horizontal="center" vertical="center"/>
      <protection hidden="1"/>
    </xf>
    <xf numFmtId="167" fontId="0" fillId="4" borderId="4" xfId="0" applyNumberFormat="1" applyFill="1" applyBorder="1" applyAlignment="1" applyProtection="1">
      <alignment horizontal="center" vertical="center"/>
      <protection hidden="1"/>
    </xf>
    <xf numFmtId="167" fontId="0" fillId="4" borderId="16" xfId="0" applyNumberFormat="1" applyFill="1" applyBorder="1" applyAlignment="1" applyProtection="1">
      <alignment horizontal="center" vertical="center"/>
      <protection hidden="1"/>
    </xf>
    <xf numFmtId="167" fontId="0" fillId="4" borderId="17" xfId="0" applyNumberFormat="1" applyFill="1" applyBorder="1" applyAlignment="1" applyProtection="1">
      <alignment horizontal="center" vertical="center"/>
      <protection hidden="1"/>
    </xf>
    <xf numFmtId="167" fontId="0" fillId="4" borderId="10" xfId="0" applyNumberFormat="1" applyFill="1" applyBorder="1" applyAlignment="1" applyProtection="1">
      <alignment horizontal="center" vertical="center"/>
      <protection hidden="1"/>
    </xf>
    <xf numFmtId="6" fontId="0" fillId="4" borderId="4" xfId="0" applyNumberFormat="1" applyFont="1" applyFill="1" applyBorder="1" applyAlignment="1" applyProtection="1">
      <alignment horizontal="center" vertical="center"/>
      <protection hidden="1"/>
    </xf>
    <xf numFmtId="6" fontId="0" fillId="4" borderId="16" xfId="0" applyNumberFormat="1" applyFont="1" applyFill="1" applyBorder="1" applyAlignment="1" applyProtection="1">
      <alignment horizontal="center" vertical="center"/>
      <protection hidden="1"/>
    </xf>
    <xf numFmtId="6" fontId="0" fillId="4" borderId="17" xfId="0" applyNumberFormat="1" applyFont="1" applyFill="1" applyBorder="1" applyAlignment="1" applyProtection="1">
      <alignment horizontal="center" vertical="center"/>
      <protection hidden="1"/>
    </xf>
    <xf numFmtId="6" fontId="0" fillId="4" borderId="40" xfId="0" applyNumberFormat="1" applyFont="1" applyFill="1" applyBorder="1" applyAlignment="1" applyProtection="1">
      <alignment horizontal="center" vertical="center"/>
      <protection hidden="1"/>
    </xf>
    <xf numFmtId="6" fontId="0" fillId="4" borderId="62" xfId="0" applyNumberFormat="1" applyFont="1" applyFill="1" applyBorder="1" applyAlignment="1" applyProtection="1">
      <alignment horizontal="center" vertical="center"/>
      <protection hidden="1"/>
    </xf>
    <xf numFmtId="6" fontId="0" fillId="4" borderId="39" xfId="0" applyNumberFormat="1" applyFont="1" applyFill="1" applyBorder="1" applyAlignment="1" applyProtection="1">
      <alignment horizontal="center" vertical="center"/>
      <protection hidden="1"/>
    </xf>
    <xf numFmtId="6" fontId="0" fillId="4" borderId="69" xfId="0" applyNumberFormat="1" applyFont="1" applyFill="1" applyBorder="1" applyAlignment="1" applyProtection="1">
      <alignment horizontal="center" vertical="center"/>
      <protection hidden="1"/>
    </xf>
    <xf numFmtId="6" fontId="0" fillId="4" borderId="63" xfId="0" applyNumberFormat="1" applyFont="1" applyFill="1" applyBorder="1" applyAlignment="1" applyProtection="1">
      <alignment horizontal="center" vertical="center"/>
      <protection hidden="1"/>
    </xf>
    <xf numFmtId="167" fontId="0" fillId="4" borderId="62" xfId="0" applyNumberFormat="1" applyFill="1" applyBorder="1" applyAlignment="1" applyProtection="1">
      <alignment horizontal="center" vertical="center"/>
      <protection hidden="1"/>
    </xf>
    <xf numFmtId="167" fontId="0" fillId="4" borderId="39" xfId="0" applyNumberFormat="1" applyFill="1" applyBorder="1" applyAlignment="1" applyProtection="1">
      <alignment horizontal="center" vertical="center"/>
      <protection hidden="1"/>
    </xf>
    <xf numFmtId="167" fontId="0" fillId="4" borderId="69" xfId="0" applyNumberFormat="1" applyFill="1" applyBorder="1" applyAlignment="1" applyProtection="1">
      <alignment horizontal="center" vertical="center"/>
      <protection hidden="1"/>
    </xf>
    <xf numFmtId="167" fontId="0" fillId="4" borderId="63" xfId="0" applyNumberFormat="1" applyFill="1" applyBorder="1" applyAlignment="1" applyProtection="1">
      <alignment horizontal="center" vertical="center"/>
      <protection hidden="1"/>
    </xf>
    <xf numFmtId="167" fontId="0" fillId="4" borderId="40" xfId="0" applyNumberFormat="1" applyFill="1" applyBorder="1" applyAlignment="1" applyProtection="1">
      <alignment horizontal="center" vertical="center"/>
      <protection hidden="1"/>
    </xf>
    <xf numFmtId="0" fontId="0" fillId="3" borderId="11" xfId="0" applyFill="1" applyBorder="1" applyAlignment="1" applyProtection="1">
      <alignment vertical="center"/>
      <protection hidden="1"/>
    </xf>
    <xf numFmtId="6" fontId="0" fillId="3" borderId="35" xfId="0" applyNumberFormat="1" applyFont="1" applyFill="1" applyBorder="1" applyAlignment="1" applyProtection="1">
      <alignment horizontal="center" vertical="center"/>
      <protection hidden="1"/>
    </xf>
    <xf numFmtId="6" fontId="0" fillId="3" borderId="10" xfId="0" applyNumberFormat="1" applyFont="1" applyFill="1" applyBorder="1" applyAlignment="1" applyProtection="1">
      <alignment horizontal="center" vertical="center"/>
      <protection hidden="1"/>
    </xf>
    <xf numFmtId="6" fontId="0" fillId="3" borderId="40" xfId="0" applyNumberFormat="1" applyFont="1" applyFill="1" applyBorder="1" applyAlignment="1" applyProtection="1">
      <alignment horizontal="center" vertical="center"/>
      <protection hidden="1"/>
    </xf>
    <xf numFmtId="6" fontId="4" fillId="3" borderId="31" xfId="0" applyNumberFormat="1" applyFont="1" applyFill="1" applyBorder="1" applyAlignment="1" applyProtection="1">
      <alignment horizontal="center" vertical="center"/>
      <protection hidden="1"/>
    </xf>
    <xf numFmtId="6" fontId="4" fillId="3" borderId="2" xfId="0" applyNumberFormat="1" applyFont="1" applyFill="1" applyBorder="1" applyAlignment="1" applyProtection="1">
      <alignment horizontal="center" vertical="center"/>
      <protection hidden="1"/>
    </xf>
    <xf numFmtId="6" fontId="4" fillId="3" borderId="11" xfId="0" applyNumberFormat="1" applyFont="1" applyFill="1" applyBorder="1" applyAlignment="1" applyProtection="1">
      <alignment horizontal="center" vertical="center"/>
      <protection hidden="1"/>
    </xf>
    <xf numFmtId="6" fontId="4" fillId="3" borderId="45" xfId="0" applyNumberFormat="1" applyFont="1" applyFill="1" applyBorder="1" applyAlignment="1" applyProtection="1">
      <alignment horizontal="center" vertical="center"/>
      <protection hidden="1"/>
    </xf>
    <xf numFmtId="0" fontId="4" fillId="2" borderId="46" xfId="0" applyFont="1" applyFill="1" applyBorder="1" applyAlignment="1" applyProtection="1">
      <alignment horizontal="center" vertical="center"/>
      <protection hidden="1"/>
    </xf>
    <xf numFmtId="6" fontId="4" fillId="2" borderId="46" xfId="0" applyNumberFormat="1" applyFont="1" applyFill="1" applyBorder="1" applyAlignment="1" applyProtection="1">
      <alignment horizontal="center" vertical="center"/>
      <protection hidden="1"/>
    </xf>
    <xf numFmtId="0" fontId="4" fillId="3" borderId="27" xfId="0" applyFont="1" applyFill="1" applyBorder="1" applyAlignment="1" applyProtection="1">
      <alignment horizontal="center" vertical="center" wrapText="1"/>
      <protection hidden="1"/>
    </xf>
    <xf numFmtId="6" fontId="0" fillId="2" borderId="0" xfId="0" applyNumberFormat="1" applyFill="1" applyProtection="1">
      <protection hidden="1"/>
    </xf>
    <xf numFmtId="4" fontId="0" fillId="4" borderId="33" xfId="0" applyNumberFormat="1" applyFill="1" applyBorder="1" applyAlignment="1" applyProtection="1">
      <alignment horizontal="center" vertical="center"/>
      <protection hidden="1"/>
    </xf>
    <xf numFmtId="4" fontId="0" fillId="4" borderId="12" xfId="0" applyNumberFormat="1" applyFill="1" applyBorder="1" applyAlignment="1" applyProtection="1">
      <alignment horizontal="center" vertical="center"/>
      <protection hidden="1"/>
    </xf>
    <xf numFmtId="4" fontId="0" fillId="4" borderId="34" xfId="0" applyNumberFormat="1" applyFill="1" applyBorder="1" applyAlignment="1" applyProtection="1">
      <alignment horizontal="center" vertical="center"/>
      <protection hidden="1"/>
    </xf>
    <xf numFmtId="6" fontId="0" fillId="4" borderId="37" xfId="0" applyNumberFormat="1" applyFill="1" applyBorder="1" applyAlignment="1" applyProtection="1">
      <alignment horizontal="center" vertical="center"/>
      <protection hidden="1"/>
    </xf>
    <xf numFmtId="4" fontId="0" fillId="4" borderId="16" xfId="0" applyNumberFormat="1" applyFill="1" applyBorder="1" applyAlignment="1" applyProtection="1">
      <alignment horizontal="center" vertical="center"/>
      <protection hidden="1"/>
    </xf>
    <xf numFmtId="4" fontId="0" fillId="4" borderId="1" xfId="0" applyNumberFormat="1" applyFill="1" applyBorder="1" applyAlignment="1" applyProtection="1">
      <alignment horizontal="center" vertical="center"/>
      <protection hidden="1"/>
    </xf>
    <xf numFmtId="4" fontId="0" fillId="4" borderId="4" xfId="0" applyNumberFormat="1" applyFill="1" applyBorder="1" applyAlignment="1" applyProtection="1">
      <alignment horizontal="center" vertical="center"/>
      <protection hidden="1"/>
    </xf>
    <xf numFmtId="6" fontId="0" fillId="4" borderId="30" xfId="0" applyNumberFormat="1" applyFill="1" applyBorder="1" applyAlignment="1" applyProtection="1">
      <alignment horizontal="center" vertical="center"/>
      <protection hidden="1"/>
    </xf>
    <xf numFmtId="4" fontId="0" fillId="4" borderId="69" xfId="0" applyNumberFormat="1" applyFill="1" applyBorder="1" applyAlignment="1" applyProtection="1">
      <alignment horizontal="center" vertical="center"/>
      <protection hidden="1"/>
    </xf>
    <xf numFmtId="4" fontId="0" fillId="4" borderId="62" xfId="0" applyNumberFormat="1" applyFill="1" applyBorder="1" applyAlignment="1" applyProtection="1">
      <alignment horizontal="center" vertical="center"/>
      <protection hidden="1"/>
    </xf>
    <xf numFmtId="4" fontId="0" fillId="4" borderId="39" xfId="0" applyNumberFormat="1" applyFill="1" applyBorder="1" applyAlignment="1" applyProtection="1">
      <alignment horizontal="center" vertical="center"/>
      <protection hidden="1"/>
    </xf>
    <xf numFmtId="6" fontId="0" fillId="4" borderId="64" xfId="0" applyNumberFormat="1" applyFill="1" applyBorder="1" applyAlignment="1" applyProtection="1">
      <alignment horizontal="center" vertical="center"/>
      <protection hidden="1"/>
    </xf>
    <xf numFmtId="0" fontId="4" fillId="3" borderId="5" xfId="0" applyFont="1" applyFill="1" applyBorder="1" applyAlignment="1" applyProtection="1">
      <alignment horizontal="center" vertical="center"/>
      <protection hidden="1"/>
    </xf>
    <xf numFmtId="0" fontId="4" fillId="3" borderId="6" xfId="0" applyFont="1" applyFill="1" applyBorder="1" applyAlignment="1" applyProtection="1">
      <alignment horizontal="center" vertical="center"/>
      <protection hidden="1"/>
    </xf>
    <xf numFmtId="0" fontId="0" fillId="2" borderId="46" xfId="0" applyFill="1" applyBorder="1" applyAlignment="1" applyProtection="1">
      <alignment horizontal="center" vertical="center"/>
      <protection hidden="1"/>
    </xf>
    <xf numFmtId="0" fontId="0" fillId="2" borderId="0" xfId="0" applyFill="1" applyAlignment="1" applyProtection="1">
      <alignment horizontal="center" vertical="center"/>
      <protection hidden="1"/>
    </xf>
    <xf numFmtId="0" fontId="12" fillId="4" borderId="1" xfId="0" applyFont="1" applyFill="1" applyBorder="1" applyAlignment="1" applyProtection="1">
      <alignment horizontal="center" vertical="center"/>
      <protection hidden="1"/>
    </xf>
    <xf numFmtId="0" fontId="10" fillId="2" borderId="4" xfId="2" applyFill="1" applyBorder="1" applyAlignment="1" applyProtection="1">
      <alignment vertical="center"/>
      <protection hidden="1"/>
    </xf>
    <xf numFmtId="0" fontId="10" fillId="2" borderId="8" xfId="2" applyFill="1" applyBorder="1" applyAlignment="1" applyProtection="1">
      <alignment vertical="center"/>
      <protection hidden="1"/>
    </xf>
    <xf numFmtId="0" fontId="10" fillId="2" borderId="10" xfId="2" applyFill="1" applyBorder="1" applyAlignment="1" applyProtection="1">
      <alignment vertical="center"/>
      <protection hidden="1"/>
    </xf>
    <xf numFmtId="0" fontId="10" fillId="2" borderId="4" xfId="2" applyFill="1" applyBorder="1" applyAlignment="1" applyProtection="1">
      <alignment horizontal="left" vertical="center"/>
      <protection hidden="1"/>
    </xf>
    <xf numFmtId="43" fontId="10" fillId="2" borderId="4" xfId="2" applyNumberFormat="1" applyFill="1" applyBorder="1" applyAlignment="1" applyProtection="1">
      <alignment vertical="center"/>
      <protection hidden="1"/>
    </xf>
    <xf numFmtId="0" fontId="16" fillId="3" borderId="31" xfId="0" applyFont="1" applyFill="1" applyBorder="1" applyAlignment="1" applyProtection="1">
      <alignment horizontal="center" vertical="center"/>
      <protection hidden="1"/>
    </xf>
    <xf numFmtId="0" fontId="16" fillId="3" borderId="22" xfId="0" applyFont="1" applyFill="1" applyBorder="1" applyAlignment="1" applyProtection="1">
      <alignment horizontal="center" vertical="center"/>
      <protection hidden="1"/>
    </xf>
    <xf numFmtId="0" fontId="16" fillId="3" borderId="22" xfId="0" applyFont="1" applyFill="1" applyBorder="1" applyAlignment="1" applyProtection="1">
      <alignment horizontal="center" vertical="center" wrapText="1"/>
      <protection hidden="1"/>
    </xf>
    <xf numFmtId="0" fontId="4" fillId="3" borderId="22" xfId="0" applyFont="1" applyFill="1" applyBorder="1" applyAlignment="1" applyProtection="1">
      <alignment horizontal="center" vertical="center" wrapText="1"/>
      <protection hidden="1"/>
    </xf>
    <xf numFmtId="0" fontId="16" fillId="3" borderId="32" xfId="0" applyFont="1" applyFill="1" applyBorder="1" applyAlignment="1" applyProtection="1">
      <alignment horizontal="center" vertical="center"/>
      <protection hidden="1"/>
    </xf>
    <xf numFmtId="0" fontId="16" fillId="3" borderId="21" xfId="0" applyFont="1" applyFill="1" applyBorder="1" applyAlignment="1" applyProtection="1">
      <alignment horizontal="center" vertical="center" wrapText="1"/>
      <protection hidden="1"/>
    </xf>
    <xf numFmtId="0" fontId="16" fillId="3" borderId="23" xfId="0" applyFont="1" applyFill="1" applyBorder="1" applyAlignment="1" applyProtection="1">
      <alignment horizontal="center" vertical="center"/>
      <protection hidden="1"/>
    </xf>
    <xf numFmtId="14" fontId="0" fillId="4" borderId="35" xfId="0" applyNumberFormat="1" applyFill="1" applyBorder="1" applyAlignment="1" applyProtection="1">
      <alignment horizontal="center" vertical="center"/>
      <protection hidden="1"/>
    </xf>
    <xf numFmtId="14" fontId="0" fillId="4" borderId="12" xfId="0" applyNumberFormat="1" applyFill="1" applyBorder="1" applyAlignment="1" applyProtection="1">
      <alignment horizontal="center" vertical="center"/>
      <protection hidden="1"/>
    </xf>
    <xf numFmtId="0" fontId="0" fillId="4" borderId="12" xfId="0" applyFill="1" applyBorder="1" applyAlignment="1" applyProtection="1">
      <alignment horizontal="center" vertical="center"/>
      <protection hidden="1"/>
    </xf>
    <xf numFmtId="9" fontId="0" fillId="4" borderId="12" xfId="0" applyNumberFormat="1" applyFill="1" applyBorder="1" applyAlignment="1" applyProtection="1">
      <alignment horizontal="center" vertical="center"/>
      <protection hidden="1"/>
    </xf>
    <xf numFmtId="0" fontId="0" fillId="4" borderId="12" xfId="0" applyFill="1" applyBorder="1" applyAlignment="1" applyProtection="1">
      <alignment horizontal="center" vertical="center" wrapText="1"/>
      <protection hidden="1"/>
    </xf>
    <xf numFmtId="6" fontId="0" fillId="4" borderId="12" xfId="0" applyNumberFormat="1" applyFill="1" applyBorder="1" applyAlignment="1" applyProtection="1">
      <alignment horizontal="center" vertical="center"/>
      <protection hidden="1"/>
    </xf>
    <xf numFmtId="6" fontId="0" fillId="4" borderId="34" xfId="0" applyNumberFormat="1" applyFill="1" applyBorder="1" applyAlignment="1" applyProtection="1">
      <alignment horizontal="center" vertical="center"/>
      <protection hidden="1"/>
    </xf>
    <xf numFmtId="6" fontId="0" fillId="3" borderId="33" xfId="0" applyNumberFormat="1" applyFill="1" applyBorder="1" applyAlignment="1" applyProtection="1">
      <alignment horizontal="center" vertical="center"/>
      <protection hidden="1"/>
    </xf>
    <xf numFmtId="6" fontId="0" fillId="3" borderId="28" xfId="0" applyNumberFormat="1" applyFill="1" applyBorder="1" applyAlignment="1" applyProtection="1">
      <alignment horizontal="center" vertical="center"/>
      <protection hidden="1"/>
    </xf>
    <xf numFmtId="14" fontId="0" fillId="4" borderId="10" xfId="0" applyNumberFormat="1" applyFill="1" applyBorder="1" applyAlignment="1" applyProtection="1">
      <alignment horizontal="center" vertical="center"/>
      <protection hidden="1"/>
    </xf>
    <xf numFmtId="14" fontId="0" fillId="4" borderId="1" xfId="0" applyNumberFormat="1" applyFill="1" applyBorder="1" applyAlignment="1" applyProtection="1">
      <alignment horizontal="center" vertical="center"/>
      <protection hidden="1"/>
    </xf>
    <xf numFmtId="0" fontId="0" fillId="4" borderId="1" xfId="0" applyFill="1" applyBorder="1" applyAlignment="1" applyProtection="1">
      <alignment horizontal="center" vertical="center"/>
      <protection hidden="1"/>
    </xf>
    <xf numFmtId="9" fontId="0" fillId="4" borderId="1" xfId="0" applyNumberFormat="1" applyFill="1" applyBorder="1" applyAlignment="1" applyProtection="1">
      <alignment horizontal="center" vertical="center"/>
      <protection hidden="1"/>
    </xf>
    <xf numFmtId="6" fontId="0" fillId="4" borderId="1" xfId="0" applyNumberFormat="1" applyFill="1" applyBorder="1" applyAlignment="1" applyProtection="1">
      <alignment horizontal="center" vertical="center"/>
      <protection hidden="1"/>
    </xf>
    <xf numFmtId="6" fontId="0" fillId="4" borderId="4" xfId="0" applyNumberFormat="1" applyFill="1" applyBorder="1" applyAlignment="1" applyProtection="1">
      <alignment horizontal="center" vertical="center"/>
      <protection hidden="1"/>
    </xf>
    <xf numFmtId="6" fontId="0" fillId="3" borderId="16" xfId="0" applyNumberFormat="1" applyFill="1" applyBorder="1" applyAlignment="1" applyProtection="1">
      <alignment horizontal="center" vertical="center"/>
      <protection hidden="1"/>
    </xf>
    <xf numFmtId="6" fontId="0" fillId="3" borderId="17" xfId="0" applyNumberFormat="1" applyFill="1" applyBorder="1" applyAlignment="1" applyProtection="1">
      <alignment horizontal="center" vertical="center"/>
      <protection hidden="1"/>
    </xf>
    <xf numFmtId="14" fontId="0" fillId="4" borderId="40" xfId="0" applyNumberFormat="1" applyFill="1" applyBorder="1" applyAlignment="1" applyProtection="1">
      <alignment horizontal="center" vertical="center"/>
      <protection hidden="1"/>
    </xf>
    <xf numFmtId="14" fontId="0" fillId="4" borderId="62" xfId="0" applyNumberFormat="1" applyFill="1" applyBorder="1" applyAlignment="1" applyProtection="1">
      <alignment horizontal="center" vertical="center"/>
      <protection hidden="1"/>
    </xf>
    <xf numFmtId="0" fontId="0" fillId="4" borderId="62" xfId="0" applyFill="1" applyBorder="1" applyAlignment="1" applyProtection="1">
      <alignment horizontal="center" vertical="center"/>
      <protection hidden="1"/>
    </xf>
    <xf numFmtId="9" fontId="0" fillId="4" borderId="62" xfId="0" applyNumberFormat="1" applyFill="1" applyBorder="1" applyAlignment="1" applyProtection="1">
      <alignment horizontal="center" vertical="center"/>
      <protection hidden="1"/>
    </xf>
    <xf numFmtId="6" fontId="0" fillId="4" borderId="62" xfId="0" applyNumberFormat="1" applyFill="1" applyBorder="1" applyAlignment="1" applyProtection="1">
      <alignment horizontal="center" vertical="center"/>
      <protection hidden="1"/>
    </xf>
    <xf numFmtId="6" fontId="0" fillId="4" borderId="39" xfId="0" applyNumberFormat="1" applyFill="1" applyBorder="1" applyAlignment="1" applyProtection="1">
      <alignment horizontal="center" vertical="center"/>
      <protection hidden="1"/>
    </xf>
    <xf numFmtId="6" fontId="0" fillId="3" borderId="69" xfId="0" applyNumberFormat="1" applyFill="1" applyBorder="1" applyAlignment="1" applyProtection="1">
      <alignment horizontal="center" vertical="center"/>
      <protection hidden="1"/>
    </xf>
    <xf numFmtId="6" fontId="0" fillId="3" borderId="63" xfId="0" applyNumberFormat="1" applyFill="1" applyBorder="1" applyAlignment="1" applyProtection="1">
      <alignment horizontal="center" vertical="center"/>
      <protection hidden="1"/>
    </xf>
    <xf numFmtId="6" fontId="16" fillId="3" borderId="21" xfId="0" applyNumberFormat="1" applyFont="1" applyFill="1" applyBorder="1" applyAlignment="1" applyProtection="1">
      <alignment horizontal="center" vertical="center"/>
      <protection hidden="1"/>
    </xf>
    <xf numFmtId="6" fontId="0" fillId="3" borderId="23" xfId="0" applyNumberFormat="1" applyFill="1" applyBorder="1" applyAlignment="1" applyProtection="1">
      <alignment horizontal="center" vertical="center"/>
      <protection hidden="1"/>
    </xf>
    <xf numFmtId="0" fontId="0" fillId="2" borderId="46" xfId="0" applyFill="1" applyBorder="1" applyProtection="1">
      <protection hidden="1"/>
    </xf>
    <xf numFmtId="0" fontId="4" fillId="3" borderId="45" xfId="0" applyFont="1" applyFill="1" applyBorder="1" applyAlignment="1" applyProtection="1">
      <alignment horizontal="center" vertical="center" wrapText="1"/>
      <protection hidden="1"/>
    </xf>
    <xf numFmtId="4" fontId="0" fillId="4" borderId="35" xfId="0" applyNumberFormat="1" applyFill="1" applyBorder="1" applyAlignment="1" applyProtection="1">
      <alignment horizontal="center" vertical="center"/>
      <protection hidden="1"/>
    </xf>
    <xf numFmtId="4" fontId="0" fillId="4" borderId="10" xfId="0" applyNumberFormat="1" applyFill="1" applyBorder="1" applyAlignment="1" applyProtection="1">
      <alignment horizontal="center" vertical="center"/>
      <protection hidden="1"/>
    </xf>
    <xf numFmtId="4" fontId="0" fillId="4" borderId="40" xfId="0" applyNumberFormat="1" applyFill="1" applyBorder="1" applyAlignment="1" applyProtection="1">
      <alignment horizontal="center" vertical="center"/>
      <protection hidden="1"/>
    </xf>
    <xf numFmtId="0" fontId="0" fillId="2" borderId="46" xfId="0" applyFill="1" applyBorder="1" applyAlignment="1" applyProtection="1">
      <alignment horizontal="center"/>
      <protection hidden="1"/>
    </xf>
    <xf numFmtId="0" fontId="4" fillId="3" borderId="11" xfId="0" applyFont="1" applyFill="1" applyBorder="1" applyAlignment="1" applyProtection="1">
      <alignment horizontal="center" vertical="center" wrapText="1"/>
      <protection hidden="1"/>
    </xf>
    <xf numFmtId="0" fontId="0" fillId="2" borderId="0" xfId="0" applyFont="1" applyFill="1" applyProtection="1">
      <protection hidden="1"/>
    </xf>
    <xf numFmtId="0" fontId="19" fillId="2" borderId="0" xfId="0" applyFont="1" applyFill="1" applyProtection="1">
      <protection hidden="1"/>
    </xf>
    <xf numFmtId="0" fontId="46" fillId="0" borderId="0" xfId="0" applyFont="1" applyAlignment="1" applyProtection="1">
      <alignment vertical="center" wrapText="1"/>
      <protection hidden="1"/>
    </xf>
    <xf numFmtId="0" fontId="4" fillId="2" borderId="0" xfId="0" applyFont="1" applyFill="1" applyBorder="1" applyAlignment="1" applyProtection="1">
      <alignment horizontal="center" vertical="center" wrapText="1"/>
      <protection hidden="1"/>
    </xf>
    <xf numFmtId="0" fontId="4" fillId="3" borderId="32" xfId="0" applyFont="1" applyFill="1" applyBorder="1" applyAlignment="1" applyProtection="1">
      <alignment horizontal="center" vertical="center" wrapText="1"/>
      <protection hidden="1"/>
    </xf>
    <xf numFmtId="14" fontId="10" fillId="2" borderId="0" xfId="2" applyNumberFormat="1" applyFill="1" applyBorder="1" applyAlignment="1" applyProtection="1">
      <alignment horizontal="center" vertical="center" wrapText="1"/>
      <protection hidden="1"/>
    </xf>
    <xf numFmtId="14" fontId="0" fillId="4" borderId="14" xfId="0" applyNumberFormat="1" applyFill="1" applyBorder="1" applyAlignment="1" applyProtection="1">
      <alignment horizontal="center" vertical="center" wrapText="1"/>
      <protection hidden="1"/>
    </xf>
    <xf numFmtId="0" fontId="0" fillId="4" borderId="14" xfId="0" applyFill="1" applyBorder="1" applyAlignment="1" applyProtection="1">
      <alignment horizontal="center" vertical="center" wrapText="1"/>
      <protection hidden="1"/>
    </xf>
    <xf numFmtId="3" fontId="0" fillId="4" borderId="14" xfId="0" applyNumberFormat="1" applyFill="1" applyBorder="1" applyAlignment="1" applyProtection="1">
      <alignment horizontal="center" vertical="center" wrapText="1"/>
      <protection hidden="1"/>
    </xf>
    <xf numFmtId="0" fontId="0" fillId="4" borderId="14" xfId="0" applyFill="1" applyBorder="1" applyAlignment="1" applyProtection="1">
      <alignment horizontal="center" vertical="top" wrapText="1"/>
      <protection hidden="1"/>
    </xf>
    <xf numFmtId="6" fontId="0" fillId="4" borderId="14" xfId="0" applyNumberFormat="1" applyFill="1" applyBorder="1" applyAlignment="1" applyProtection="1">
      <alignment horizontal="center" vertical="center" wrapText="1"/>
      <protection hidden="1"/>
    </xf>
    <xf numFmtId="9" fontId="0" fillId="4" borderId="14" xfId="5" applyFont="1" applyFill="1" applyBorder="1" applyAlignment="1" applyProtection="1">
      <alignment horizontal="center" vertical="center" wrapText="1"/>
      <protection hidden="1"/>
    </xf>
    <xf numFmtId="6" fontId="0" fillId="4" borderId="15" xfId="0" applyNumberFormat="1" applyFill="1" applyBorder="1" applyAlignment="1" applyProtection="1">
      <alignment horizontal="center" vertical="center" wrapText="1"/>
      <protection hidden="1"/>
    </xf>
    <xf numFmtId="6" fontId="1" fillId="3" borderId="37" xfId="0" applyNumberFormat="1" applyFont="1" applyFill="1" applyBorder="1" applyAlignment="1" applyProtection="1">
      <alignment horizontal="center" vertical="center" wrapText="1"/>
      <protection hidden="1"/>
    </xf>
    <xf numFmtId="6" fontId="0" fillId="2" borderId="0" xfId="0" applyNumberFormat="1" applyFill="1" applyBorder="1" applyAlignment="1" applyProtection="1">
      <alignment horizontal="center" vertical="center"/>
      <protection hidden="1"/>
    </xf>
    <xf numFmtId="14" fontId="0" fillId="4" borderId="1" xfId="0" applyNumberFormat="1" applyFill="1" applyBorder="1" applyAlignment="1" applyProtection="1">
      <alignment horizontal="center" vertical="center" wrapText="1"/>
      <protection hidden="1"/>
    </xf>
    <xf numFmtId="0" fontId="0" fillId="4" borderId="1" xfId="0" applyFill="1" applyBorder="1" applyAlignment="1" applyProtection="1">
      <alignment horizontal="center" vertical="center" wrapText="1"/>
      <protection hidden="1"/>
    </xf>
    <xf numFmtId="3" fontId="0" fillId="4" borderId="1" xfId="0" applyNumberFormat="1" applyFill="1" applyBorder="1" applyAlignment="1" applyProtection="1">
      <alignment horizontal="center" vertical="center" wrapText="1"/>
      <protection hidden="1"/>
    </xf>
    <xf numFmtId="6" fontId="0" fillId="4" borderId="1" xfId="0" applyNumberFormat="1" applyFill="1" applyBorder="1" applyAlignment="1" applyProtection="1">
      <alignment horizontal="center" vertical="center" wrapText="1"/>
      <protection hidden="1"/>
    </xf>
    <xf numFmtId="9" fontId="0" fillId="4" borderId="1" xfId="5" applyFont="1" applyFill="1" applyBorder="1" applyAlignment="1" applyProtection="1">
      <alignment horizontal="center" vertical="center" wrapText="1"/>
      <protection hidden="1"/>
    </xf>
    <xf numFmtId="6" fontId="0" fillId="4" borderId="17" xfId="0" applyNumberFormat="1" applyFill="1" applyBorder="1" applyAlignment="1" applyProtection="1">
      <alignment horizontal="center" vertical="center" wrapText="1"/>
      <protection hidden="1"/>
    </xf>
    <xf numFmtId="6" fontId="1" fillId="3" borderId="30" xfId="0" applyNumberFormat="1" applyFont="1" applyFill="1" applyBorder="1" applyAlignment="1" applyProtection="1">
      <alignment horizontal="center" vertical="center" wrapText="1"/>
      <protection hidden="1"/>
    </xf>
    <xf numFmtId="14" fontId="0" fillId="4" borderId="19" xfId="0" applyNumberFormat="1" applyFill="1" applyBorder="1" applyAlignment="1" applyProtection="1">
      <alignment horizontal="center" vertical="center" wrapText="1"/>
      <protection hidden="1"/>
    </xf>
    <xf numFmtId="0" fontId="0" fillId="4" borderId="19" xfId="0" applyFill="1" applyBorder="1" applyAlignment="1" applyProtection="1">
      <alignment horizontal="center" vertical="center" wrapText="1"/>
      <protection hidden="1"/>
    </xf>
    <xf numFmtId="3" fontId="0" fillId="4" borderId="19" xfId="0" applyNumberFormat="1" applyFill="1" applyBorder="1" applyAlignment="1" applyProtection="1">
      <alignment horizontal="center" vertical="center" wrapText="1"/>
      <protection hidden="1"/>
    </xf>
    <xf numFmtId="6" fontId="0" fillId="4" borderId="19" xfId="0" applyNumberFormat="1" applyFill="1" applyBorder="1" applyAlignment="1" applyProtection="1">
      <alignment horizontal="center" vertical="center" wrapText="1"/>
      <protection hidden="1"/>
    </xf>
    <xf numFmtId="9" fontId="0" fillId="4" borderId="19" xfId="5" applyFont="1" applyFill="1" applyBorder="1" applyAlignment="1" applyProtection="1">
      <alignment horizontal="center" vertical="center" wrapText="1"/>
      <protection hidden="1"/>
    </xf>
    <xf numFmtId="6" fontId="0" fillId="4" borderId="20" xfId="0" applyNumberFormat="1" applyFill="1" applyBorder="1" applyAlignment="1" applyProtection="1">
      <alignment horizontal="center" vertical="center" wrapText="1"/>
      <protection hidden="1"/>
    </xf>
    <xf numFmtId="6" fontId="1" fillId="3" borderId="64" xfId="0" applyNumberFormat="1" applyFont="1" applyFill="1" applyBorder="1" applyAlignment="1" applyProtection="1">
      <alignment horizontal="center" vertical="center" wrapText="1"/>
      <protection hidden="1"/>
    </xf>
    <xf numFmtId="0" fontId="0" fillId="2" borderId="0" xfId="0" applyFill="1" applyBorder="1" applyAlignment="1" applyProtection="1">
      <alignment horizontal="center" vertical="center"/>
      <protection hidden="1"/>
    </xf>
    <xf numFmtId="0" fontId="40" fillId="3" borderId="45" xfId="0" applyNumberFormat="1" applyFont="1" applyFill="1" applyBorder="1" applyAlignment="1" applyProtection="1">
      <alignment horizontal="center" vertical="center" wrapText="1"/>
      <protection hidden="1"/>
    </xf>
    <xf numFmtId="6" fontId="1" fillId="3" borderId="11"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17" fontId="4" fillId="3" borderId="21" xfId="0" applyNumberFormat="1" applyFont="1" applyFill="1" applyBorder="1" applyAlignment="1" applyProtection="1">
      <alignment horizontal="center" vertical="center" wrapText="1"/>
      <protection hidden="1"/>
    </xf>
    <xf numFmtId="17" fontId="4" fillId="3" borderId="22" xfId="0" applyNumberFormat="1" applyFont="1" applyFill="1" applyBorder="1" applyAlignment="1" applyProtection="1">
      <alignment horizontal="center" vertical="center" wrapText="1"/>
      <protection hidden="1"/>
    </xf>
    <xf numFmtId="17" fontId="4" fillId="3" borderId="23" xfId="0" applyNumberFormat="1" applyFont="1" applyFill="1" applyBorder="1" applyAlignment="1" applyProtection="1">
      <alignment horizontal="center" vertical="center" wrapText="1"/>
      <protection hidden="1"/>
    </xf>
    <xf numFmtId="0" fontId="4" fillId="3" borderId="6" xfId="0" applyNumberFormat="1" applyFont="1" applyFill="1" applyBorder="1" applyAlignment="1" applyProtection="1">
      <alignment horizontal="center" vertical="center"/>
      <protection hidden="1"/>
    </xf>
    <xf numFmtId="6" fontId="0" fillId="4" borderId="33" xfId="0" applyNumberFormat="1" applyFill="1" applyBorder="1" applyAlignment="1" applyProtection="1">
      <alignment horizontal="center" vertical="center"/>
      <protection hidden="1"/>
    </xf>
    <xf numFmtId="6" fontId="0" fillId="4" borderId="28" xfId="0" applyNumberFormat="1" applyFill="1" applyBorder="1" applyAlignment="1" applyProtection="1">
      <alignment horizontal="center" vertical="center"/>
      <protection hidden="1"/>
    </xf>
    <xf numFmtId="164" fontId="4" fillId="3" borderId="36" xfId="0" applyNumberFormat="1" applyFont="1" applyFill="1" applyBorder="1" applyAlignment="1" applyProtection="1">
      <alignment horizontal="center" vertical="center"/>
      <protection hidden="1"/>
    </xf>
    <xf numFmtId="6" fontId="0" fillId="4" borderId="16" xfId="0" applyNumberFormat="1" applyFill="1" applyBorder="1" applyAlignment="1" applyProtection="1">
      <alignment horizontal="center" vertical="center"/>
      <protection hidden="1"/>
    </xf>
    <xf numFmtId="6" fontId="0" fillId="4" borderId="17" xfId="0" applyNumberFormat="1" applyFill="1" applyBorder="1" applyAlignment="1" applyProtection="1">
      <alignment horizontal="center" vertical="center"/>
      <protection hidden="1"/>
    </xf>
    <xf numFmtId="164" fontId="4" fillId="3" borderId="38" xfId="0" applyNumberFormat="1" applyFont="1" applyFill="1" applyBorder="1" applyAlignment="1" applyProtection="1">
      <alignment horizontal="center" vertical="center"/>
      <protection hidden="1"/>
    </xf>
    <xf numFmtId="6" fontId="0" fillId="4" borderId="69" xfId="0" applyNumberFormat="1" applyFill="1" applyBorder="1" applyAlignment="1" applyProtection="1">
      <alignment horizontal="center" vertical="center"/>
      <protection hidden="1"/>
    </xf>
    <xf numFmtId="6" fontId="0" fillId="4" borderId="63" xfId="0" applyNumberFormat="1" applyFill="1" applyBorder="1" applyAlignment="1" applyProtection="1">
      <alignment horizontal="center" vertical="center"/>
      <protection hidden="1"/>
    </xf>
    <xf numFmtId="164" fontId="4" fillId="3" borderId="61" xfId="0" applyNumberFormat="1" applyFont="1" applyFill="1" applyBorder="1" applyAlignment="1" applyProtection="1">
      <alignment horizontal="center" vertical="center"/>
      <protection hidden="1"/>
    </xf>
    <xf numFmtId="6" fontId="4" fillId="3" borderId="6" xfId="0" applyNumberFormat="1" applyFont="1" applyFill="1" applyBorder="1" applyAlignment="1" applyProtection="1">
      <alignment horizontal="center" vertical="center"/>
      <protection hidden="1"/>
    </xf>
    <xf numFmtId="0" fontId="4" fillId="3" borderId="2" xfId="0" applyFont="1" applyFill="1" applyBorder="1" applyAlignment="1" applyProtection="1">
      <alignment horizontal="center" vertical="center" wrapText="1"/>
      <protection hidden="1"/>
    </xf>
    <xf numFmtId="0" fontId="4" fillId="3" borderId="37" xfId="0" applyFont="1" applyFill="1" applyBorder="1" applyAlignment="1" applyProtection="1">
      <alignment horizontal="center" vertical="center" wrapText="1"/>
      <protection hidden="1"/>
    </xf>
    <xf numFmtId="6" fontId="4" fillId="3" borderId="58" xfId="0" applyNumberFormat="1" applyFont="1" applyFill="1" applyBorder="1" applyAlignment="1" applyProtection="1">
      <alignment horizontal="center" vertical="center"/>
      <protection hidden="1"/>
    </xf>
    <xf numFmtId="0" fontId="7" fillId="7" borderId="0" xfId="1" applyFont="1" applyFill="1" applyBorder="1" applyAlignment="1" applyProtection="1">
      <alignment horizontal="left" vertical="top" wrapText="1"/>
      <protection hidden="1"/>
    </xf>
    <xf numFmtId="0" fontId="36" fillId="7" borderId="0" xfId="1" applyFont="1" applyFill="1" applyAlignment="1" applyProtection="1">
      <alignment vertical="center" wrapText="1"/>
      <protection hidden="1"/>
    </xf>
    <xf numFmtId="0" fontId="19" fillId="2" borderId="0" xfId="0" applyFont="1" applyFill="1" applyAlignment="1" applyProtection="1">
      <alignment horizontal="center" vertical="center"/>
      <protection hidden="1"/>
    </xf>
    <xf numFmtId="0" fontId="0" fillId="2" borderId="0" xfId="0" applyFill="1" applyBorder="1" applyAlignment="1" applyProtection="1">
      <alignment horizontal="center"/>
      <protection hidden="1"/>
    </xf>
    <xf numFmtId="0" fontId="4" fillId="3" borderId="21" xfId="0" applyFont="1" applyFill="1" applyBorder="1" applyAlignment="1" applyProtection="1">
      <alignment horizontal="center" vertical="center" wrapText="1"/>
      <protection hidden="1"/>
    </xf>
    <xf numFmtId="0" fontId="0" fillId="4" borderId="33" xfId="0" applyFill="1" applyBorder="1" applyAlignment="1" applyProtection="1">
      <alignment horizontal="center" vertical="center"/>
      <protection hidden="1"/>
    </xf>
    <xf numFmtId="0" fontId="0" fillId="3" borderId="12" xfId="0" applyFill="1" applyBorder="1" applyAlignment="1" applyProtection="1">
      <alignment horizontal="center" vertical="center"/>
      <protection hidden="1"/>
    </xf>
    <xf numFmtId="164" fontId="0" fillId="4" borderId="12" xfId="0" applyNumberFormat="1" applyFill="1" applyBorder="1" applyAlignment="1" applyProtection="1">
      <alignment horizontal="center" vertical="center"/>
      <protection hidden="1"/>
    </xf>
    <xf numFmtId="0" fontId="0" fillId="4" borderId="34" xfId="0" applyFill="1" applyBorder="1" applyAlignment="1" applyProtection="1">
      <alignment horizontal="center" vertical="center"/>
      <protection hidden="1"/>
    </xf>
    <xf numFmtId="164" fontId="0" fillId="4" borderId="33" xfId="0" applyNumberFormat="1" applyFill="1" applyBorder="1" applyAlignment="1" applyProtection="1">
      <alignment horizontal="center" vertical="center"/>
      <protection hidden="1"/>
    </xf>
    <xf numFmtId="164" fontId="0" fillId="4" borderId="34" xfId="0" applyNumberFormat="1" applyFill="1" applyBorder="1" applyAlignment="1" applyProtection="1">
      <alignment horizontal="center" vertical="center"/>
      <protection hidden="1"/>
    </xf>
    <xf numFmtId="6" fontId="4" fillId="3" borderId="37" xfId="0" applyNumberFormat="1" applyFont="1" applyFill="1" applyBorder="1" applyAlignment="1" applyProtection="1">
      <alignment horizontal="center" vertical="center"/>
      <protection hidden="1"/>
    </xf>
    <xf numFmtId="0" fontId="0" fillId="4" borderId="16" xfId="0" applyFill="1" applyBorder="1" applyAlignment="1" applyProtection="1">
      <alignment horizontal="center" vertical="center"/>
      <protection hidden="1"/>
    </xf>
    <xf numFmtId="0" fontId="0" fillId="3" borderId="1" xfId="0" applyFill="1" applyBorder="1" applyAlignment="1" applyProtection="1">
      <alignment horizontal="center" vertical="center"/>
      <protection hidden="1"/>
    </xf>
    <xf numFmtId="164" fontId="0" fillId="4" borderId="1" xfId="0" applyNumberFormat="1" applyFill="1" applyBorder="1" applyAlignment="1" applyProtection="1">
      <alignment horizontal="center" vertical="center"/>
      <protection hidden="1"/>
    </xf>
    <xf numFmtId="0" fontId="0" fillId="4" borderId="4" xfId="0" applyFill="1" applyBorder="1" applyAlignment="1" applyProtection="1">
      <alignment horizontal="center" vertical="center"/>
      <protection hidden="1"/>
    </xf>
    <xf numFmtId="164" fontId="0" fillId="4" borderId="16" xfId="0" applyNumberFormat="1" applyFill="1" applyBorder="1" applyAlignment="1" applyProtection="1">
      <alignment horizontal="center" vertical="center"/>
      <protection hidden="1"/>
    </xf>
    <xf numFmtId="164" fontId="0" fillId="4" borderId="4" xfId="0" applyNumberFormat="1" applyFill="1" applyBorder="1" applyAlignment="1" applyProtection="1">
      <alignment horizontal="center" vertical="center"/>
      <protection hidden="1"/>
    </xf>
    <xf numFmtId="6" fontId="4" fillId="3" borderId="30" xfId="0" applyNumberFormat="1" applyFont="1" applyFill="1" applyBorder="1" applyAlignment="1" applyProtection="1">
      <alignment horizontal="center" vertical="center"/>
      <protection hidden="1"/>
    </xf>
    <xf numFmtId="0" fontId="0" fillId="4" borderId="69" xfId="0" applyFill="1" applyBorder="1" applyAlignment="1" applyProtection="1">
      <alignment horizontal="center" vertical="center"/>
      <protection hidden="1"/>
    </xf>
    <xf numFmtId="0" fontId="0" fillId="3" borderId="62" xfId="0" applyFill="1" applyBorder="1" applyAlignment="1" applyProtection="1">
      <alignment horizontal="center" vertical="center"/>
      <protection hidden="1"/>
    </xf>
    <xf numFmtId="164" fontId="0" fillId="4" borderId="62" xfId="0" applyNumberFormat="1" applyFill="1" applyBorder="1" applyAlignment="1" applyProtection="1">
      <alignment horizontal="center" vertical="center"/>
      <protection hidden="1"/>
    </xf>
    <xf numFmtId="0" fontId="0" fillId="4" borderId="39" xfId="0" applyFill="1" applyBorder="1" applyAlignment="1" applyProtection="1">
      <alignment horizontal="center" vertical="center"/>
      <protection hidden="1"/>
    </xf>
    <xf numFmtId="164" fontId="0" fillId="4" borderId="69" xfId="0" applyNumberFormat="1" applyFill="1" applyBorder="1" applyAlignment="1" applyProtection="1">
      <alignment horizontal="center" vertical="center"/>
      <protection hidden="1"/>
    </xf>
    <xf numFmtId="164" fontId="0" fillId="4" borderId="39" xfId="0" applyNumberFormat="1" applyFill="1" applyBorder="1" applyAlignment="1" applyProtection="1">
      <alignment horizontal="center" vertical="center"/>
      <protection hidden="1"/>
    </xf>
    <xf numFmtId="6" fontId="4" fillId="3" borderId="64" xfId="0" applyNumberFormat="1" applyFont="1" applyFill="1" applyBorder="1" applyAlignment="1" applyProtection="1">
      <alignment horizontal="center" vertical="center"/>
      <protection hidden="1"/>
    </xf>
    <xf numFmtId="171" fontId="16" fillId="3" borderId="32" xfId="0" applyNumberFormat="1" applyFont="1" applyFill="1" applyBorder="1" applyAlignment="1" applyProtection="1">
      <alignment horizontal="center"/>
      <protection hidden="1"/>
    </xf>
    <xf numFmtId="164" fontId="16" fillId="3" borderId="21" xfId="0" applyNumberFormat="1" applyFont="1" applyFill="1" applyBorder="1" applyAlignment="1" applyProtection="1">
      <alignment horizontal="center"/>
      <protection hidden="1"/>
    </xf>
    <xf numFmtId="164" fontId="16" fillId="3" borderId="22" xfId="0" applyNumberFormat="1" applyFont="1" applyFill="1" applyBorder="1" applyAlignment="1" applyProtection="1">
      <alignment horizontal="center"/>
      <protection hidden="1"/>
    </xf>
    <xf numFmtId="164" fontId="16" fillId="3" borderId="32" xfId="0" applyNumberFormat="1" applyFont="1" applyFill="1" applyBorder="1" applyAlignment="1" applyProtection="1">
      <alignment horizontal="center"/>
      <protection hidden="1"/>
    </xf>
    <xf numFmtId="164" fontId="4" fillId="3" borderId="11" xfId="0" applyNumberFormat="1" applyFont="1" applyFill="1" applyBorder="1" applyAlignment="1" applyProtection="1">
      <alignment horizontal="center" vertical="center"/>
      <protection hidden="1"/>
    </xf>
    <xf numFmtId="0" fontId="14" fillId="2" borderId="0"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center"/>
      <protection hidden="1"/>
    </xf>
    <xf numFmtId="164" fontId="0" fillId="4" borderId="1" xfId="0" applyNumberFormat="1" applyFill="1" applyBorder="1" applyAlignment="1" applyProtection="1">
      <alignment horizontal="center" vertical="top" wrapText="1"/>
      <protection hidden="1"/>
    </xf>
    <xf numFmtId="6" fontId="4" fillId="3" borderId="1" xfId="0" applyNumberFormat="1" applyFont="1" applyFill="1" applyBorder="1" applyAlignment="1" applyProtection="1">
      <alignment horizontal="center" vertical="center"/>
      <protection hidden="1"/>
    </xf>
    <xf numFmtId="171" fontId="0" fillId="2" borderId="0" xfId="0" applyNumberFormat="1" applyFill="1" applyBorder="1" applyProtection="1">
      <protection hidden="1"/>
    </xf>
    <xf numFmtId="0" fontId="38" fillId="2" borderId="0" xfId="0" applyFont="1" applyFill="1" applyBorder="1" applyAlignment="1" applyProtection="1">
      <alignment horizontal="left" vertical="center" wrapText="1"/>
      <protection hidden="1"/>
    </xf>
    <xf numFmtId="0" fontId="0" fillId="4" borderId="13" xfId="0" applyFill="1" applyBorder="1" applyAlignment="1" applyProtection="1">
      <alignment horizontal="left" vertical="center" wrapText="1"/>
      <protection hidden="1"/>
    </xf>
    <xf numFmtId="0" fontId="0" fillId="4" borderId="50" xfId="0" applyFill="1" applyBorder="1" applyAlignment="1" applyProtection="1">
      <alignment horizontal="left" vertical="center" wrapText="1"/>
      <protection hidden="1"/>
    </xf>
    <xf numFmtId="164" fontId="0" fillId="4" borderId="50" xfId="0" applyNumberFormat="1" applyFill="1" applyBorder="1" applyAlignment="1" applyProtection="1">
      <alignment horizontal="left" vertical="center" wrapText="1"/>
      <protection hidden="1"/>
    </xf>
    <xf numFmtId="171" fontId="0" fillId="4" borderId="52" xfId="0" applyNumberFormat="1" applyFill="1" applyBorder="1" applyAlignment="1" applyProtection="1">
      <alignment horizontal="left" vertical="center" wrapText="1"/>
      <protection hidden="1"/>
    </xf>
    <xf numFmtId="164" fontId="0" fillId="4" borderId="35" xfId="0" applyNumberFormat="1" applyFill="1" applyBorder="1" applyAlignment="1" applyProtection="1">
      <alignment horizontal="center" vertical="center" wrapText="1"/>
      <protection hidden="1"/>
    </xf>
    <xf numFmtId="6" fontId="0" fillId="4" borderId="12" xfId="0" applyNumberFormat="1" applyFill="1" applyBorder="1" applyAlignment="1" applyProtection="1">
      <alignment horizontal="center" vertical="center" wrapText="1"/>
      <protection hidden="1"/>
    </xf>
    <xf numFmtId="6" fontId="0" fillId="4" borderId="34" xfId="0" applyNumberFormat="1" applyFill="1" applyBorder="1" applyAlignment="1" applyProtection="1">
      <alignment horizontal="center" vertical="center" wrapText="1"/>
      <protection hidden="1"/>
    </xf>
    <xf numFmtId="6" fontId="5" fillId="3" borderId="37" xfId="0" applyNumberFormat="1" applyFont="1" applyFill="1" applyBorder="1" applyAlignment="1" applyProtection="1">
      <alignment horizontal="center" vertical="center"/>
      <protection hidden="1"/>
    </xf>
    <xf numFmtId="0" fontId="0" fillId="4" borderId="16" xfId="0" applyFill="1" applyBorder="1" applyAlignment="1" applyProtection="1">
      <alignment horizontal="left" vertical="center" wrapText="1"/>
      <protection hidden="1"/>
    </xf>
    <xf numFmtId="0" fontId="0" fillId="4" borderId="10" xfId="0" applyFill="1" applyBorder="1" applyAlignment="1" applyProtection="1">
      <alignment horizontal="left" vertical="center" wrapText="1"/>
      <protection hidden="1"/>
    </xf>
    <xf numFmtId="164" fontId="0" fillId="4" borderId="10" xfId="0" applyNumberFormat="1" applyFill="1" applyBorder="1" applyAlignment="1" applyProtection="1">
      <alignment horizontal="left" vertical="center" wrapText="1"/>
      <protection hidden="1"/>
    </xf>
    <xf numFmtId="171" fontId="0" fillId="4" borderId="38" xfId="0" applyNumberFormat="1" applyFill="1" applyBorder="1" applyAlignment="1" applyProtection="1">
      <alignment horizontal="left" vertical="center" wrapText="1"/>
      <protection hidden="1"/>
    </xf>
    <xf numFmtId="164" fontId="0" fillId="4" borderId="10" xfId="0" applyNumberFormat="1" applyFill="1" applyBorder="1" applyAlignment="1" applyProtection="1">
      <alignment horizontal="center" vertical="center" wrapText="1"/>
      <protection hidden="1"/>
    </xf>
    <xf numFmtId="6" fontId="0" fillId="4" borderId="4" xfId="0" applyNumberFormat="1" applyFill="1" applyBorder="1" applyAlignment="1" applyProtection="1">
      <alignment horizontal="center" vertical="center" wrapText="1"/>
      <protection hidden="1"/>
    </xf>
    <xf numFmtId="6" fontId="5" fillId="3" borderId="30" xfId="0" applyNumberFormat="1" applyFont="1" applyFill="1" applyBorder="1" applyAlignment="1" applyProtection="1">
      <alignment horizontal="center" vertical="center"/>
      <protection hidden="1"/>
    </xf>
    <xf numFmtId="0" fontId="0" fillId="4" borderId="18" xfId="0" applyFill="1" applyBorder="1" applyAlignment="1" applyProtection="1">
      <alignment horizontal="left" vertical="center" wrapText="1"/>
      <protection hidden="1"/>
    </xf>
    <xf numFmtId="0" fontId="0" fillId="4" borderId="53" xfId="0" applyFill="1" applyBorder="1" applyAlignment="1" applyProtection="1">
      <alignment horizontal="left" vertical="center" wrapText="1"/>
      <protection hidden="1"/>
    </xf>
    <xf numFmtId="164" fontId="0" fillId="4" borderId="53" xfId="0" applyNumberFormat="1" applyFill="1" applyBorder="1" applyAlignment="1" applyProtection="1">
      <alignment horizontal="left" vertical="center" wrapText="1"/>
      <protection hidden="1"/>
    </xf>
    <xf numFmtId="0" fontId="0" fillId="4" borderId="40" xfId="0" applyFill="1" applyBorder="1" applyAlignment="1" applyProtection="1">
      <alignment horizontal="left" vertical="center" wrapText="1"/>
      <protection hidden="1"/>
    </xf>
    <xf numFmtId="171" fontId="0" fillId="4" borderId="61" xfId="0" applyNumberFormat="1" applyFill="1" applyBorder="1" applyAlignment="1" applyProtection="1">
      <alignment horizontal="left" vertical="center" wrapText="1"/>
      <protection hidden="1"/>
    </xf>
    <xf numFmtId="164" fontId="0" fillId="4" borderId="40" xfId="0" applyNumberFormat="1" applyFill="1" applyBorder="1" applyAlignment="1" applyProtection="1">
      <alignment horizontal="center" vertical="center" wrapText="1"/>
      <protection hidden="1"/>
    </xf>
    <xf numFmtId="6" fontId="0" fillId="4" borderId="62" xfId="0" applyNumberFormat="1" applyFill="1" applyBorder="1" applyAlignment="1" applyProtection="1">
      <alignment horizontal="center" vertical="center" wrapText="1"/>
      <protection hidden="1"/>
    </xf>
    <xf numFmtId="6" fontId="0" fillId="4" borderId="39" xfId="0" applyNumberFormat="1" applyFill="1" applyBorder="1" applyAlignment="1" applyProtection="1">
      <alignment horizontal="center" vertical="center" wrapText="1"/>
      <protection hidden="1"/>
    </xf>
    <xf numFmtId="6" fontId="5" fillId="3" borderId="64" xfId="0" applyNumberFormat="1" applyFont="1" applyFill="1" applyBorder="1" applyAlignment="1" applyProtection="1">
      <alignment horizontal="center" vertical="center"/>
      <protection hidden="1"/>
    </xf>
    <xf numFmtId="0" fontId="0" fillId="2" borderId="0" xfId="0" applyFill="1" applyBorder="1" applyAlignment="1" applyProtection="1">
      <alignment vertical="center"/>
      <protection hidden="1"/>
    </xf>
    <xf numFmtId="6" fontId="5" fillId="3" borderId="31" xfId="0" applyNumberFormat="1" applyFont="1" applyFill="1" applyBorder="1" applyAlignment="1" applyProtection="1">
      <alignment horizontal="center" vertical="center"/>
      <protection hidden="1"/>
    </xf>
    <xf numFmtId="6" fontId="5" fillId="3" borderId="22" xfId="0" applyNumberFormat="1" applyFont="1" applyFill="1" applyBorder="1" applyAlignment="1" applyProtection="1">
      <alignment horizontal="center" vertical="center"/>
      <protection hidden="1"/>
    </xf>
    <xf numFmtId="6" fontId="5" fillId="3" borderId="32" xfId="0" applyNumberFormat="1" applyFont="1" applyFill="1" applyBorder="1" applyAlignment="1" applyProtection="1">
      <alignment horizontal="center" vertical="center"/>
      <protection hidden="1"/>
    </xf>
    <xf numFmtId="6" fontId="5" fillId="3" borderId="11" xfId="0" applyNumberFormat="1" applyFont="1" applyFill="1" applyBorder="1" applyAlignment="1" applyProtection="1">
      <alignment horizontal="center" vertical="center"/>
      <protection hidden="1"/>
    </xf>
    <xf numFmtId="0" fontId="5" fillId="2" borderId="0" xfId="0" applyFont="1" applyFill="1" applyBorder="1" applyAlignment="1" applyProtection="1">
      <alignment vertical="center"/>
      <protection hidden="1"/>
    </xf>
    <xf numFmtId="0" fontId="0" fillId="2" borderId="0" xfId="0" applyFill="1" applyBorder="1" applyAlignment="1" applyProtection="1">
      <alignment vertical="top" wrapText="1"/>
      <protection hidden="1"/>
    </xf>
    <xf numFmtId="0" fontId="0" fillId="2" borderId="0" xfId="0" applyFill="1" applyAlignment="1" applyProtection="1">
      <alignment horizontal="left" vertical="center"/>
      <protection hidden="1"/>
    </xf>
    <xf numFmtId="6" fontId="0" fillId="3" borderId="33" xfId="4" applyNumberFormat="1" applyFont="1" applyFill="1" applyBorder="1" applyAlignment="1" applyProtection="1">
      <alignment horizontal="center" vertical="center"/>
      <protection hidden="1"/>
    </xf>
    <xf numFmtId="6" fontId="0" fillId="3" borderId="12" xfId="4" applyNumberFormat="1" applyFont="1" applyFill="1" applyBorder="1" applyAlignment="1" applyProtection="1">
      <alignment horizontal="center" vertical="center"/>
      <protection hidden="1"/>
    </xf>
    <xf numFmtId="6" fontId="0" fillId="3" borderId="28" xfId="4" applyNumberFormat="1" applyFont="1" applyFill="1" applyBorder="1" applyAlignment="1" applyProtection="1">
      <alignment horizontal="center" vertical="center"/>
      <protection hidden="1"/>
    </xf>
    <xf numFmtId="6" fontId="0" fillId="3" borderId="35" xfId="4" applyNumberFormat="1" applyFont="1" applyFill="1" applyBorder="1" applyAlignment="1" applyProtection="1">
      <alignment horizontal="center" vertical="center"/>
      <protection hidden="1"/>
    </xf>
    <xf numFmtId="6" fontId="0" fillId="3" borderId="16" xfId="4" applyNumberFormat="1" applyFont="1" applyFill="1" applyBorder="1" applyAlignment="1" applyProtection="1">
      <alignment horizontal="center" vertical="center"/>
      <protection hidden="1"/>
    </xf>
    <xf numFmtId="6" fontId="0" fillId="3" borderId="1" xfId="4" applyNumberFormat="1" applyFont="1" applyFill="1" applyBorder="1" applyAlignment="1" applyProtection="1">
      <alignment horizontal="center" vertical="center"/>
      <protection hidden="1"/>
    </xf>
    <xf numFmtId="6" fontId="0" fillId="3" borderId="17" xfId="4" applyNumberFormat="1" applyFont="1" applyFill="1" applyBorder="1" applyAlignment="1" applyProtection="1">
      <alignment horizontal="center" vertical="center"/>
      <protection hidden="1"/>
    </xf>
    <xf numFmtId="6" fontId="0" fillId="3" borderId="10" xfId="4" applyNumberFormat="1" applyFont="1" applyFill="1" applyBorder="1" applyAlignment="1" applyProtection="1">
      <alignment horizontal="center" vertical="center"/>
      <protection hidden="1"/>
    </xf>
    <xf numFmtId="44" fontId="0" fillId="2" borderId="0" xfId="0" applyNumberFormat="1" applyFill="1" applyProtection="1">
      <protection hidden="1"/>
    </xf>
    <xf numFmtId="44" fontId="0" fillId="4" borderId="16" xfId="4" applyFont="1" applyFill="1" applyBorder="1" applyAlignment="1" applyProtection="1">
      <alignment horizontal="center" vertical="center"/>
      <protection hidden="1"/>
    </xf>
    <xf numFmtId="44" fontId="0" fillId="4" borderId="1" xfId="4" applyFont="1" applyFill="1" applyBorder="1" applyAlignment="1" applyProtection="1">
      <alignment horizontal="center" vertical="center"/>
      <protection hidden="1"/>
    </xf>
    <xf numFmtId="44" fontId="0" fillId="4" borderId="17" xfId="4" applyFont="1" applyFill="1" applyBorder="1" applyAlignment="1" applyProtection="1">
      <alignment horizontal="center" vertical="center"/>
      <protection hidden="1"/>
    </xf>
    <xf numFmtId="44" fontId="0" fillId="4" borderId="10" xfId="4" applyFont="1" applyFill="1" applyBorder="1" applyAlignment="1" applyProtection="1">
      <alignment horizontal="center" vertical="center"/>
      <protection hidden="1"/>
    </xf>
    <xf numFmtId="168" fontId="0" fillId="2" borderId="0" xfId="3" applyNumberFormat="1" applyFont="1" applyFill="1" applyProtection="1">
      <protection hidden="1"/>
    </xf>
    <xf numFmtId="6" fontId="0" fillId="4" borderId="1" xfId="4" applyNumberFormat="1" applyFont="1" applyFill="1" applyBorder="1" applyAlignment="1" applyProtection="1">
      <alignment horizontal="center" vertical="center"/>
      <protection hidden="1"/>
    </xf>
    <xf numFmtId="6" fontId="0" fillId="4" borderId="17" xfId="4" applyNumberFormat="1" applyFont="1" applyFill="1" applyBorder="1" applyAlignment="1" applyProtection="1">
      <alignment horizontal="center" vertical="center"/>
      <protection hidden="1"/>
    </xf>
    <xf numFmtId="6" fontId="0" fillId="4" borderId="16" xfId="4" applyNumberFormat="1" applyFont="1" applyFill="1" applyBorder="1" applyAlignment="1" applyProtection="1">
      <alignment horizontal="center" vertical="center"/>
      <protection hidden="1"/>
    </xf>
    <xf numFmtId="6" fontId="0" fillId="4" borderId="10" xfId="4" applyNumberFormat="1" applyFont="1" applyFill="1" applyBorder="1" applyAlignment="1" applyProtection="1">
      <alignment horizontal="center" vertical="center"/>
      <protection hidden="1"/>
    </xf>
    <xf numFmtId="44" fontId="0" fillId="4" borderId="69" xfId="4" applyFont="1" applyFill="1" applyBorder="1" applyAlignment="1" applyProtection="1">
      <alignment horizontal="center" vertical="center"/>
      <protection hidden="1"/>
    </xf>
    <xf numFmtId="44" fontId="0" fillId="4" borderId="62" xfId="4" applyFont="1" applyFill="1" applyBorder="1" applyAlignment="1" applyProtection="1">
      <alignment horizontal="center" vertical="center"/>
      <protection hidden="1"/>
    </xf>
    <xf numFmtId="44" fontId="0" fillId="4" borderId="63" xfId="4" applyFont="1" applyFill="1" applyBorder="1" applyAlignment="1" applyProtection="1">
      <alignment horizontal="center" vertical="center"/>
      <protection hidden="1"/>
    </xf>
    <xf numFmtId="44" fontId="0" fillId="4" borderId="40" xfId="4" applyFont="1" applyFill="1" applyBorder="1" applyAlignment="1" applyProtection="1">
      <alignment horizontal="center" vertical="center"/>
      <protection hidden="1"/>
    </xf>
    <xf numFmtId="44" fontId="4" fillId="2" borderId="0" xfId="0" applyNumberFormat="1" applyFont="1" applyFill="1" applyProtection="1">
      <protection hidden="1"/>
    </xf>
    <xf numFmtId="44" fontId="4" fillId="3" borderId="21" xfId="4" applyFont="1" applyFill="1" applyBorder="1" applyAlignment="1" applyProtection="1">
      <alignment horizontal="center" vertical="center"/>
      <protection hidden="1"/>
    </xf>
    <xf numFmtId="44" fontId="4" fillId="3" borderId="22" xfId="4" applyFont="1" applyFill="1" applyBorder="1" applyAlignment="1" applyProtection="1">
      <alignment horizontal="center" vertical="center"/>
      <protection hidden="1"/>
    </xf>
    <xf numFmtId="44" fontId="4" fillId="3" borderId="23" xfId="4" applyFont="1" applyFill="1" applyBorder="1" applyAlignment="1" applyProtection="1">
      <alignment horizontal="center" vertical="center"/>
      <protection hidden="1"/>
    </xf>
    <xf numFmtId="44" fontId="4" fillId="3" borderId="31" xfId="4" applyFont="1" applyFill="1" applyBorder="1" applyAlignment="1" applyProtection="1">
      <alignment horizontal="center" vertical="center"/>
      <protection hidden="1"/>
    </xf>
    <xf numFmtId="0" fontId="4" fillId="2" borderId="0" xfId="0" applyFont="1" applyFill="1" applyProtection="1">
      <protection hidden="1"/>
    </xf>
    <xf numFmtId="0" fontId="2" fillId="3" borderId="51" xfId="0" applyFont="1" applyFill="1" applyBorder="1" applyAlignment="1" applyProtection="1">
      <alignment horizontal="center" vertical="center"/>
      <protection hidden="1"/>
    </xf>
    <xf numFmtId="0" fontId="4" fillId="3" borderId="54" xfId="0" applyFont="1" applyFill="1" applyBorder="1" applyAlignment="1" applyProtection="1">
      <alignment horizontal="center" vertical="center"/>
      <protection hidden="1"/>
    </xf>
    <xf numFmtId="0" fontId="0" fillId="3" borderId="54" xfId="0" applyFill="1" applyBorder="1" applyAlignment="1" applyProtection="1">
      <alignment horizontal="center" vertical="center"/>
      <protection hidden="1"/>
    </xf>
    <xf numFmtId="6" fontId="0" fillId="4" borderId="33" xfId="4" applyNumberFormat="1" applyFont="1" applyFill="1" applyBorder="1" applyAlignment="1" applyProtection="1">
      <alignment horizontal="center" vertical="center"/>
      <protection hidden="1"/>
    </xf>
    <xf numFmtId="6" fontId="0" fillId="4" borderId="12" xfId="4" applyNumberFormat="1" applyFont="1" applyFill="1" applyBorder="1" applyAlignment="1" applyProtection="1">
      <alignment horizontal="center" vertical="center"/>
      <protection hidden="1"/>
    </xf>
    <xf numFmtId="6" fontId="0" fillId="4" borderId="28" xfId="4" applyNumberFormat="1" applyFont="1" applyFill="1" applyBorder="1" applyAlignment="1" applyProtection="1">
      <alignment horizontal="center" vertical="center"/>
      <protection hidden="1"/>
    </xf>
    <xf numFmtId="0" fontId="0" fillId="3" borderId="73" xfId="0" applyFill="1" applyBorder="1" applyAlignment="1" applyProtection="1">
      <alignment horizontal="center" vertical="center"/>
      <protection hidden="1"/>
    </xf>
    <xf numFmtId="0" fontId="16" fillId="3" borderId="2" xfId="0" applyFont="1" applyFill="1" applyBorder="1" applyAlignment="1" applyProtection="1">
      <alignment horizontal="center" vertical="center"/>
      <protection hidden="1"/>
    </xf>
    <xf numFmtId="44" fontId="16" fillId="3" borderId="21" xfId="4" applyFont="1" applyFill="1" applyBorder="1" applyAlignment="1" applyProtection="1">
      <alignment vertical="center"/>
      <protection hidden="1"/>
    </xf>
    <xf numFmtId="44" fontId="16" fillId="3" borderId="22" xfId="4" applyFont="1" applyFill="1" applyBorder="1" applyAlignment="1" applyProtection="1">
      <alignment vertical="center"/>
      <protection hidden="1"/>
    </xf>
    <xf numFmtId="44" fontId="16" fillId="3" borderId="23" xfId="4" applyFont="1" applyFill="1" applyBorder="1" applyAlignment="1" applyProtection="1">
      <alignment vertical="center"/>
      <protection hidden="1"/>
    </xf>
    <xf numFmtId="0" fontId="2" fillId="3" borderId="3" xfId="0" applyFont="1" applyFill="1" applyBorder="1" applyAlignment="1" applyProtection="1">
      <alignment horizontal="center" vertical="center"/>
      <protection hidden="1"/>
    </xf>
    <xf numFmtId="0" fontId="0" fillId="3" borderId="60" xfId="0" applyFont="1" applyFill="1" applyBorder="1" applyAlignment="1" applyProtection="1">
      <alignment horizontal="center" vertical="center"/>
      <protection hidden="1"/>
    </xf>
    <xf numFmtId="44" fontId="0" fillId="3" borderId="33" xfId="0" applyNumberFormat="1" applyFont="1" applyFill="1" applyBorder="1" applyAlignment="1" applyProtection="1">
      <alignment horizontal="center" vertical="center"/>
      <protection hidden="1"/>
    </xf>
    <xf numFmtId="44" fontId="0" fillId="3" borderId="12" xfId="0" applyNumberFormat="1" applyFont="1" applyFill="1" applyBorder="1" applyAlignment="1" applyProtection="1">
      <alignment horizontal="center" vertical="center"/>
      <protection hidden="1"/>
    </xf>
    <xf numFmtId="44" fontId="0" fillId="3" borderId="28" xfId="0" applyNumberFormat="1" applyFont="1" applyFill="1" applyBorder="1" applyAlignment="1" applyProtection="1">
      <alignment horizontal="center" vertical="center"/>
      <protection hidden="1"/>
    </xf>
    <xf numFmtId="0" fontId="0" fillId="3" borderId="55" xfId="0" applyFont="1" applyFill="1" applyBorder="1" applyAlignment="1" applyProtection="1">
      <alignment horizontal="center" vertical="center"/>
      <protection hidden="1"/>
    </xf>
    <xf numFmtId="44" fontId="0" fillId="3" borderId="18" xfId="0" applyNumberFormat="1" applyFont="1" applyFill="1" applyBorder="1" applyAlignment="1" applyProtection="1">
      <alignment horizontal="center" vertical="center"/>
      <protection hidden="1"/>
    </xf>
    <xf numFmtId="44" fontId="0" fillId="3" borderId="19" xfId="0" applyNumberFormat="1" applyFont="1" applyFill="1" applyBorder="1" applyAlignment="1" applyProtection="1">
      <alignment horizontal="center" vertical="center"/>
      <protection hidden="1"/>
    </xf>
    <xf numFmtId="44" fontId="0" fillId="3" borderId="20" xfId="0" applyNumberFormat="1" applyFont="1" applyFill="1" applyBorder="1" applyAlignment="1" applyProtection="1">
      <alignment horizontal="center" vertical="center"/>
      <protection hidden="1"/>
    </xf>
    <xf numFmtId="44" fontId="0" fillId="2" borderId="0" xfId="0" applyNumberFormat="1" applyFont="1" applyFill="1" applyBorder="1" applyAlignment="1" applyProtection="1">
      <alignment horizontal="center" vertical="center"/>
      <protection hidden="1"/>
    </xf>
    <xf numFmtId="0" fontId="0" fillId="2" borderId="0" xfId="0" applyFill="1" applyAlignment="1" applyProtection="1">
      <alignment horizontal="center" vertical="center" wrapText="1"/>
      <protection hidden="1"/>
    </xf>
    <xf numFmtId="0" fontId="2" fillId="2" borderId="0" xfId="0" applyFont="1" applyFill="1" applyBorder="1" applyAlignment="1" applyProtection="1">
      <alignment horizontal="center" vertical="center" wrapText="1"/>
      <protection hidden="1"/>
    </xf>
    <xf numFmtId="0" fontId="0" fillId="2" borderId="0" xfId="0" applyFill="1" applyBorder="1" applyAlignment="1" applyProtection="1">
      <alignment vertical="center" wrapText="1"/>
      <protection hidden="1"/>
    </xf>
    <xf numFmtId="0" fontId="32" fillId="2" borderId="0" xfId="0" applyFont="1" applyFill="1" applyAlignment="1" applyProtection="1">
      <alignment horizontal="left" vertical="center"/>
      <protection hidden="1"/>
    </xf>
    <xf numFmtId="0" fontId="4" fillId="3" borderId="1" xfId="0" applyFont="1" applyFill="1" applyBorder="1" applyAlignment="1" applyProtection="1">
      <alignment horizontal="center" vertical="center" wrapText="1"/>
      <protection hidden="1"/>
    </xf>
    <xf numFmtId="0" fontId="4" fillId="2" borderId="0" xfId="0" applyFont="1" applyFill="1" applyBorder="1" applyAlignment="1" applyProtection="1">
      <alignment vertical="center"/>
      <protection hidden="1"/>
    </xf>
    <xf numFmtId="170" fontId="0" fillId="4" borderId="1" xfId="0" applyNumberFormat="1" applyFill="1" applyBorder="1" applyAlignment="1" applyProtection="1">
      <alignment horizontal="center" vertical="top" wrapText="1"/>
      <protection hidden="1"/>
    </xf>
    <xf numFmtId="0" fontId="5" fillId="2" borderId="0" xfId="0" applyFont="1" applyFill="1" applyBorder="1" applyAlignment="1" applyProtection="1">
      <alignment horizontal="right" vertical="center"/>
      <protection hidden="1"/>
    </xf>
    <xf numFmtId="170" fontId="5" fillId="3" borderId="1" xfId="0" applyNumberFormat="1" applyFont="1" applyFill="1" applyBorder="1" applyAlignment="1" applyProtection="1">
      <alignment horizontal="center" vertical="center"/>
      <protection hidden="1"/>
    </xf>
    <xf numFmtId="170" fontId="5" fillId="3" borderId="12" xfId="0" applyNumberFormat="1" applyFont="1" applyFill="1" applyBorder="1" applyAlignment="1" applyProtection="1">
      <alignment horizontal="center" vertical="center"/>
      <protection hidden="1"/>
    </xf>
    <xf numFmtId="0" fontId="32" fillId="2" borderId="0" xfId="0" applyFont="1" applyFill="1" applyAlignment="1" applyProtection="1">
      <alignment horizontal="left" vertical="center" wrapText="1"/>
      <protection hidden="1"/>
    </xf>
    <xf numFmtId="0" fontId="33" fillId="2" borderId="0" xfId="0" applyFont="1" applyFill="1" applyBorder="1" applyAlignment="1" applyProtection="1">
      <alignment vertical="center"/>
      <protection hidden="1"/>
    </xf>
    <xf numFmtId="0" fontId="32" fillId="2" borderId="0" xfId="0" applyFont="1" applyFill="1" applyBorder="1" applyAlignment="1" applyProtection="1">
      <alignment horizontal="center" vertical="center"/>
      <protection hidden="1"/>
    </xf>
    <xf numFmtId="0" fontId="16" fillId="2" borderId="0" xfId="0" applyFont="1" applyFill="1" applyAlignment="1" applyProtection="1">
      <alignment horizontal="center" vertical="center"/>
      <protection hidden="1"/>
    </xf>
    <xf numFmtId="44" fontId="21" fillId="3" borderId="2" xfId="4" applyFont="1" applyFill="1" applyBorder="1" applyAlignment="1" applyProtection="1">
      <alignment horizontal="center" vertical="center" wrapText="1"/>
      <protection hidden="1"/>
    </xf>
    <xf numFmtId="44" fontId="21" fillId="3" borderId="5" xfId="4" applyFont="1" applyFill="1" applyBorder="1" applyAlignment="1" applyProtection="1">
      <alignment horizontal="center" vertical="center" wrapText="1"/>
      <protection hidden="1"/>
    </xf>
    <xf numFmtId="169" fontId="22" fillId="3" borderId="2" xfId="4" applyNumberFormat="1" applyFont="1" applyFill="1" applyBorder="1" applyAlignment="1" applyProtection="1">
      <alignment horizontal="center" vertical="center" wrapText="1"/>
      <protection hidden="1"/>
    </xf>
    <xf numFmtId="169" fontId="22" fillId="3" borderId="5" xfId="4" applyNumberFormat="1" applyFont="1" applyFill="1" applyBorder="1" applyAlignment="1" applyProtection="1">
      <alignment horizontal="center" vertical="center" wrapText="1"/>
      <protection hidden="1"/>
    </xf>
    <xf numFmtId="6" fontId="21" fillId="3" borderId="2" xfId="4" applyNumberFormat="1" applyFont="1" applyFill="1" applyBorder="1" applyAlignment="1" applyProtection="1">
      <alignment horizontal="center" vertical="center" wrapText="1"/>
      <protection hidden="1"/>
    </xf>
    <xf numFmtId="6" fontId="22" fillId="3" borderId="2" xfId="4" applyNumberFormat="1" applyFont="1" applyFill="1" applyBorder="1" applyAlignment="1" applyProtection="1">
      <alignment horizontal="center" vertical="center" wrapText="1"/>
      <protection hidden="1"/>
    </xf>
    <xf numFmtId="44" fontId="22" fillId="3" borderId="5" xfId="4" applyFont="1" applyFill="1" applyBorder="1" applyAlignment="1" applyProtection="1">
      <alignment horizontal="center" vertical="center" wrapText="1"/>
      <protection hidden="1"/>
    </xf>
    <xf numFmtId="0" fontId="22" fillId="3" borderId="13" xfId="0" applyFont="1" applyFill="1" applyBorder="1" applyAlignment="1" applyProtection="1">
      <alignment horizontal="center" vertical="center"/>
      <protection hidden="1"/>
    </xf>
    <xf numFmtId="0" fontId="22" fillId="3" borderId="24" xfId="0" applyFont="1" applyFill="1" applyBorder="1" applyAlignment="1" applyProtection="1">
      <alignment horizontal="center" vertical="center"/>
      <protection hidden="1"/>
    </xf>
    <xf numFmtId="17" fontId="22" fillId="3" borderId="55" xfId="0" applyNumberFormat="1" applyFont="1" applyFill="1" applyBorder="1" applyAlignment="1" applyProtection="1">
      <alignment horizontal="center" vertical="center"/>
      <protection hidden="1"/>
    </xf>
    <xf numFmtId="17" fontId="22" fillId="3" borderId="59" xfId="0" applyNumberFormat="1" applyFont="1" applyFill="1" applyBorder="1" applyAlignment="1" applyProtection="1">
      <alignment horizontal="center" vertical="center"/>
      <protection hidden="1"/>
    </xf>
    <xf numFmtId="0" fontId="22" fillId="3" borderId="2" xfId="0" applyFont="1" applyFill="1" applyBorder="1" applyAlignment="1" applyProtection="1">
      <alignment horizontal="center" vertical="center" wrapText="1"/>
      <protection hidden="1"/>
    </xf>
    <xf numFmtId="0" fontId="22" fillId="3" borderId="5" xfId="0" applyFont="1" applyFill="1" applyBorder="1" applyAlignment="1" applyProtection="1">
      <alignment horizontal="center" vertical="center" wrapText="1"/>
      <protection hidden="1"/>
    </xf>
    <xf numFmtId="44" fontId="20" fillId="3" borderId="21" xfId="5" applyNumberFormat="1" applyFont="1" applyFill="1" applyBorder="1" applyAlignment="1" applyProtection="1">
      <alignment horizontal="center" vertical="center"/>
      <protection hidden="1"/>
    </xf>
    <xf numFmtId="9" fontId="20" fillId="3" borderId="23" xfId="5" applyFont="1" applyFill="1" applyBorder="1" applyAlignment="1" applyProtection="1">
      <alignment horizontal="center" vertical="center"/>
      <protection hidden="1"/>
    </xf>
    <xf numFmtId="0" fontId="2" fillId="3" borderId="2" xfId="0" applyFont="1" applyFill="1" applyBorder="1" applyAlignment="1" applyProtection="1">
      <alignment horizontal="center" vertical="center"/>
      <protection hidden="1"/>
    </xf>
    <xf numFmtId="0" fontId="2" fillId="3" borderId="5" xfId="0" applyFont="1" applyFill="1" applyBorder="1" applyAlignment="1" applyProtection="1">
      <alignment horizontal="center" vertical="center"/>
      <protection hidden="1"/>
    </xf>
    <xf numFmtId="0" fontId="2" fillId="3" borderId="6" xfId="0" applyFont="1" applyFill="1" applyBorder="1" applyAlignment="1" applyProtection="1">
      <alignment horizontal="center" vertical="center"/>
      <protection hidden="1"/>
    </xf>
    <xf numFmtId="0" fontId="22" fillId="4" borderId="2" xfId="0" applyFont="1" applyFill="1" applyBorder="1" applyAlignment="1" applyProtection="1">
      <alignment horizontal="center" vertical="center"/>
      <protection hidden="1"/>
    </xf>
    <xf numFmtId="0" fontId="22" fillId="4" borderId="5" xfId="0" applyFont="1" applyFill="1" applyBorder="1" applyAlignment="1" applyProtection="1">
      <alignment horizontal="center" vertical="center"/>
      <protection hidden="1"/>
    </xf>
    <xf numFmtId="0" fontId="22" fillId="4" borderId="6" xfId="0" applyFont="1" applyFill="1" applyBorder="1" applyAlignment="1" applyProtection="1">
      <alignment horizontal="center" vertical="center"/>
      <protection hidden="1"/>
    </xf>
    <xf numFmtId="0" fontId="22" fillId="3" borderId="25" xfId="0" applyFont="1" applyFill="1" applyBorder="1" applyAlignment="1" applyProtection="1">
      <alignment horizontal="center" vertical="center"/>
      <protection hidden="1"/>
    </xf>
    <xf numFmtId="0" fontId="22" fillId="3" borderId="27" xfId="0" applyFont="1" applyFill="1" applyBorder="1" applyAlignment="1" applyProtection="1">
      <alignment horizontal="center" vertical="center"/>
      <protection hidden="1"/>
    </xf>
    <xf numFmtId="0" fontId="21" fillId="3" borderId="2" xfId="0" applyFont="1" applyFill="1" applyBorder="1" applyAlignment="1" applyProtection="1">
      <alignment horizontal="center" vertical="center" wrapText="1"/>
      <protection hidden="1"/>
    </xf>
    <xf numFmtId="0" fontId="21" fillId="3" borderId="5" xfId="0" applyFont="1" applyFill="1" applyBorder="1" applyAlignment="1" applyProtection="1">
      <alignment horizontal="center" vertical="center" wrapText="1"/>
      <protection hidden="1"/>
    </xf>
    <xf numFmtId="44" fontId="21" fillId="3" borderId="6" xfId="4" applyFont="1" applyFill="1" applyBorder="1" applyAlignment="1" applyProtection="1">
      <alignment horizontal="center" vertical="center" wrapText="1"/>
      <protection hidden="1"/>
    </xf>
    <xf numFmtId="6" fontId="21" fillId="3" borderId="5" xfId="4" applyNumberFormat="1" applyFont="1" applyFill="1" applyBorder="1" applyAlignment="1" applyProtection="1">
      <alignment horizontal="center" vertical="center" wrapText="1"/>
      <protection hidden="1"/>
    </xf>
    <xf numFmtId="0" fontId="22" fillId="3" borderId="18" xfId="0" applyFont="1" applyFill="1" applyBorder="1" applyAlignment="1" applyProtection="1">
      <alignment horizontal="center" vertical="center"/>
      <protection hidden="1"/>
    </xf>
    <xf numFmtId="0" fontId="22" fillId="3" borderId="26" xfId="0" applyFont="1" applyFill="1" applyBorder="1" applyAlignment="1" applyProtection="1">
      <alignment horizontal="center" vertical="center"/>
      <protection hidden="1"/>
    </xf>
    <xf numFmtId="0" fontId="22" fillId="3" borderId="15" xfId="0" applyFont="1" applyFill="1" applyBorder="1" applyAlignment="1" applyProtection="1">
      <alignment horizontal="center" vertical="center"/>
      <protection hidden="1"/>
    </xf>
    <xf numFmtId="0" fontId="22" fillId="3" borderId="50" xfId="0" applyFont="1" applyFill="1" applyBorder="1" applyAlignment="1" applyProtection="1">
      <alignment horizontal="center" vertical="center"/>
      <protection hidden="1"/>
    </xf>
    <xf numFmtId="44" fontId="22" fillId="3" borderId="6" xfId="4" applyFont="1" applyFill="1" applyBorder="1" applyAlignment="1" applyProtection="1">
      <alignment horizontal="center" vertical="center" wrapText="1"/>
      <protection hidden="1"/>
    </xf>
    <xf numFmtId="6" fontId="22" fillId="3" borderId="5" xfId="4" applyNumberFormat="1" applyFont="1" applyFill="1" applyBorder="1" applyAlignment="1" applyProtection="1">
      <alignment horizontal="center" vertical="center" wrapText="1"/>
      <protection hidden="1"/>
    </xf>
    <xf numFmtId="9" fontId="6" fillId="4" borderId="1" xfId="5" applyFont="1" applyFill="1" applyBorder="1" applyAlignment="1" applyProtection="1">
      <alignment horizontal="center" vertical="center"/>
      <protection hidden="1"/>
    </xf>
    <xf numFmtId="0" fontId="21" fillId="2" borderId="62" xfId="0" applyFont="1" applyFill="1" applyBorder="1" applyAlignment="1" applyProtection="1">
      <alignment horizontal="center" vertical="center"/>
      <protection hidden="1"/>
    </xf>
    <xf numFmtId="0" fontId="21" fillId="2" borderId="1" xfId="0" applyFont="1" applyFill="1" applyBorder="1" applyAlignment="1" applyProtection="1">
      <alignment horizontal="center" vertical="center"/>
      <protection hidden="1"/>
    </xf>
    <xf numFmtId="9" fontId="6" fillId="4" borderId="62" xfId="5" applyFont="1" applyFill="1" applyBorder="1" applyAlignment="1" applyProtection="1">
      <alignment horizontal="center" vertical="center"/>
      <protection hidden="1"/>
    </xf>
    <xf numFmtId="9" fontId="21" fillId="2" borderId="1" xfId="5" applyFont="1" applyFill="1" applyBorder="1" applyAlignment="1" applyProtection="1">
      <alignment horizontal="center" vertical="center"/>
      <protection hidden="1"/>
    </xf>
    <xf numFmtId="0" fontId="21" fillId="2" borderId="41" xfId="0" applyFont="1" applyFill="1" applyBorder="1" applyAlignment="1" applyProtection="1">
      <alignment horizontal="center"/>
      <protection hidden="1"/>
    </xf>
    <xf numFmtId="0" fontId="21" fillId="2" borderId="0" xfId="0" applyFont="1" applyFill="1" applyAlignment="1" applyProtection="1">
      <alignment horizontal="center"/>
      <protection hidden="1"/>
    </xf>
    <xf numFmtId="0" fontId="6" fillId="3" borderId="1" xfId="0" applyFont="1" applyFill="1" applyBorder="1" applyAlignment="1" applyProtection="1">
      <alignment horizontal="left" vertical="center" wrapText="1"/>
      <protection hidden="1"/>
    </xf>
    <xf numFmtId="0" fontId="6" fillId="4" borderId="4" xfId="0" applyFont="1" applyFill="1" applyBorder="1" applyAlignment="1" applyProtection="1">
      <alignment horizontal="center" vertical="center" wrapText="1"/>
      <protection hidden="1"/>
    </xf>
    <xf numFmtId="0" fontId="6" fillId="4" borderId="8" xfId="0" applyFont="1" applyFill="1" applyBorder="1" applyAlignment="1" applyProtection="1">
      <alignment horizontal="center" vertical="center" wrapText="1"/>
      <protection hidden="1"/>
    </xf>
    <xf numFmtId="0" fontId="6" fillId="4" borderId="10" xfId="0" applyFont="1" applyFill="1" applyBorder="1" applyAlignment="1" applyProtection="1">
      <alignment horizontal="center" vertical="center" wrapText="1"/>
      <protection hidden="1"/>
    </xf>
    <xf numFmtId="0" fontId="6" fillId="7" borderId="1" xfId="0" applyFont="1" applyFill="1" applyBorder="1" applyAlignment="1" applyProtection="1">
      <alignment horizontal="center" vertical="top" wrapText="1"/>
      <protection hidden="1"/>
    </xf>
    <xf numFmtId="0" fontId="20" fillId="2" borderId="0" xfId="0" applyFont="1" applyFill="1" applyBorder="1" applyAlignment="1" applyProtection="1">
      <alignment horizontal="left" vertical="center" wrapText="1"/>
      <protection hidden="1"/>
    </xf>
    <xf numFmtId="0" fontId="21" fillId="4" borderId="39" xfId="0" applyFont="1" applyFill="1" applyBorder="1" applyAlignment="1" applyProtection="1">
      <alignment horizontal="left" vertical="top" wrapText="1"/>
      <protection hidden="1"/>
    </xf>
    <xf numFmtId="0" fontId="21" fillId="4" borderId="48" xfId="0" applyFont="1" applyFill="1" applyBorder="1" applyAlignment="1" applyProtection="1">
      <alignment horizontal="left" vertical="top" wrapText="1"/>
      <protection hidden="1"/>
    </xf>
    <xf numFmtId="0" fontId="21" fillId="4" borderId="40" xfId="0" applyFont="1" applyFill="1" applyBorder="1" applyAlignment="1" applyProtection="1">
      <alignment horizontal="left" vertical="top" wrapText="1"/>
      <protection hidden="1"/>
    </xf>
    <xf numFmtId="0" fontId="21" fillId="4" borderId="41" xfId="0" applyFont="1" applyFill="1" applyBorder="1" applyAlignment="1" applyProtection="1">
      <alignment horizontal="left" vertical="top" wrapText="1"/>
      <protection hidden="1"/>
    </xf>
    <xf numFmtId="0" fontId="21" fillId="4" borderId="0" xfId="0" applyFont="1" applyFill="1" applyBorder="1" applyAlignment="1" applyProtection="1">
      <alignment horizontal="left" vertical="top" wrapText="1"/>
      <protection hidden="1"/>
    </xf>
    <xf numFmtId="0" fontId="21" fillId="4" borderId="42" xfId="0" applyFont="1" applyFill="1" applyBorder="1" applyAlignment="1" applyProtection="1">
      <alignment horizontal="left" vertical="top" wrapText="1"/>
      <protection hidden="1"/>
    </xf>
    <xf numFmtId="0" fontId="21" fillId="4" borderId="34" xfId="0" applyFont="1" applyFill="1" applyBorder="1" applyAlignment="1" applyProtection="1">
      <alignment horizontal="left" vertical="top" wrapText="1"/>
      <protection hidden="1"/>
    </xf>
    <xf numFmtId="0" fontId="21" fillId="4" borderId="49" xfId="0" applyFont="1" applyFill="1" applyBorder="1" applyAlignment="1" applyProtection="1">
      <alignment horizontal="left" vertical="top" wrapText="1"/>
      <protection hidden="1"/>
    </xf>
    <xf numFmtId="0" fontId="21" fillId="4" borderId="35" xfId="0" applyFont="1" applyFill="1" applyBorder="1" applyAlignment="1" applyProtection="1">
      <alignment horizontal="left" vertical="top" wrapText="1"/>
      <protection hidden="1"/>
    </xf>
    <xf numFmtId="0" fontId="22" fillId="2" borderId="0" xfId="0" applyFont="1" applyFill="1" applyAlignment="1" applyProtection="1">
      <alignment horizontal="center" vertical="center"/>
      <protection hidden="1"/>
    </xf>
    <xf numFmtId="0" fontId="6" fillId="7" borderId="39" xfId="0" applyFont="1" applyFill="1" applyBorder="1" applyAlignment="1" applyProtection="1">
      <alignment horizontal="left" vertical="center" wrapText="1"/>
      <protection hidden="1"/>
    </xf>
    <xf numFmtId="0" fontId="6" fillId="7" borderId="48" xfId="0" applyFont="1" applyFill="1" applyBorder="1" applyAlignment="1" applyProtection="1">
      <alignment horizontal="left" vertical="center" wrapText="1"/>
      <protection hidden="1"/>
    </xf>
    <xf numFmtId="0" fontId="6" fillId="7" borderId="40" xfId="0" applyFont="1" applyFill="1" applyBorder="1" applyAlignment="1" applyProtection="1">
      <alignment horizontal="left" vertical="center" wrapText="1"/>
      <protection hidden="1"/>
    </xf>
    <xf numFmtId="0" fontId="6" fillId="7" borderId="41" xfId="0" applyFont="1" applyFill="1" applyBorder="1" applyAlignment="1" applyProtection="1">
      <alignment horizontal="left" vertical="center" wrapText="1"/>
      <protection hidden="1"/>
    </xf>
    <xf numFmtId="0" fontId="6" fillId="7" borderId="0" xfId="0" applyFont="1" applyFill="1" applyBorder="1" applyAlignment="1" applyProtection="1">
      <alignment horizontal="left" vertical="center" wrapText="1"/>
      <protection hidden="1"/>
    </xf>
    <xf numFmtId="0" fontId="6" fillId="7" borderId="42" xfId="0" applyFont="1" applyFill="1" applyBorder="1" applyAlignment="1" applyProtection="1">
      <alignment horizontal="left" vertical="center" wrapText="1"/>
      <protection hidden="1"/>
    </xf>
    <xf numFmtId="0" fontId="6" fillId="7" borderId="34" xfId="0" applyFont="1" applyFill="1" applyBorder="1" applyAlignment="1" applyProtection="1">
      <alignment horizontal="left" vertical="center" wrapText="1"/>
      <protection hidden="1"/>
    </xf>
    <xf numFmtId="0" fontId="6" fillId="7" borderId="49" xfId="0" applyFont="1" applyFill="1" applyBorder="1" applyAlignment="1" applyProtection="1">
      <alignment horizontal="left" vertical="center" wrapText="1"/>
      <protection hidden="1"/>
    </xf>
    <xf numFmtId="0" fontId="6" fillId="7" borderId="35" xfId="0" applyFont="1" applyFill="1" applyBorder="1" applyAlignment="1" applyProtection="1">
      <alignment horizontal="left" vertical="center" wrapText="1"/>
      <protection hidden="1"/>
    </xf>
    <xf numFmtId="165" fontId="20" fillId="4" borderId="21" xfId="0" applyNumberFormat="1" applyFont="1" applyFill="1" applyBorder="1" applyAlignment="1" applyProtection="1">
      <alignment horizontal="center" vertical="center"/>
      <protection hidden="1"/>
    </xf>
    <xf numFmtId="165" fontId="20" fillId="4" borderId="22" xfId="0" applyNumberFormat="1" applyFont="1" applyFill="1" applyBorder="1" applyAlignment="1" applyProtection="1">
      <alignment horizontal="center" vertical="center"/>
      <protection hidden="1"/>
    </xf>
    <xf numFmtId="165" fontId="20" fillId="4" borderId="23" xfId="0" applyNumberFormat="1" applyFont="1" applyFill="1" applyBorder="1" applyAlignment="1" applyProtection="1">
      <alignment horizontal="center" vertical="center"/>
      <protection hidden="1"/>
    </xf>
    <xf numFmtId="0" fontId="21" fillId="3" borderId="1" xfId="0" applyFont="1" applyFill="1" applyBorder="1" applyAlignment="1" applyProtection="1">
      <alignment horizontal="center" vertical="center" wrapText="1"/>
      <protection hidden="1"/>
    </xf>
    <xf numFmtId="169" fontId="6" fillId="2" borderId="1" xfId="4" applyNumberFormat="1" applyFont="1" applyFill="1" applyBorder="1" applyAlignment="1" applyProtection="1">
      <alignment horizontal="center" vertical="center"/>
      <protection hidden="1"/>
    </xf>
    <xf numFmtId="168" fontId="21" fillId="2" borderId="1" xfId="3" applyNumberFormat="1" applyFont="1" applyFill="1" applyBorder="1" applyAlignment="1" applyProtection="1">
      <alignment horizontal="center"/>
      <protection hidden="1"/>
    </xf>
    <xf numFmtId="169" fontId="21" fillId="2" borderId="1" xfId="0" applyNumberFormat="1" applyFont="1" applyFill="1" applyBorder="1" applyAlignment="1" applyProtection="1">
      <alignment horizontal="center" vertical="center"/>
      <protection hidden="1"/>
    </xf>
    <xf numFmtId="0" fontId="21" fillId="3" borderId="62" xfId="0" applyFont="1" applyFill="1" applyBorder="1" applyAlignment="1" applyProtection="1">
      <alignment horizontal="center" vertical="center" wrapText="1"/>
      <protection hidden="1"/>
    </xf>
    <xf numFmtId="17" fontId="22" fillId="3" borderId="56" xfId="0" applyNumberFormat="1" applyFont="1" applyFill="1" applyBorder="1" applyAlignment="1" applyProtection="1">
      <alignment horizontal="center" vertical="center"/>
      <protection hidden="1"/>
    </xf>
    <xf numFmtId="6" fontId="6" fillId="9" borderId="1" xfId="4" applyNumberFormat="1" applyFont="1" applyFill="1" applyBorder="1" applyAlignment="1" applyProtection="1">
      <alignment horizontal="center" vertical="center"/>
      <protection hidden="1"/>
    </xf>
    <xf numFmtId="44" fontId="6" fillId="9" borderId="1" xfId="4" applyFont="1" applyFill="1" applyBorder="1" applyAlignment="1" applyProtection="1">
      <alignment horizontal="center" vertical="center"/>
      <protection hidden="1"/>
    </xf>
    <xf numFmtId="1" fontId="6" fillId="4" borderId="1" xfId="4" applyNumberFormat="1" applyFont="1" applyFill="1" applyBorder="1" applyAlignment="1" applyProtection="1">
      <alignment horizontal="center" vertical="center"/>
      <protection hidden="1"/>
    </xf>
    <xf numFmtId="169" fontId="22" fillId="3" borderId="6" xfId="4" applyNumberFormat="1" applyFont="1" applyFill="1" applyBorder="1" applyAlignment="1" applyProtection="1">
      <alignment horizontal="center" vertical="center" wrapText="1"/>
      <protection hidden="1"/>
    </xf>
    <xf numFmtId="169" fontId="6" fillId="3" borderId="1" xfId="4" applyNumberFormat="1" applyFont="1" applyFill="1" applyBorder="1" applyAlignment="1" applyProtection="1">
      <alignment horizontal="center" vertical="center"/>
      <protection hidden="1"/>
    </xf>
    <xf numFmtId="169" fontId="21" fillId="2" borderId="12" xfId="0" applyNumberFormat="1" applyFont="1" applyFill="1" applyBorder="1" applyAlignment="1" applyProtection="1">
      <alignment horizontal="center" vertical="center"/>
      <protection hidden="1"/>
    </xf>
    <xf numFmtId="0" fontId="21" fillId="2" borderId="0" xfId="0" applyFont="1" applyFill="1" applyBorder="1" applyAlignment="1" applyProtection="1">
      <alignment horizontal="center" vertical="center"/>
      <protection hidden="1"/>
    </xf>
    <xf numFmtId="0" fontId="21" fillId="2" borderId="1" xfId="0" applyFont="1" applyFill="1" applyBorder="1" applyAlignment="1" applyProtection="1">
      <alignment horizontal="center"/>
      <protection hidden="1"/>
    </xf>
    <xf numFmtId="0" fontId="21" fillId="2" borderId="39" xfId="0" applyFont="1" applyFill="1" applyBorder="1" applyAlignment="1" applyProtection="1">
      <alignment horizontal="center" vertical="center"/>
      <protection hidden="1"/>
    </xf>
    <xf numFmtId="0" fontId="21" fillId="2" borderId="40" xfId="0" applyFont="1" applyFill="1" applyBorder="1" applyAlignment="1" applyProtection="1">
      <alignment horizontal="center" vertical="center"/>
      <protection hidden="1"/>
    </xf>
    <xf numFmtId="0" fontId="0" fillId="2" borderId="0" xfId="0" applyFill="1" applyBorder="1" applyAlignment="1" applyProtection="1">
      <alignment horizontal="center"/>
      <protection hidden="1"/>
    </xf>
    <xf numFmtId="0" fontId="31" fillId="3" borderId="2" xfId="0" applyFont="1" applyFill="1" applyBorder="1" applyAlignment="1" applyProtection="1">
      <alignment horizontal="left" vertical="center"/>
      <protection hidden="1"/>
    </xf>
    <xf numFmtId="0" fontId="31" fillId="3" borderId="6" xfId="0" applyFont="1" applyFill="1" applyBorder="1" applyAlignment="1" applyProtection="1">
      <alignment horizontal="left" vertical="center"/>
      <protection hidden="1"/>
    </xf>
    <xf numFmtId="0" fontId="22" fillId="3" borderId="2" xfId="0" applyFont="1" applyFill="1" applyBorder="1" applyAlignment="1" applyProtection="1">
      <alignment horizontal="center" vertical="center"/>
      <protection hidden="1"/>
    </xf>
    <xf numFmtId="0" fontId="22" fillId="3" borderId="5" xfId="0" applyFont="1" applyFill="1" applyBorder="1" applyAlignment="1" applyProtection="1">
      <alignment horizontal="center" vertical="center"/>
      <protection hidden="1"/>
    </xf>
    <xf numFmtId="0" fontId="22" fillId="3" borderId="6" xfId="0" applyFont="1" applyFill="1" applyBorder="1" applyAlignment="1" applyProtection="1">
      <alignment horizontal="center" vertical="center"/>
      <protection hidden="1"/>
    </xf>
    <xf numFmtId="0" fontId="0" fillId="2" borderId="13" xfId="0" applyFill="1" applyBorder="1" applyAlignment="1" applyProtection="1">
      <alignment horizontal="left" vertical="center" wrapText="1"/>
      <protection hidden="1"/>
    </xf>
    <xf numFmtId="0" fontId="0" fillId="2" borderId="14" xfId="0" applyFill="1" applyBorder="1" applyAlignment="1" applyProtection="1">
      <alignment horizontal="left" vertical="center"/>
      <protection hidden="1"/>
    </xf>
    <xf numFmtId="0" fontId="0" fillId="2" borderId="15" xfId="0" applyFill="1" applyBorder="1" applyAlignment="1" applyProtection="1">
      <alignment horizontal="left" vertical="center"/>
      <protection hidden="1"/>
    </xf>
    <xf numFmtId="0" fontId="0" fillId="2" borderId="16" xfId="0" applyFill="1" applyBorder="1" applyAlignment="1" applyProtection="1">
      <alignment horizontal="left" vertical="center"/>
      <protection hidden="1"/>
    </xf>
    <xf numFmtId="0" fontId="0" fillId="2" borderId="1" xfId="0" applyFill="1" applyBorder="1" applyAlignment="1" applyProtection="1">
      <alignment horizontal="left" vertical="center"/>
      <protection hidden="1"/>
    </xf>
    <xf numFmtId="0" fontId="0" fillId="2" borderId="17" xfId="0" applyFill="1" applyBorder="1" applyAlignment="1" applyProtection="1">
      <alignment horizontal="left" vertical="center"/>
      <protection hidden="1"/>
    </xf>
    <xf numFmtId="0" fontId="0" fillId="2" borderId="18" xfId="0" applyFill="1" applyBorder="1" applyAlignment="1" applyProtection="1">
      <alignment horizontal="left" vertical="center"/>
      <protection hidden="1"/>
    </xf>
    <xf numFmtId="0" fontId="0" fillId="2" borderId="19" xfId="0" applyFill="1" applyBorder="1" applyAlignment="1" applyProtection="1">
      <alignment horizontal="left" vertical="center"/>
      <protection hidden="1"/>
    </xf>
    <xf numFmtId="0" fontId="0" fillId="2" borderId="20" xfId="0" applyFill="1" applyBorder="1" applyAlignment="1" applyProtection="1">
      <alignment horizontal="left" vertical="center"/>
      <protection hidden="1"/>
    </xf>
    <xf numFmtId="0" fontId="0" fillId="2" borderId="2" xfId="0" applyFill="1" applyBorder="1" applyAlignment="1" applyProtection="1">
      <alignment horizontal="center" vertical="center" wrapText="1"/>
      <protection hidden="1"/>
    </xf>
    <xf numFmtId="0" fontId="0" fillId="2" borderId="5" xfId="0" applyFill="1" applyBorder="1" applyAlignment="1" applyProtection="1">
      <alignment horizontal="center" vertical="center" wrapText="1"/>
      <protection hidden="1"/>
    </xf>
    <xf numFmtId="0" fontId="0" fillId="2" borderId="6" xfId="0" applyFill="1" applyBorder="1" applyAlignment="1" applyProtection="1">
      <alignment horizontal="center" vertical="center" wrapText="1"/>
      <protection hidden="1"/>
    </xf>
    <xf numFmtId="0" fontId="43" fillId="4" borderId="2" xfId="4" applyNumberFormat="1" applyFont="1" applyFill="1" applyBorder="1" applyAlignment="1" applyProtection="1">
      <alignment horizontal="center" vertical="center" wrapText="1"/>
      <protection hidden="1"/>
    </xf>
    <xf numFmtId="0" fontId="43" fillId="4" borderId="6" xfId="4" applyNumberFormat="1" applyFont="1" applyFill="1" applyBorder="1" applyAlignment="1" applyProtection="1">
      <alignment horizontal="center" vertical="center" wrapText="1"/>
      <protection hidden="1"/>
    </xf>
    <xf numFmtId="14" fontId="16" fillId="4" borderId="2" xfId="4" applyNumberFormat="1" applyFont="1" applyFill="1" applyBorder="1" applyAlignment="1" applyProtection="1">
      <alignment horizontal="center" vertical="center"/>
      <protection hidden="1"/>
    </xf>
    <xf numFmtId="14" fontId="16" fillId="4" borderId="6" xfId="4" applyNumberFormat="1" applyFont="1" applyFill="1" applyBorder="1" applyAlignment="1" applyProtection="1">
      <alignment horizontal="center" vertical="center"/>
      <protection hidden="1"/>
    </xf>
    <xf numFmtId="0" fontId="16" fillId="4" borderId="2" xfId="4" applyNumberFormat="1" applyFont="1" applyFill="1" applyBorder="1" applyAlignment="1" applyProtection="1">
      <alignment horizontal="center" vertical="center"/>
      <protection hidden="1"/>
    </xf>
    <xf numFmtId="0" fontId="16" fillId="4" borderId="6" xfId="4" applyNumberFormat="1" applyFont="1" applyFill="1" applyBorder="1" applyAlignment="1" applyProtection="1">
      <alignment horizontal="center" vertical="center"/>
      <protection hidden="1"/>
    </xf>
    <xf numFmtId="169" fontId="16" fillId="4" borderId="2" xfId="4" applyNumberFormat="1" applyFont="1" applyFill="1" applyBorder="1" applyAlignment="1" applyProtection="1">
      <alignment horizontal="center" vertical="center"/>
      <protection hidden="1"/>
    </xf>
    <xf numFmtId="169" fontId="16" fillId="4" borderId="6" xfId="4" applyNumberFormat="1" applyFont="1" applyFill="1" applyBorder="1" applyAlignment="1" applyProtection="1">
      <alignment horizontal="center" vertical="center"/>
      <protection hidden="1"/>
    </xf>
    <xf numFmtId="0" fontId="0" fillId="4" borderId="3" xfId="0" applyFill="1" applyBorder="1" applyAlignment="1" applyProtection="1">
      <alignment horizontal="left" vertical="top" wrapText="1"/>
      <protection hidden="1"/>
    </xf>
    <xf numFmtId="0" fontId="0" fillId="4" borderId="7" xfId="0" applyFill="1" applyBorder="1" applyAlignment="1" applyProtection="1">
      <alignment horizontal="left" vertical="top" wrapText="1"/>
      <protection hidden="1"/>
    </xf>
    <xf numFmtId="0" fontId="0" fillId="4" borderId="9" xfId="0" applyFill="1" applyBorder="1" applyAlignment="1" applyProtection="1">
      <alignment horizontal="left" vertical="top" wrapText="1"/>
      <protection hidden="1"/>
    </xf>
    <xf numFmtId="0" fontId="0" fillId="4" borderId="44" xfId="0" applyFill="1" applyBorder="1" applyAlignment="1" applyProtection="1">
      <alignment horizontal="left" vertical="top" wrapText="1"/>
      <protection hidden="1"/>
    </xf>
    <xf numFmtId="0" fontId="0" fillId="4" borderId="0" xfId="0" applyFill="1" applyBorder="1" applyAlignment="1" applyProtection="1">
      <alignment horizontal="left" vertical="top" wrapText="1"/>
      <protection hidden="1"/>
    </xf>
    <xf numFmtId="0" fontId="0" fillId="4" borderId="43" xfId="0" applyFill="1" applyBorder="1" applyAlignment="1" applyProtection="1">
      <alignment horizontal="left" vertical="top" wrapText="1"/>
      <protection hidden="1"/>
    </xf>
    <xf numFmtId="0" fontId="0" fillId="4" borderId="45" xfId="0" applyFill="1" applyBorder="1" applyAlignment="1" applyProtection="1">
      <alignment horizontal="left" vertical="top" wrapText="1"/>
      <protection hidden="1"/>
    </xf>
    <xf numFmtId="0" fontId="0" fillId="4" borderId="46" xfId="0" applyFill="1" applyBorder="1" applyAlignment="1" applyProtection="1">
      <alignment horizontal="left" vertical="top" wrapText="1"/>
      <protection hidden="1"/>
    </xf>
    <xf numFmtId="0" fontId="0" fillId="4" borderId="47" xfId="0" applyFill="1" applyBorder="1" applyAlignment="1" applyProtection="1">
      <alignment horizontal="left" vertical="top" wrapText="1"/>
      <protection hidden="1"/>
    </xf>
    <xf numFmtId="0" fontId="5" fillId="3" borderId="2" xfId="0" applyFont="1" applyFill="1" applyBorder="1" applyAlignment="1" applyProtection="1">
      <alignment horizontal="center" vertical="center"/>
      <protection hidden="1"/>
    </xf>
    <xf numFmtId="0" fontId="5" fillId="3" borderId="5" xfId="0" applyFont="1" applyFill="1" applyBorder="1" applyAlignment="1" applyProtection="1">
      <alignment horizontal="center" vertical="center"/>
      <protection hidden="1"/>
    </xf>
    <xf numFmtId="0" fontId="5" fillId="3" borderId="6" xfId="0" applyFont="1" applyFill="1" applyBorder="1" applyAlignment="1" applyProtection="1">
      <alignment horizontal="center" vertical="center"/>
      <protection hidden="1"/>
    </xf>
    <xf numFmtId="0" fontId="0" fillId="3" borderId="2" xfId="0" applyFont="1" applyFill="1" applyBorder="1" applyAlignment="1" applyProtection="1">
      <alignment horizontal="center" vertical="center" wrapText="1"/>
      <protection hidden="1"/>
    </xf>
    <xf numFmtId="0" fontId="0" fillId="3" borderId="5" xfId="0" applyFont="1" applyFill="1" applyBorder="1" applyAlignment="1" applyProtection="1">
      <alignment horizontal="center" vertical="center" wrapText="1"/>
      <protection hidden="1"/>
    </xf>
    <xf numFmtId="44" fontId="16" fillId="3" borderId="2" xfId="4" applyFont="1" applyFill="1" applyBorder="1" applyAlignment="1" applyProtection="1">
      <alignment horizontal="center" vertical="center"/>
      <protection hidden="1"/>
    </xf>
    <xf numFmtId="44" fontId="16" fillId="3" borderId="6" xfId="4" applyFont="1" applyFill="1" applyBorder="1" applyAlignment="1" applyProtection="1">
      <alignment horizontal="center" vertical="center"/>
      <protection hidden="1"/>
    </xf>
    <xf numFmtId="0" fontId="16" fillId="3" borderId="2" xfId="0" applyFont="1" applyFill="1" applyBorder="1" applyAlignment="1" applyProtection="1">
      <alignment horizontal="center" vertical="center" wrapText="1"/>
      <protection hidden="1"/>
    </xf>
    <xf numFmtId="0" fontId="16" fillId="3" borderId="5" xfId="0" applyFont="1" applyFill="1" applyBorder="1" applyAlignment="1" applyProtection="1">
      <alignment horizontal="center" vertical="center" wrapText="1"/>
      <protection hidden="1"/>
    </xf>
    <xf numFmtId="44" fontId="16" fillId="3" borderId="2" xfId="4" applyFont="1" applyFill="1" applyBorder="1" applyAlignment="1" applyProtection="1">
      <alignment horizontal="center" vertical="center" wrapText="1"/>
      <protection hidden="1"/>
    </xf>
    <xf numFmtId="44" fontId="16" fillId="3" borderId="6" xfId="4" applyFont="1" applyFill="1" applyBorder="1" applyAlignment="1" applyProtection="1">
      <alignment horizontal="center" vertical="center" wrapText="1"/>
      <protection hidden="1"/>
    </xf>
    <xf numFmtId="0" fontId="25" fillId="3" borderId="2" xfId="0" applyFont="1" applyFill="1" applyBorder="1" applyAlignment="1" applyProtection="1">
      <alignment horizontal="center" vertical="center" wrapText="1"/>
      <protection hidden="1"/>
    </xf>
    <xf numFmtId="0" fontId="25" fillId="3" borderId="5" xfId="0" applyFont="1" applyFill="1" applyBorder="1" applyAlignment="1" applyProtection="1">
      <alignment horizontal="center" vertical="center" wrapText="1"/>
      <protection hidden="1"/>
    </xf>
    <xf numFmtId="169" fontId="24" fillId="3" borderId="2" xfId="4" applyNumberFormat="1" applyFont="1" applyFill="1" applyBorder="1" applyAlignment="1" applyProtection="1">
      <alignment horizontal="center" vertical="center"/>
      <protection hidden="1"/>
    </xf>
    <xf numFmtId="169" fontId="24" fillId="3" borderId="6" xfId="4" applyNumberFormat="1" applyFont="1" applyFill="1" applyBorder="1" applyAlignment="1" applyProtection="1">
      <alignment horizontal="center" vertical="center"/>
      <protection hidden="1"/>
    </xf>
    <xf numFmtId="0" fontId="4" fillId="3" borderId="21" xfId="0" applyFont="1" applyFill="1" applyBorder="1" applyAlignment="1" applyProtection="1">
      <alignment horizontal="center" vertical="center"/>
      <protection hidden="1"/>
    </xf>
    <xf numFmtId="0" fontId="4" fillId="3" borderId="23" xfId="0" applyFont="1" applyFill="1" applyBorder="1" applyAlignment="1" applyProtection="1">
      <alignment horizontal="center" vertical="center"/>
      <protection hidden="1"/>
    </xf>
    <xf numFmtId="0" fontId="4" fillId="3" borderId="13" xfId="0" applyFont="1" applyFill="1" applyBorder="1" applyAlignment="1" applyProtection="1">
      <alignment horizontal="center" vertical="center"/>
      <protection hidden="1"/>
    </xf>
    <xf numFmtId="0" fontId="4" fillId="3" borderId="24" xfId="0" applyFont="1" applyFill="1" applyBorder="1" applyAlignment="1" applyProtection="1">
      <alignment horizontal="center" vertical="center"/>
      <protection hidden="1"/>
    </xf>
    <xf numFmtId="44" fontId="16" fillId="4" borderId="2" xfId="4" applyFont="1" applyFill="1" applyBorder="1" applyAlignment="1" applyProtection="1">
      <alignment horizontal="center" vertical="center"/>
      <protection hidden="1"/>
    </xf>
    <xf numFmtId="44" fontId="16" fillId="4" borderId="6" xfId="4" applyFont="1" applyFill="1" applyBorder="1" applyAlignment="1" applyProtection="1">
      <alignment horizontal="center" vertical="center"/>
      <protection hidden="1"/>
    </xf>
    <xf numFmtId="0" fontId="4" fillId="3" borderId="2" xfId="0" applyFont="1" applyFill="1" applyBorder="1" applyAlignment="1" applyProtection="1">
      <alignment horizontal="center" vertical="center"/>
      <protection hidden="1"/>
    </xf>
    <xf numFmtId="0" fontId="4" fillId="3" borderId="6" xfId="0" applyFont="1" applyFill="1" applyBorder="1" applyAlignment="1" applyProtection="1">
      <alignment horizontal="center" vertical="center"/>
      <protection hidden="1"/>
    </xf>
    <xf numFmtId="0" fontId="4" fillId="3" borderId="25" xfId="0" applyFont="1" applyFill="1" applyBorder="1" applyAlignment="1" applyProtection="1">
      <alignment horizontal="center" vertical="center"/>
      <protection hidden="1"/>
    </xf>
    <xf numFmtId="0" fontId="4" fillId="3" borderId="27" xfId="0" applyFont="1" applyFill="1" applyBorder="1" applyAlignment="1" applyProtection="1">
      <alignment horizontal="center" vertical="center"/>
      <protection hidden="1"/>
    </xf>
    <xf numFmtId="17" fontId="16" fillId="3" borderId="55" xfId="0" applyNumberFormat="1" applyFont="1" applyFill="1" applyBorder="1" applyAlignment="1" applyProtection="1">
      <alignment horizontal="center" vertical="center"/>
      <protection hidden="1"/>
    </xf>
    <xf numFmtId="17" fontId="16" fillId="3" borderId="56" xfId="0" applyNumberFormat="1" applyFont="1" applyFill="1" applyBorder="1" applyAlignment="1" applyProtection="1">
      <alignment horizontal="center" vertical="center"/>
      <protection hidden="1"/>
    </xf>
    <xf numFmtId="0" fontId="4" fillId="3" borderId="2" xfId="0" applyFont="1" applyFill="1" applyBorder="1" applyAlignment="1" applyProtection="1">
      <alignment horizontal="left" vertical="center"/>
      <protection hidden="1"/>
    </xf>
    <xf numFmtId="0" fontId="4" fillId="3" borderId="5" xfId="0" applyFont="1" applyFill="1" applyBorder="1" applyAlignment="1" applyProtection="1">
      <alignment horizontal="left" vertical="center"/>
      <protection hidden="1"/>
    </xf>
    <xf numFmtId="0" fontId="4" fillId="3" borderId="6" xfId="0" applyFont="1" applyFill="1" applyBorder="1" applyAlignment="1" applyProtection="1">
      <alignment horizontal="left" vertical="center"/>
      <protection hidden="1"/>
    </xf>
    <xf numFmtId="0" fontId="2" fillId="3" borderId="13" xfId="0" applyFont="1" applyFill="1" applyBorder="1" applyAlignment="1" applyProtection="1">
      <alignment horizontal="center" vertical="center"/>
      <protection hidden="1"/>
    </xf>
    <xf numFmtId="0" fontId="2" fillId="3" borderId="24" xfId="0" applyFont="1" applyFill="1" applyBorder="1" applyAlignment="1" applyProtection="1">
      <alignment horizontal="center" vertical="center"/>
      <protection hidden="1"/>
    </xf>
    <xf numFmtId="0" fontId="2" fillId="3" borderId="18" xfId="0" applyFont="1" applyFill="1" applyBorder="1" applyAlignment="1" applyProtection="1">
      <alignment horizontal="center" vertical="center"/>
      <protection hidden="1"/>
    </xf>
    <xf numFmtId="0" fontId="2" fillId="3" borderId="26" xfId="0" applyFont="1" applyFill="1" applyBorder="1" applyAlignment="1" applyProtection="1">
      <alignment horizontal="center" vertical="center"/>
      <protection hidden="1"/>
    </xf>
    <xf numFmtId="0" fontId="4" fillId="3" borderId="15" xfId="0" applyFont="1" applyFill="1" applyBorder="1" applyAlignment="1" applyProtection="1">
      <alignment horizontal="center" vertical="center"/>
      <protection hidden="1"/>
    </xf>
    <xf numFmtId="44" fontId="16" fillId="3" borderId="5" xfId="4" applyFont="1" applyFill="1" applyBorder="1" applyAlignment="1" applyProtection="1">
      <alignment horizontal="center" vertical="center"/>
      <protection hidden="1"/>
    </xf>
    <xf numFmtId="0" fontId="37" fillId="3" borderId="3" xfId="0" applyFont="1" applyFill="1" applyBorder="1" applyAlignment="1" applyProtection="1">
      <alignment horizontal="center" vertical="center"/>
      <protection hidden="1"/>
    </xf>
    <xf numFmtId="0" fontId="37" fillId="3" borderId="7" xfId="0" applyFont="1" applyFill="1" applyBorder="1" applyAlignment="1" applyProtection="1">
      <alignment horizontal="center" vertical="center"/>
      <protection hidden="1"/>
    </xf>
    <xf numFmtId="0" fontId="37" fillId="3" borderId="9" xfId="0" applyFont="1" applyFill="1" applyBorder="1" applyAlignment="1" applyProtection="1">
      <alignment horizontal="center" vertical="center"/>
      <protection hidden="1"/>
    </xf>
    <xf numFmtId="0" fontId="37" fillId="3" borderId="45" xfId="0" applyFont="1" applyFill="1" applyBorder="1" applyAlignment="1" applyProtection="1">
      <alignment horizontal="center" vertical="center"/>
      <protection hidden="1"/>
    </xf>
    <xf numFmtId="0" fontId="37" fillId="3" borderId="46" xfId="0" applyFont="1" applyFill="1" applyBorder="1" applyAlignment="1" applyProtection="1">
      <alignment horizontal="center" vertical="center"/>
      <protection hidden="1"/>
    </xf>
    <xf numFmtId="0" fontId="37" fillId="3" borderId="47" xfId="0" applyFont="1" applyFill="1" applyBorder="1" applyAlignment="1" applyProtection="1">
      <alignment horizontal="center" vertical="center"/>
      <protection hidden="1"/>
    </xf>
    <xf numFmtId="0" fontId="26" fillId="4" borderId="55" xfId="0" applyFont="1" applyFill="1" applyBorder="1" applyAlignment="1" applyProtection="1">
      <alignment horizontal="center" vertical="center" wrapText="1"/>
      <protection hidden="1"/>
    </xf>
    <xf numFmtId="0" fontId="26" fillId="4" borderId="59" xfId="0" applyFont="1" applyFill="1" applyBorder="1" applyAlignment="1" applyProtection="1">
      <alignment horizontal="center" vertical="center" wrapText="1"/>
      <protection hidden="1"/>
    </xf>
    <xf numFmtId="0" fontId="26" fillId="4" borderId="56" xfId="0" applyFont="1" applyFill="1" applyBorder="1" applyAlignment="1" applyProtection="1">
      <alignment horizontal="center" vertical="center" wrapText="1"/>
      <protection hidden="1"/>
    </xf>
    <xf numFmtId="0" fontId="0" fillId="4" borderId="54" xfId="0" applyFill="1" applyBorder="1" applyAlignment="1" applyProtection="1">
      <alignment horizontal="center" vertical="center" wrapText="1"/>
      <protection hidden="1"/>
    </xf>
    <xf numFmtId="0" fontId="0" fillId="4" borderId="8" xfId="0" applyFill="1" applyBorder="1" applyAlignment="1" applyProtection="1">
      <alignment horizontal="center" vertical="center" wrapText="1"/>
      <protection hidden="1"/>
    </xf>
    <xf numFmtId="0" fontId="0" fillId="4" borderId="38" xfId="0" applyFill="1" applyBorder="1" applyAlignment="1" applyProtection="1">
      <alignment horizontal="center" vertical="center" wrapText="1"/>
      <protection hidden="1"/>
    </xf>
    <xf numFmtId="0" fontId="0" fillId="4" borderId="51" xfId="0" applyFill="1" applyBorder="1" applyAlignment="1" applyProtection="1">
      <alignment horizontal="center" vertical="center" wrapText="1"/>
      <protection hidden="1"/>
    </xf>
    <xf numFmtId="0" fontId="0" fillId="4" borderId="57" xfId="0" applyFill="1" applyBorder="1" applyAlignment="1" applyProtection="1">
      <alignment horizontal="center" vertical="center" wrapText="1"/>
      <protection hidden="1"/>
    </xf>
    <xf numFmtId="0" fontId="0" fillId="4" borderId="52" xfId="0" applyFill="1" applyBorder="1" applyAlignment="1" applyProtection="1">
      <alignment horizontal="center" vertical="center" wrapText="1"/>
      <protection hidden="1"/>
    </xf>
    <xf numFmtId="0" fontId="26" fillId="4" borderId="54" xfId="0" applyFont="1" applyFill="1" applyBorder="1" applyAlignment="1" applyProtection="1">
      <alignment horizontal="center" vertical="center" wrapText="1"/>
      <protection hidden="1"/>
    </xf>
    <xf numFmtId="0" fontId="26" fillId="4" borderId="8" xfId="0" applyFont="1" applyFill="1" applyBorder="1" applyAlignment="1" applyProtection="1">
      <alignment horizontal="center" vertical="center" wrapText="1"/>
      <protection hidden="1"/>
    </xf>
    <xf numFmtId="0" fontId="26" fillId="4" borderId="38" xfId="0" applyFont="1" applyFill="1" applyBorder="1" applyAlignment="1" applyProtection="1">
      <alignment horizontal="center" vertical="center" wrapText="1"/>
      <protection hidden="1"/>
    </xf>
    <xf numFmtId="0" fontId="0" fillId="4" borderId="3" xfId="0" applyFill="1" applyBorder="1" applyAlignment="1" applyProtection="1">
      <alignment horizontal="center" vertical="top" wrapText="1"/>
      <protection hidden="1"/>
    </xf>
    <xf numFmtId="0" fontId="0" fillId="4" borderId="7" xfId="0" applyFill="1" applyBorder="1" applyAlignment="1" applyProtection="1">
      <alignment horizontal="center" vertical="top" wrapText="1"/>
      <protection hidden="1"/>
    </xf>
    <xf numFmtId="0" fontId="0" fillId="4" borderId="9" xfId="0" applyFill="1" applyBorder="1" applyAlignment="1" applyProtection="1">
      <alignment horizontal="center" vertical="top" wrapText="1"/>
      <protection hidden="1"/>
    </xf>
    <xf numFmtId="0" fontId="0" fillId="4" borderId="44" xfId="0" applyFill="1" applyBorder="1" applyAlignment="1" applyProtection="1">
      <alignment horizontal="center" vertical="top" wrapText="1"/>
      <protection hidden="1"/>
    </xf>
    <xf numFmtId="0" fontId="0" fillId="4" borderId="0" xfId="0" applyFill="1" applyBorder="1" applyAlignment="1" applyProtection="1">
      <alignment horizontal="center" vertical="top" wrapText="1"/>
      <protection hidden="1"/>
    </xf>
    <xf numFmtId="0" fontId="0" fillId="4" borderId="43" xfId="0" applyFill="1" applyBorder="1" applyAlignment="1" applyProtection="1">
      <alignment horizontal="center" vertical="top" wrapText="1"/>
      <protection hidden="1"/>
    </xf>
    <xf numFmtId="0" fontId="0" fillId="4" borderId="45" xfId="0" applyFill="1" applyBorder="1" applyAlignment="1" applyProtection="1">
      <alignment horizontal="center" vertical="top" wrapText="1"/>
      <protection hidden="1"/>
    </xf>
    <xf numFmtId="0" fontId="0" fillId="4" borderId="46" xfId="0" applyFill="1" applyBorder="1" applyAlignment="1" applyProtection="1">
      <alignment horizontal="center" vertical="top" wrapText="1"/>
      <protection hidden="1"/>
    </xf>
    <xf numFmtId="0" fontId="0" fillId="4" borderId="47" xfId="0" applyFill="1" applyBorder="1" applyAlignment="1" applyProtection="1">
      <alignment horizontal="center" vertical="top" wrapText="1"/>
      <protection hidden="1"/>
    </xf>
    <xf numFmtId="0" fontId="25" fillId="3" borderId="3" xfId="0" applyFont="1" applyFill="1" applyBorder="1" applyAlignment="1" applyProtection="1">
      <alignment horizontal="center" vertical="center"/>
      <protection hidden="1"/>
    </xf>
    <xf numFmtId="0" fontId="25" fillId="3" borderId="7" xfId="0" applyFont="1" applyFill="1" applyBorder="1" applyAlignment="1" applyProtection="1">
      <alignment horizontal="center" vertical="center"/>
      <protection hidden="1"/>
    </xf>
    <xf numFmtId="0" fontId="25" fillId="3" borderId="9" xfId="0" applyFont="1" applyFill="1" applyBorder="1" applyAlignment="1" applyProtection="1">
      <alignment horizontal="center" vertical="center"/>
      <protection hidden="1"/>
    </xf>
    <xf numFmtId="0" fontId="25" fillId="3" borderId="2" xfId="0" applyFont="1" applyFill="1" applyBorder="1" applyAlignment="1" applyProtection="1">
      <alignment horizontal="center" vertical="center"/>
      <protection hidden="1"/>
    </xf>
    <xf numFmtId="0" fontId="25" fillId="3" borderId="5" xfId="0" applyFont="1" applyFill="1" applyBorder="1" applyAlignment="1" applyProtection="1">
      <alignment horizontal="center" vertical="center"/>
      <protection hidden="1"/>
    </xf>
    <xf numFmtId="0" fontId="25" fillId="3" borderId="6" xfId="0" applyFont="1" applyFill="1" applyBorder="1" applyAlignment="1" applyProtection="1">
      <alignment horizontal="center" vertical="center"/>
      <protection hidden="1"/>
    </xf>
    <xf numFmtId="0" fontId="25" fillId="3" borderId="31" xfId="0" applyFont="1" applyFill="1" applyBorder="1" applyAlignment="1" applyProtection="1">
      <alignment horizontal="center" vertical="center"/>
      <protection hidden="1"/>
    </xf>
    <xf numFmtId="0" fontId="16" fillId="8" borderId="2" xfId="0" applyFont="1" applyFill="1" applyBorder="1" applyAlignment="1" applyProtection="1">
      <alignment horizontal="center" vertical="center"/>
      <protection hidden="1"/>
    </xf>
    <xf numFmtId="0" fontId="16" fillId="8" borderId="6" xfId="0" applyFont="1" applyFill="1" applyBorder="1" applyAlignment="1" applyProtection="1">
      <alignment horizontal="center" vertical="center"/>
      <protection hidden="1"/>
    </xf>
    <xf numFmtId="0" fontId="16" fillId="3" borderId="7" xfId="0" applyFont="1" applyFill="1" applyBorder="1" applyAlignment="1" applyProtection="1">
      <alignment horizontal="center" vertical="center"/>
      <protection hidden="1"/>
    </xf>
    <xf numFmtId="0" fontId="16" fillId="3" borderId="3" xfId="0" applyFont="1" applyFill="1" applyBorder="1" applyAlignment="1" applyProtection="1">
      <alignment horizontal="center" vertical="center"/>
      <protection hidden="1"/>
    </xf>
    <xf numFmtId="0" fontId="16" fillId="3" borderId="9" xfId="0" applyFont="1" applyFill="1" applyBorder="1" applyAlignment="1" applyProtection="1">
      <alignment horizontal="center" vertical="center"/>
      <protection hidden="1"/>
    </xf>
    <xf numFmtId="0" fontId="32" fillId="3" borderId="3" xfId="0" applyFont="1" applyFill="1" applyBorder="1" applyAlignment="1" applyProtection="1">
      <alignment horizontal="center" vertical="center"/>
      <protection hidden="1"/>
    </xf>
    <xf numFmtId="0" fontId="32" fillId="3" borderId="7" xfId="0" applyFont="1" applyFill="1" applyBorder="1" applyAlignment="1" applyProtection="1">
      <alignment horizontal="center" vertical="center"/>
      <protection hidden="1"/>
    </xf>
    <xf numFmtId="0" fontId="32" fillId="3" borderId="9" xfId="0" applyFont="1" applyFill="1" applyBorder="1" applyAlignment="1" applyProtection="1">
      <alignment horizontal="center" vertical="center"/>
      <protection hidden="1"/>
    </xf>
    <xf numFmtId="0" fontId="5" fillId="3" borderId="2" xfId="0" applyFont="1" applyFill="1" applyBorder="1" applyAlignment="1" applyProtection="1">
      <alignment horizontal="center" vertical="center" wrapText="1"/>
      <protection hidden="1"/>
    </xf>
    <xf numFmtId="0" fontId="5" fillId="3" borderId="5" xfId="0" applyFont="1" applyFill="1" applyBorder="1" applyAlignment="1" applyProtection="1">
      <alignment horizontal="center" vertical="center" wrapText="1"/>
      <protection hidden="1"/>
    </xf>
    <xf numFmtId="0" fontId="5" fillId="3" borderId="6"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4" fillId="3" borderId="5" xfId="0" applyFont="1" applyFill="1" applyBorder="1" applyAlignment="1" applyProtection="1">
      <alignment horizontal="center" vertical="center" wrapText="1"/>
      <protection hidden="1"/>
    </xf>
    <xf numFmtId="0" fontId="4" fillId="3" borderId="6" xfId="0" applyFont="1" applyFill="1" applyBorder="1" applyAlignment="1" applyProtection="1">
      <alignment horizontal="center" vertical="center" wrapText="1"/>
      <protection hidden="1"/>
    </xf>
    <xf numFmtId="0" fontId="32" fillId="3" borderId="2" xfId="0" applyFont="1" applyFill="1" applyBorder="1" applyAlignment="1" applyProtection="1">
      <alignment horizontal="center" vertical="center"/>
      <protection hidden="1"/>
    </xf>
    <xf numFmtId="0" fontId="32" fillId="3" borderId="5" xfId="0" applyFont="1" applyFill="1" applyBorder="1" applyAlignment="1" applyProtection="1">
      <alignment horizontal="center" vertical="center"/>
      <protection hidden="1"/>
    </xf>
    <xf numFmtId="0" fontId="32" fillId="3" borderId="6" xfId="0" applyFont="1" applyFill="1" applyBorder="1" applyAlignment="1" applyProtection="1">
      <alignment horizontal="center" vertical="center"/>
      <protection hidden="1"/>
    </xf>
    <xf numFmtId="0" fontId="0" fillId="3" borderId="3" xfId="0" applyFill="1" applyBorder="1" applyAlignment="1" applyProtection="1">
      <alignment horizontal="center" vertical="center" wrapText="1"/>
      <protection hidden="1"/>
    </xf>
    <xf numFmtId="0" fontId="0" fillId="3" borderId="7" xfId="0" applyFill="1" applyBorder="1" applyAlignment="1" applyProtection="1">
      <alignment horizontal="center" vertical="center" wrapText="1"/>
      <protection hidden="1"/>
    </xf>
    <xf numFmtId="0" fontId="0" fillId="3" borderId="9" xfId="0" applyFill="1" applyBorder="1" applyAlignment="1" applyProtection="1">
      <alignment horizontal="center" vertical="center" wrapText="1"/>
      <protection hidden="1"/>
    </xf>
    <xf numFmtId="0" fontId="0" fillId="3" borderId="45" xfId="0" applyFill="1" applyBorder="1" applyAlignment="1" applyProtection="1">
      <alignment horizontal="center" vertical="center" wrapText="1"/>
      <protection hidden="1"/>
    </xf>
    <xf numFmtId="0" fontId="0" fillId="3" borderId="46" xfId="0" applyFill="1" applyBorder="1" applyAlignment="1" applyProtection="1">
      <alignment horizontal="center" vertical="center" wrapText="1"/>
      <protection hidden="1"/>
    </xf>
    <xf numFmtId="0" fontId="0" fillId="3" borderId="47" xfId="0" applyFill="1" applyBorder="1" applyAlignment="1" applyProtection="1">
      <alignment horizontal="center" vertical="center" wrapText="1"/>
      <protection hidden="1"/>
    </xf>
    <xf numFmtId="0" fontId="16" fillId="3" borderId="2" xfId="0" applyFont="1" applyFill="1" applyBorder="1" applyAlignment="1" applyProtection="1">
      <alignment horizontal="center" vertical="center"/>
      <protection hidden="1"/>
    </xf>
    <xf numFmtId="0" fontId="16" fillId="3" borderId="5" xfId="0" applyFont="1" applyFill="1" applyBorder="1" applyAlignment="1" applyProtection="1">
      <alignment horizontal="center" vertical="center"/>
      <protection hidden="1"/>
    </xf>
    <xf numFmtId="0" fontId="16" fillId="3" borderId="6" xfId="0" applyFont="1" applyFill="1" applyBorder="1" applyAlignment="1" applyProtection="1">
      <alignment horizontal="center" vertical="center"/>
      <protection hidden="1"/>
    </xf>
    <xf numFmtId="0" fontId="2" fillId="2" borderId="3" xfId="0" applyFont="1" applyFill="1" applyBorder="1" applyAlignment="1" applyProtection="1">
      <alignment horizontal="center" vertical="center"/>
      <protection hidden="1"/>
    </xf>
    <xf numFmtId="0" fontId="2" fillId="2" borderId="7" xfId="0" applyFont="1" applyFill="1" applyBorder="1" applyAlignment="1" applyProtection="1">
      <alignment horizontal="center" vertical="center"/>
      <protection hidden="1"/>
    </xf>
    <xf numFmtId="0" fontId="2" fillId="2" borderId="9" xfId="0" applyFont="1" applyFill="1" applyBorder="1" applyAlignment="1" applyProtection="1">
      <alignment horizontal="center" vertical="center"/>
      <protection hidden="1"/>
    </xf>
    <xf numFmtId="0" fontId="2" fillId="2" borderId="45" xfId="0" applyFont="1" applyFill="1" applyBorder="1" applyAlignment="1" applyProtection="1">
      <alignment horizontal="center" vertical="center"/>
      <protection hidden="1"/>
    </xf>
    <xf numFmtId="0" fontId="2" fillId="2" borderId="46" xfId="0" applyFont="1" applyFill="1" applyBorder="1" applyAlignment="1" applyProtection="1">
      <alignment horizontal="center" vertical="center"/>
      <protection hidden="1"/>
    </xf>
    <xf numFmtId="0" fontId="2" fillId="2" borderId="47" xfId="0" applyFont="1" applyFill="1" applyBorder="1" applyAlignment="1" applyProtection="1">
      <alignment horizontal="center" vertical="center"/>
      <protection hidden="1"/>
    </xf>
    <xf numFmtId="0" fontId="0" fillId="2" borderId="3" xfId="0" applyFill="1" applyBorder="1" applyAlignment="1" applyProtection="1">
      <alignment horizontal="center" vertical="center" wrapText="1"/>
      <protection hidden="1"/>
    </xf>
    <xf numFmtId="0" fontId="0" fillId="2" borderId="7" xfId="0" applyFill="1" applyBorder="1" applyAlignment="1" applyProtection="1">
      <alignment horizontal="center" vertical="center" wrapText="1"/>
      <protection hidden="1"/>
    </xf>
    <xf numFmtId="0" fontId="0" fillId="2" borderId="9" xfId="0" applyFill="1" applyBorder="1" applyAlignment="1" applyProtection="1">
      <alignment horizontal="center" vertical="center" wrapText="1"/>
      <protection hidden="1"/>
    </xf>
    <xf numFmtId="0" fontId="0" fillId="2" borderId="45" xfId="0" applyFill="1" applyBorder="1" applyAlignment="1" applyProtection="1">
      <alignment horizontal="center" vertical="center" wrapText="1"/>
      <protection hidden="1"/>
    </xf>
    <xf numFmtId="0" fontId="0" fillId="2" borderId="46" xfId="0" applyFill="1" applyBorder="1" applyAlignment="1" applyProtection="1">
      <alignment horizontal="center" vertical="center" wrapText="1"/>
      <protection hidden="1"/>
    </xf>
    <xf numFmtId="0" fontId="0" fillId="2" borderId="47" xfId="0" applyFill="1" applyBorder="1" applyAlignment="1" applyProtection="1">
      <alignment horizontal="center" vertical="center" wrapText="1"/>
      <protection hidden="1"/>
    </xf>
    <xf numFmtId="0" fontId="16" fillId="8" borderId="3" xfId="0" applyFont="1" applyFill="1" applyBorder="1" applyAlignment="1" applyProtection="1">
      <alignment horizontal="center" vertical="center"/>
      <protection hidden="1"/>
    </xf>
    <xf numFmtId="0" fontId="16" fillId="8" borderId="7" xfId="0" applyFont="1" applyFill="1" applyBorder="1" applyAlignment="1" applyProtection="1">
      <alignment horizontal="center" vertical="center"/>
      <protection hidden="1"/>
    </xf>
    <xf numFmtId="0" fontId="16" fillId="8" borderId="9" xfId="0" applyFont="1" applyFill="1" applyBorder="1" applyAlignment="1" applyProtection="1">
      <alignment horizontal="center" vertical="center"/>
      <protection hidden="1"/>
    </xf>
    <xf numFmtId="0" fontId="4" fillId="3" borderId="5" xfId="0" applyFont="1" applyFill="1" applyBorder="1" applyAlignment="1" applyProtection="1">
      <alignment horizontal="center" vertical="center"/>
      <protection hidden="1"/>
    </xf>
    <xf numFmtId="0" fontId="7" fillId="7" borderId="3" xfId="1" applyFont="1" applyFill="1" applyBorder="1" applyAlignment="1" applyProtection="1">
      <alignment horizontal="center" vertical="top" wrapText="1"/>
      <protection hidden="1"/>
    </xf>
    <xf numFmtId="0" fontId="7" fillId="7" borderId="7" xfId="1" applyFont="1" applyFill="1" applyBorder="1" applyAlignment="1" applyProtection="1">
      <alignment horizontal="center" vertical="top" wrapText="1"/>
      <protection hidden="1"/>
    </xf>
    <xf numFmtId="0" fontId="7" fillId="7" borderId="9" xfId="1" applyFont="1" applyFill="1" applyBorder="1" applyAlignment="1" applyProtection="1">
      <alignment horizontal="center" vertical="top" wrapText="1"/>
      <protection hidden="1"/>
    </xf>
    <xf numFmtId="0" fontId="7" fillId="7" borderId="44" xfId="1" applyFont="1" applyFill="1" applyBorder="1" applyAlignment="1" applyProtection="1">
      <alignment horizontal="center" vertical="top" wrapText="1"/>
      <protection hidden="1"/>
    </xf>
    <xf numFmtId="0" fontId="7" fillId="7" borderId="0" xfId="1" applyFont="1" applyFill="1" applyBorder="1" applyAlignment="1" applyProtection="1">
      <alignment horizontal="center" vertical="top" wrapText="1"/>
      <protection hidden="1"/>
    </xf>
    <xf numFmtId="0" fontId="7" fillId="7" borderId="43" xfId="1" applyFont="1" applyFill="1" applyBorder="1" applyAlignment="1" applyProtection="1">
      <alignment horizontal="center" vertical="top" wrapText="1"/>
      <protection hidden="1"/>
    </xf>
    <xf numFmtId="0" fontId="7" fillId="7" borderId="45" xfId="1" applyFont="1" applyFill="1" applyBorder="1" applyAlignment="1" applyProtection="1">
      <alignment horizontal="center" vertical="top" wrapText="1"/>
      <protection hidden="1"/>
    </xf>
    <xf numFmtId="0" fontId="7" fillId="7" borderId="46" xfId="1" applyFont="1" applyFill="1" applyBorder="1" applyAlignment="1" applyProtection="1">
      <alignment horizontal="center" vertical="top" wrapText="1"/>
      <protection hidden="1"/>
    </xf>
    <xf numFmtId="0" fontId="7" fillId="7" borderId="47" xfId="1" applyFont="1" applyFill="1" applyBorder="1" applyAlignment="1" applyProtection="1">
      <alignment horizontal="center" vertical="top" wrapText="1"/>
      <protection hidden="1"/>
    </xf>
    <xf numFmtId="0" fontId="2" fillId="3" borderId="3" xfId="0" applyFont="1" applyFill="1" applyBorder="1" applyAlignment="1" applyProtection="1">
      <alignment horizontal="center" vertical="center"/>
      <protection hidden="1"/>
    </xf>
    <xf numFmtId="0" fontId="2" fillId="3" borderId="7" xfId="0" applyFont="1" applyFill="1" applyBorder="1" applyAlignment="1" applyProtection="1">
      <alignment horizontal="center" vertical="center"/>
      <protection hidden="1"/>
    </xf>
    <xf numFmtId="0" fontId="2" fillId="3" borderId="9" xfId="0" applyFont="1" applyFill="1" applyBorder="1" applyAlignment="1" applyProtection="1">
      <alignment horizontal="center" vertical="center"/>
      <protection hidden="1"/>
    </xf>
    <xf numFmtId="0" fontId="2" fillId="3" borderId="45" xfId="0" applyFont="1" applyFill="1" applyBorder="1" applyAlignment="1" applyProtection="1">
      <alignment horizontal="center" vertical="center"/>
      <protection hidden="1"/>
    </xf>
    <xf numFmtId="0" fontId="2" fillId="3" borderId="46" xfId="0" applyFont="1" applyFill="1" applyBorder="1" applyAlignment="1" applyProtection="1">
      <alignment horizontal="center" vertical="center"/>
      <protection hidden="1"/>
    </xf>
    <xf numFmtId="0" fontId="2" fillId="3" borderId="47" xfId="0" applyFont="1" applyFill="1" applyBorder="1" applyAlignment="1" applyProtection="1">
      <alignment horizontal="center" vertical="center"/>
      <protection hidden="1"/>
    </xf>
    <xf numFmtId="0" fontId="4" fillId="3" borderId="3" xfId="0" applyFont="1" applyFill="1" applyBorder="1" applyAlignment="1" applyProtection="1">
      <alignment horizontal="center" vertical="center" wrapText="1"/>
      <protection hidden="1"/>
    </xf>
    <xf numFmtId="0" fontId="4" fillId="3" borderId="7" xfId="0" applyFont="1" applyFill="1" applyBorder="1" applyAlignment="1" applyProtection="1">
      <alignment horizontal="center" vertical="center" wrapText="1"/>
      <protection hidden="1"/>
    </xf>
    <xf numFmtId="0" fontId="4" fillId="3" borderId="9" xfId="0" applyFont="1" applyFill="1" applyBorder="1" applyAlignment="1" applyProtection="1">
      <alignment horizontal="center" vertical="center" wrapText="1"/>
      <protection hidden="1"/>
    </xf>
    <xf numFmtId="0" fontId="4" fillId="3" borderId="45" xfId="0" applyFont="1" applyFill="1" applyBorder="1" applyAlignment="1" applyProtection="1">
      <alignment horizontal="center" vertical="center" wrapText="1"/>
      <protection hidden="1"/>
    </xf>
    <xf numFmtId="0" fontId="4" fillId="3" borderId="46" xfId="0" applyFont="1" applyFill="1" applyBorder="1" applyAlignment="1" applyProtection="1">
      <alignment horizontal="center" vertical="center" wrapText="1"/>
      <protection hidden="1"/>
    </xf>
    <xf numFmtId="0" fontId="4" fillId="3" borderId="47" xfId="0" applyFont="1" applyFill="1" applyBorder="1" applyAlignment="1" applyProtection="1">
      <alignment horizontal="center" vertical="center" wrapText="1"/>
      <protection hidden="1"/>
    </xf>
    <xf numFmtId="0" fontId="24" fillId="3" borderId="21" xfId="0" applyFont="1" applyFill="1" applyBorder="1" applyAlignment="1" applyProtection="1">
      <alignment horizontal="left" vertical="center"/>
      <protection hidden="1"/>
    </xf>
    <xf numFmtId="0" fontId="24" fillId="3" borderId="22" xfId="0" applyFont="1" applyFill="1" applyBorder="1" applyAlignment="1" applyProtection="1">
      <alignment horizontal="left" vertical="center"/>
      <protection hidden="1"/>
    </xf>
    <xf numFmtId="0" fontId="24" fillId="3" borderId="23" xfId="0" applyFont="1" applyFill="1" applyBorder="1" applyAlignment="1" applyProtection="1">
      <alignment horizontal="left" vertical="center"/>
      <protection hidden="1"/>
    </xf>
    <xf numFmtId="0" fontId="16" fillId="8" borderId="21" xfId="0" applyFont="1" applyFill="1" applyBorder="1" applyAlignment="1" applyProtection="1">
      <alignment horizontal="center" vertical="center"/>
      <protection hidden="1"/>
    </xf>
    <xf numFmtId="0" fontId="16" fillId="8" borderId="22" xfId="0" applyFont="1" applyFill="1" applyBorder="1" applyAlignment="1" applyProtection="1">
      <alignment horizontal="center" vertical="center"/>
      <protection hidden="1"/>
    </xf>
    <xf numFmtId="0" fontId="16" fillId="8" borderId="23" xfId="0" applyFont="1" applyFill="1" applyBorder="1" applyAlignment="1" applyProtection="1">
      <alignment horizontal="center" vertical="center"/>
      <protection hidden="1"/>
    </xf>
    <xf numFmtId="0" fontId="16" fillId="8" borderId="32" xfId="0" applyFont="1" applyFill="1" applyBorder="1" applyAlignment="1" applyProtection="1">
      <alignment horizontal="center" vertical="center"/>
      <protection hidden="1"/>
    </xf>
    <xf numFmtId="0" fontId="16" fillId="8" borderId="5" xfId="0" applyFont="1" applyFill="1" applyBorder="1" applyAlignment="1" applyProtection="1">
      <alignment horizontal="center" vertical="center"/>
      <protection hidden="1"/>
    </xf>
    <xf numFmtId="0" fontId="10" fillId="2" borderId="8" xfId="2" applyFill="1" applyBorder="1" applyAlignment="1" applyProtection="1">
      <alignment horizontal="center" vertical="center"/>
      <protection hidden="1"/>
    </xf>
    <xf numFmtId="0" fontId="10" fillId="2" borderId="10" xfId="2" applyFill="1" applyBorder="1" applyAlignment="1" applyProtection="1">
      <alignment horizontal="center" vertical="center"/>
      <protection hidden="1"/>
    </xf>
    <xf numFmtId="6" fontId="17" fillId="2" borderId="4" xfId="0" applyNumberFormat="1" applyFont="1" applyFill="1" applyBorder="1" applyAlignment="1" applyProtection="1">
      <alignment horizontal="center" vertical="center"/>
      <protection hidden="1"/>
    </xf>
    <xf numFmtId="6" fontId="17" fillId="2" borderId="8" xfId="0" applyNumberFormat="1" applyFont="1" applyFill="1" applyBorder="1" applyAlignment="1" applyProtection="1">
      <alignment horizontal="center" vertical="center"/>
      <protection hidden="1"/>
    </xf>
    <xf numFmtId="6" fontId="17" fillId="2" borderId="10" xfId="0" applyNumberFormat="1" applyFont="1" applyFill="1" applyBorder="1" applyAlignment="1" applyProtection="1">
      <alignment horizontal="center" vertical="center"/>
      <protection hidden="1"/>
    </xf>
    <xf numFmtId="0" fontId="12" fillId="4" borderId="1" xfId="0" applyFont="1" applyFill="1" applyBorder="1" applyAlignment="1" applyProtection="1">
      <alignment horizontal="center" vertical="center" wrapText="1"/>
      <protection hidden="1"/>
    </xf>
    <xf numFmtId="0" fontId="12" fillId="4" borderId="1" xfId="0" applyFont="1" applyFill="1" applyBorder="1" applyAlignment="1" applyProtection="1">
      <alignment horizontal="center" vertical="center"/>
      <protection hidden="1"/>
    </xf>
    <xf numFmtId="0" fontId="17" fillId="2" borderId="39" xfId="0" applyFont="1" applyFill="1" applyBorder="1" applyAlignment="1" applyProtection="1">
      <alignment horizontal="center" vertical="top" wrapText="1"/>
      <protection hidden="1"/>
    </xf>
    <xf numFmtId="0" fontId="17" fillId="2" borderId="48" xfId="0" applyFont="1" applyFill="1" applyBorder="1" applyAlignment="1" applyProtection="1">
      <alignment horizontal="center" vertical="top" wrapText="1"/>
      <protection hidden="1"/>
    </xf>
    <xf numFmtId="0" fontId="17" fillId="2" borderId="40" xfId="0" applyFont="1" applyFill="1" applyBorder="1" applyAlignment="1" applyProtection="1">
      <alignment horizontal="center" vertical="top" wrapText="1"/>
      <protection hidden="1"/>
    </xf>
    <xf numFmtId="0" fontId="17" fillId="2" borderId="41" xfId="0" applyFont="1" applyFill="1" applyBorder="1" applyAlignment="1" applyProtection="1">
      <alignment horizontal="center" vertical="top" wrapText="1"/>
      <protection hidden="1"/>
    </xf>
    <xf numFmtId="0" fontId="17" fillId="2" borderId="0" xfId="0" applyFont="1" applyFill="1" applyBorder="1" applyAlignment="1" applyProtection="1">
      <alignment horizontal="center" vertical="top" wrapText="1"/>
      <protection hidden="1"/>
    </xf>
    <xf numFmtId="0" fontId="17" fillId="2" borderId="42" xfId="0" applyFont="1" applyFill="1" applyBorder="1" applyAlignment="1" applyProtection="1">
      <alignment horizontal="center" vertical="top" wrapText="1"/>
      <protection hidden="1"/>
    </xf>
    <xf numFmtId="0" fontId="17" fillId="2" borderId="34" xfId="0" applyFont="1" applyFill="1" applyBorder="1" applyAlignment="1" applyProtection="1">
      <alignment horizontal="center" vertical="top" wrapText="1"/>
      <protection hidden="1"/>
    </xf>
    <xf numFmtId="0" fontId="17" fillId="2" borderId="49" xfId="0" applyFont="1" applyFill="1" applyBorder="1" applyAlignment="1" applyProtection="1">
      <alignment horizontal="center" vertical="top" wrapText="1"/>
      <protection hidden="1"/>
    </xf>
    <xf numFmtId="0" fontId="17" fillId="2" borderId="35" xfId="0" applyFont="1" applyFill="1" applyBorder="1" applyAlignment="1" applyProtection="1">
      <alignment horizontal="center" vertical="top" wrapText="1"/>
      <protection hidden="1"/>
    </xf>
    <xf numFmtId="0" fontId="0" fillId="3" borderId="2" xfId="0" applyFill="1" applyBorder="1" applyAlignment="1" applyProtection="1">
      <alignment horizontal="left" vertical="center"/>
      <protection hidden="1"/>
    </xf>
    <xf numFmtId="0" fontId="0" fillId="3" borderId="5" xfId="0" applyFill="1" applyBorder="1" applyAlignment="1" applyProtection="1">
      <alignment horizontal="left" vertical="center"/>
      <protection hidden="1"/>
    </xf>
    <xf numFmtId="0" fontId="0" fillId="3" borderId="6" xfId="0" applyFill="1" applyBorder="1" applyAlignment="1" applyProtection="1">
      <alignment horizontal="left" vertical="center"/>
      <protection hidden="1"/>
    </xf>
    <xf numFmtId="0" fontId="7" fillId="7" borderId="3" xfId="1" applyFont="1" applyFill="1" applyBorder="1" applyAlignment="1" applyProtection="1">
      <alignment horizontal="left" vertical="top" wrapText="1"/>
      <protection hidden="1"/>
    </xf>
    <xf numFmtId="0" fontId="7" fillId="7" borderId="7" xfId="1" applyFont="1" applyFill="1" applyBorder="1" applyAlignment="1" applyProtection="1">
      <alignment horizontal="left" vertical="top" wrapText="1"/>
      <protection hidden="1"/>
    </xf>
    <xf numFmtId="0" fontId="7" fillId="7" borderId="9" xfId="1" applyFont="1" applyFill="1" applyBorder="1" applyAlignment="1" applyProtection="1">
      <alignment horizontal="left" vertical="top" wrapText="1"/>
      <protection hidden="1"/>
    </xf>
    <xf numFmtId="0" fontId="7" fillId="7" borderId="44" xfId="1" applyFont="1" applyFill="1" applyBorder="1" applyAlignment="1" applyProtection="1">
      <alignment horizontal="left" vertical="top" wrapText="1"/>
      <protection hidden="1"/>
    </xf>
    <xf numFmtId="0" fontId="7" fillId="7" borderId="0" xfId="1" applyFont="1" applyFill="1" applyBorder="1" applyAlignment="1" applyProtection="1">
      <alignment horizontal="left" vertical="top" wrapText="1"/>
      <protection hidden="1"/>
    </xf>
    <xf numFmtId="0" fontId="7" fillId="7" borderId="43" xfId="1" applyFont="1" applyFill="1" applyBorder="1" applyAlignment="1" applyProtection="1">
      <alignment horizontal="left" vertical="top" wrapText="1"/>
      <protection hidden="1"/>
    </xf>
    <xf numFmtId="0" fontId="7" fillId="7" borderId="45" xfId="1" applyFont="1" applyFill="1" applyBorder="1" applyAlignment="1" applyProtection="1">
      <alignment horizontal="left" vertical="top" wrapText="1"/>
      <protection hidden="1"/>
    </xf>
    <xf numFmtId="0" fontId="7" fillId="7" borderId="46" xfId="1" applyFont="1" applyFill="1" applyBorder="1" applyAlignment="1" applyProtection="1">
      <alignment horizontal="left" vertical="top" wrapText="1"/>
      <protection hidden="1"/>
    </xf>
    <xf numFmtId="0" fontId="7" fillId="7" borderId="47" xfId="1" applyFont="1" applyFill="1" applyBorder="1" applyAlignment="1" applyProtection="1">
      <alignment horizontal="left" vertical="top" wrapText="1"/>
      <protection hidden="1"/>
    </xf>
    <xf numFmtId="0" fontId="2" fillId="3" borderId="44" xfId="0" applyFont="1" applyFill="1" applyBorder="1" applyAlignment="1" applyProtection="1">
      <alignment horizontal="center" vertical="center"/>
      <protection hidden="1"/>
    </xf>
    <xf numFmtId="0" fontId="2" fillId="3" borderId="0" xfId="0" applyFont="1" applyFill="1" applyBorder="1" applyAlignment="1" applyProtection="1">
      <alignment horizontal="center" vertical="center"/>
      <protection hidden="1"/>
    </xf>
    <xf numFmtId="0" fontId="2" fillId="3" borderId="43" xfId="0" applyFont="1" applyFill="1" applyBorder="1" applyAlignment="1" applyProtection="1">
      <alignment horizontal="center" vertical="center"/>
      <protection hidden="1"/>
    </xf>
    <xf numFmtId="0" fontId="0" fillId="3" borderId="44" xfId="0" applyFill="1" applyBorder="1" applyAlignment="1" applyProtection="1">
      <alignment horizontal="center" vertical="center" wrapText="1"/>
      <protection hidden="1"/>
    </xf>
    <xf numFmtId="0" fontId="0" fillId="3" borderId="0" xfId="0" applyFill="1" applyBorder="1" applyAlignment="1" applyProtection="1">
      <alignment horizontal="center" vertical="center" wrapText="1"/>
      <protection hidden="1"/>
    </xf>
    <xf numFmtId="0" fontId="0" fillId="3" borderId="43" xfId="0" applyFill="1" applyBorder="1" applyAlignment="1" applyProtection="1">
      <alignment horizontal="center" vertical="center" wrapText="1"/>
      <protection hidden="1"/>
    </xf>
    <xf numFmtId="0" fontId="16" fillId="3" borderId="32" xfId="0" applyFont="1" applyFill="1" applyBorder="1" applyAlignment="1" applyProtection="1">
      <alignment horizontal="center" vertical="center"/>
      <protection hidden="1"/>
    </xf>
    <xf numFmtId="0" fontId="16" fillId="3" borderId="31" xfId="0" applyFont="1" applyFill="1" applyBorder="1" applyAlignment="1" applyProtection="1">
      <alignment horizontal="center" vertical="center"/>
      <protection hidden="1"/>
    </xf>
    <xf numFmtId="0" fontId="32" fillId="3" borderId="32" xfId="0" applyFont="1" applyFill="1" applyBorder="1" applyAlignment="1" applyProtection="1">
      <alignment horizontal="center" vertical="center"/>
      <protection hidden="1"/>
    </xf>
    <xf numFmtId="0" fontId="32" fillId="3" borderId="31" xfId="0" applyFont="1" applyFill="1" applyBorder="1" applyAlignment="1" applyProtection="1">
      <alignment horizontal="center" vertical="center"/>
      <protection hidden="1"/>
    </xf>
    <xf numFmtId="0" fontId="0" fillId="4" borderId="60" xfId="0" applyFill="1" applyBorder="1" applyAlignment="1" applyProtection="1">
      <alignment horizontal="center" vertical="center" wrapText="1"/>
      <protection hidden="1"/>
    </xf>
    <xf numFmtId="0" fontId="0" fillId="4" borderId="36" xfId="0" applyFill="1" applyBorder="1" applyAlignment="1" applyProtection="1">
      <alignment horizontal="center" vertical="center" wrapText="1"/>
      <protection hidden="1"/>
    </xf>
    <xf numFmtId="0" fontId="0" fillId="4" borderId="73" xfId="0" applyFill="1" applyBorder="1" applyAlignment="1" applyProtection="1">
      <alignment horizontal="center" vertical="center" wrapText="1"/>
      <protection hidden="1"/>
    </xf>
    <xf numFmtId="0" fontId="0" fillId="4" borderId="61" xfId="0" applyFill="1" applyBorder="1" applyAlignment="1" applyProtection="1">
      <alignment horizontal="center" vertical="center" wrapText="1"/>
      <protection hidden="1"/>
    </xf>
    <xf numFmtId="0" fontId="4" fillId="3" borderId="31" xfId="0" applyFont="1" applyFill="1" applyBorder="1" applyAlignment="1" applyProtection="1">
      <alignment horizontal="center" vertical="center"/>
      <protection hidden="1"/>
    </xf>
    <xf numFmtId="0" fontId="4" fillId="3" borderId="22" xfId="0" applyFont="1" applyFill="1" applyBorder="1" applyAlignment="1" applyProtection="1">
      <alignment horizontal="center" vertical="center"/>
      <protection hidden="1"/>
    </xf>
    <xf numFmtId="0" fontId="11" fillId="4" borderId="60" xfId="0" applyFont="1" applyFill="1" applyBorder="1" applyAlignment="1" applyProtection="1">
      <alignment horizontal="center" vertical="center" wrapText="1"/>
      <protection hidden="1"/>
    </xf>
    <xf numFmtId="0" fontId="11" fillId="4" borderId="49" xfId="0" applyFont="1" applyFill="1" applyBorder="1" applyAlignment="1" applyProtection="1">
      <alignment horizontal="center" vertical="center" wrapText="1"/>
      <protection hidden="1"/>
    </xf>
    <xf numFmtId="0" fontId="11" fillId="4" borderId="36" xfId="0" applyFont="1" applyFill="1" applyBorder="1" applyAlignment="1" applyProtection="1">
      <alignment horizontal="center" vertical="center" wrapText="1"/>
      <protection hidden="1"/>
    </xf>
    <xf numFmtId="0" fontId="11" fillId="4" borderId="54" xfId="0" applyFont="1" applyFill="1" applyBorder="1" applyAlignment="1" applyProtection="1">
      <alignment horizontal="center" vertical="center" wrapText="1"/>
      <protection hidden="1"/>
    </xf>
    <xf numFmtId="0" fontId="11" fillId="4" borderId="8" xfId="0" applyFont="1" applyFill="1" applyBorder="1" applyAlignment="1" applyProtection="1">
      <alignment horizontal="center" vertical="center" wrapText="1"/>
      <protection hidden="1"/>
    </xf>
    <xf numFmtId="0" fontId="11" fillId="4" borderId="38" xfId="0" applyFont="1" applyFill="1" applyBorder="1" applyAlignment="1" applyProtection="1">
      <alignment horizontal="center" vertical="center" wrapText="1"/>
      <protection hidden="1"/>
    </xf>
    <xf numFmtId="0" fontId="11" fillId="4" borderId="73" xfId="0" applyFont="1" applyFill="1" applyBorder="1" applyAlignment="1" applyProtection="1">
      <alignment horizontal="center" vertical="center" wrapText="1"/>
      <protection hidden="1"/>
    </xf>
    <xf numFmtId="0" fontId="11" fillId="4" borderId="48" xfId="0" applyFont="1" applyFill="1" applyBorder="1" applyAlignment="1" applyProtection="1">
      <alignment horizontal="center" vertical="center" wrapText="1"/>
      <protection hidden="1"/>
    </xf>
    <xf numFmtId="0" fontId="11" fillId="4" borderId="61" xfId="0" applyFont="1" applyFill="1" applyBorder="1" applyAlignment="1" applyProtection="1">
      <alignment horizontal="center" vertical="center" wrapText="1"/>
      <protection hidden="1"/>
    </xf>
    <xf numFmtId="0" fontId="4" fillId="3" borderId="60" xfId="0" applyFont="1" applyFill="1" applyBorder="1" applyAlignment="1" applyProtection="1">
      <alignment horizontal="center" vertical="center" wrapText="1"/>
      <protection hidden="1"/>
    </xf>
    <xf numFmtId="0" fontId="4" fillId="3" borderId="49" xfId="0" applyFont="1" applyFill="1" applyBorder="1" applyAlignment="1" applyProtection="1">
      <alignment horizontal="center" vertical="center" wrapText="1"/>
      <protection hidden="1"/>
    </xf>
    <xf numFmtId="0" fontId="4" fillId="3" borderId="36" xfId="0" applyFont="1" applyFill="1" applyBorder="1" applyAlignment="1" applyProtection="1">
      <alignment horizontal="center" vertical="center" wrapText="1"/>
      <protection hidden="1"/>
    </xf>
    <xf numFmtId="0" fontId="5" fillId="3" borderId="21" xfId="0" applyFont="1" applyFill="1" applyBorder="1" applyAlignment="1" applyProtection="1">
      <alignment horizontal="left" vertical="center"/>
      <protection hidden="1"/>
    </xf>
    <xf numFmtId="0" fontId="5" fillId="3" borderId="22" xfId="0" applyFont="1" applyFill="1" applyBorder="1" applyAlignment="1" applyProtection="1">
      <alignment horizontal="left" vertical="center"/>
      <protection hidden="1"/>
    </xf>
    <xf numFmtId="0" fontId="5" fillId="3" borderId="23" xfId="0" applyFont="1" applyFill="1" applyBorder="1" applyAlignment="1" applyProtection="1">
      <alignment horizontal="left" vertical="center"/>
      <protection hidden="1"/>
    </xf>
    <xf numFmtId="0" fontId="32" fillId="8" borderId="70" xfId="0" applyFont="1" applyFill="1" applyBorder="1" applyAlignment="1" applyProtection="1">
      <alignment horizontal="center" vertical="center"/>
      <protection hidden="1"/>
    </xf>
    <xf numFmtId="0" fontId="32" fillId="8" borderId="71" xfId="0" applyFont="1" applyFill="1" applyBorder="1" applyAlignment="1" applyProtection="1">
      <alignment horizontal="center" vertical="center"/>
      <protection hidden="1"/>
    </xf>
    <xf numFmtId="0" fontId="32" fillId="8" borderId="3" xfId="0" applyFont="1" applyFill="1" applyBorder="1" applyAlignment="1" applyProtection="1">
      <alignment horizontal="center" vertical="center"/>
      <protection hidden="1"/>
    </xf>
    <xf numFmtId="0" fontId="32" fillId="8" borderId="7" xfId="0" applyFont="1" applyFill="1" applyBorder="1" applyAlignment="1" applyProtection="1">
      <alignment horizontal="center" vertical="center"/>
      <protection hidden="1"/>
    </xf>
    <xf numFmtId="0" fontId="32" fillId="8" borderId="9" xfId="0" applyFont="1" applyFill="1" applyBorder="1" applyAlignment="1" applyProtection="1">
      <alignment horizontal="center" vertical="center"/>
      <protection hidden="1"/>
    </xf>
    <xf numFmtId="0" fontId="32" fillId="8" borderId="67" xfId="0" applyFont="1" applyFill="1" applyBorder="1" applyAlignment="1" applyProtection="1">
      <alignment horizontal="center" vertical="center"/>
      <protection hidden="1"/>
    </xf>
    <xf numFmtId="0" fontId="10" fillId="4" borderId="13" xfId="2" applyFill="1" applyBorder="1" applyAlignment="1" applyProtection="1">
      <alignment horizontal="center" vertical="center" wrapText="1"/>
      <protection hidden="1"/>
    </xf>
    <xf numFmtId="0" fontId="10" fillId="4" borderId="14" xfId="2" applyFill="1" applyBorder="1" applyAlignment="1" applyProtection="1">
      <alignment horizontal="center" vertical="center" wrapText="1"/>
      <protection hidden="1"/>
    </xf>
    <xf numFmtId="0" fontId="41" fillId="7" borderId="3" xfId="1" applyFont="1" applyFill="1" applyBorder="1" applyAlignment="1" applyProtection="1">
      <alignment horizontal="left" vertical="top" wrapText="1"/>
      <protection hidden="1"/>
    </xf>
    <xf numFmtId="0" fontId="41" fillId="7" borderId="7" xfId="1" applyFont="1" applyFill="1" applyBorder="1" applyAlignment="1" applyProtection="1">
      <alignment horizontal="left" vertical="top" wrapText="1"/>
      <protection hidden="1"/>
    </xf>
    <xf numFmtId="0" fontId="41" fillId="7" borderId="9" xfId="1" applyFont="1" applyFill="1" applyBorder="1" applyAlignment="1" applyProtection="1">
      <alignment horizontal="left" vertical="top" wrapText="1"/>
      <protection hidden="1"/>
    </xf>
    <xf numFmtId="0" fontId="41" fillId="7" borderId="44" xfId="1" applyFont="1" applyFill="1" applyBorder="1" applyAlignment="1" applyProtection="1">
      <alignment horizontal="left" vertical="top" wrapText="1"/>
      <protection hidden="1"/>
    </xf>
    <xf numFmtId="0" fontId="41" fillId="7" borderId="0" xfId="1" applyFont="1" applyFill="1" applyBorder="1" applyAlignment="1" applyProtection="1">
      <alignment horizontal="left" vertical="top" wrapText="1"/>
      <protection hidden="1"/>
    </xf>
    <xf numFmtId="0" fontId="41" fillId="7" borderId="43" xfId="1" applyFont="1" applyFill="1" applyBorder="1" applyAlignment="1" applyProtection="1">
      <alignment horizontal="left" vertical="top" wrapText="1"/>
      <protection hidden="1"/>
    </xf>
    <xf numFmtId="0" fontId="41" fillId="7" borderId="45" xfId="1" applyFont="1" applyFill="1" applyBorder="1" applyAlignment="1" applyProtection="1">
      <alignment horizontal="left" vertical="top" wrapText="1"/>
      <protection hidden="1"/>
    </xf>
    <xf numFmtId="0" fontId="41" fillId="7" borderId="46" xfId="1" applyFont="1" applyFill="1" applyBorder="1" applyAlignment="1" applyProtection="1">
      <alignment horizontal="left" vertical="top" wrapText="1"/>
      <protection hidden="1"/>
    </xf>
    <xf numFmtId="0" fontId="41" fillId="7" borderId="47" xfId="1" applyFont="1" applyFill="1" applyBorder="1" applyAlignment="1" applyProtection="1">
      <alignment horizontal="left" vertical="top" wrapText="1"/>
      <protection hidden="1"/>
    </xf>
    <xf numFmtId="0" fontId="4" fillId="3" borderId="21" xfId="0" applyFont="1" applyFill="1" applyBorder="1" applyAlignment="1" applyProtection="1">
      <alignment horizontal="center" vertical="center" wrapText="1"/>
      <protection hidden="1"/>
    </xf>
    <xf numFmtId="0" fontId="4" fillId="3" borderId="22" xfId="0" applyFont="1" applyFill="1" applyBorder="1" applyAlignment="1" applyProtection="1">
      <alignment horizontal="center" vertical="center" wrapText="1"/>
      <protection hidden="1"/>
    </xf>
    <xf numFmtId="0" fontId="10" fillId="4" borderId="16" xfId="2" applyFill="1" applyBorder="1" applyAlignment="1" applyProtection="1">
      <alignment horizontal="center" vertical="center" wrapText="1"/>
      <protection hidden="1"/>
    </xf>
    <xf numFmtId="0" fontId="10" fillId="4" borderId="1" xfId="2" applyFill="1" applyBorder="1" applyAlignment="1" applyProtection="1">
      <alignment horizontal="center" vertical="center" wrapText="1"/>
      <protection hidden="1"/>
    </xf>
    <xf numFmtId="0" fontId="10" fillId="4" borderId="18" xfId="2" applyFill="1" applyBorder="1" applyAlignment="1" applyProtection="1">
      <alignment horizontal="center" vertical="center" wrapText="1"/>
      <protection hidden="1"/>
    </xf>
    <xf numFmtId="0" fontId="10" fillId="4" borderId="19" xfId="2" applyFill="1" applyBorder="1" applyAlignment="1" applyProtection="1">
      <alignment horizontal="center" vertical="center" wrapText="1"/>
      <protection hidden="1"/>
    </xf>
    <xf numFmtId="0" fontId="24" fillId="3" borderId="3" xfId="0" applyFont="1" applyFill="1" applyBorder="1" applyAlignment="1" applyProtection="1">
      <alignment horizontal="center" vertical="center" wrapText="1"/>
      <protection hidden="1"/>
    </xf>
    <xf numFmtId="0" fontId="24" fillId="3" borderId="7" xfId="0" applyFont="1" applyFill="1" applyBorder="1" applyAlignment="1" applyProtection="1">
      <alignment horizontal="center" vertical="center" wrapText="1"/>
      <protection hidden="1"/>
    </xf>
    <xf numFmtId="0" fontId="24" fillId="3" borderId="9" xfId="0" applyFont="1" applyFill="1" applyBorder="1" applyAlignment="1" applyProtection="1">
      <alignment horizontal="center" vertical="center" wrapText="1"/>
      <protection hidden="1"/>
    </xf>
    <xf numFmtId="0" fontId="24" fillId="3" borderId="45" xfId="0" applyFont="1" applyFill="1" applyBorder="1" applyAlignment="1" applyProtection="1">
      <alignment horizontal="center" vertical="center" wrapText="1"/>
      <protection hidden="1"/>
    </xf>
    <xf numFmtId="0" fontId="24" fillId="3" borderId="46" xfId="0" applyFont="1" applyFill="1" applyBorder="1" applyAlignment="1" applyProtection="1">
      <alignment horizontal="center" vertical="center" wrapText="1"/>
      <protection hidden="1"/>
    </xf>
    <xf numFmtId="0" fontId="24" fillId="3" borderId="47" xfId="0" applyFont="1" applyFill="1" applyBorder="1" applyAlignment="1" applyProtection="1">
      <alignment horizontal="center" vertical="center" wrapText="1"/>
      <protection hidden="1"/>
    </xf>
    <xf numFmtId="0" fontId="0" fillId="3" borderId="70" xfId="0" applyFill="1" applyBorder="1" applyAlignment="1" applyProtection="1">
      <alignment horizontal="center" vertical="center"/>
      <protection hidden="1"/>
    </xf>
    <xf numFmtId="0" fontId="0" fillId="3" borderId="71" xfId="0" applyFill="1" applyBorder="1" applyAlignment="1" applyProtection="1">
      <alignment horizontal="center" vertical="center"/>
      <protection hidden="1"/>
    </xf>
    <xf numFmtId="0" fontId="0" fillId="3" borderId="54" xfId="0" applyFill="1" applyBorder="1" applyAlignment="1" applyProtection="1">
      <alignment horizontal="center" vertical="center"/>
      <protection hidden="1"/>
    </xf>
    <xf numFmtId="0" fontId="0" fillId="3" borderId="38" xfId="0" applyFill="1" applyBorder="1" applyAlignment="1" applyProtection="1">
      <alignment horizontal="center" vertical="center"/>
      <protection hidden="1"/>
    </xf>
    <xf numFmtId="0" fontId="4" fillId="3" borderId="23" xfId="0" applyFont="1" applyFill="1" applyBorder="1" applyAlignment="1" applyProtection="1">
      <alignment horizontal="center" vertical="center" wrapText="1"/>
      <protection hidden="1"/>
    </xf>
    <xf numFmtId="0" fontId="0" fillId="3" borderId="60" xfId="0" applyFill="1" applyBorder="1" applyAlignment="1" applyProtection="1">
      <alignment horizontal="center" vertical="center" wrapText="1"/>
      <protection hidden="1"/>
    </xf>
    <xf numFmtId="0" fontId="0" fillId="3" borderId="36" xfId="0" applyFill="1" applyBorder="1" applyAlignment="1" applyProtection="1">
      <alignment horizontal="center" vertical="center" wrapText="1"/>
      <protection hidden="1"/>
    </xf>
    <xf numFmtId="0" fontId="0" fillId="4" borderId="13" xfId="0" applyFill="1" applyBorder="1" applyAlignment="1" applyProtection="1">
      <alignment horizontal="left" vertical="top" wrapText="1"/>
      <protection hidden="1"/>
    </xf>
    <xf numFmtId="0" fontId="0" fillId="4" borderId="14" xfId="0" applyFill="1" applyBorder="1" applyAlignment="1" applyProtection="1">
      <alignment horizontal="left" vertical="top" wrapText="1"/>
      <protection hidden="1"/>
    </xf>
    <xf numFmtId="0" fontId="0" fillId="4" borderId="15" xfId="0" applyFill="1" applyBorder="1" applyAlignment="1" applyProtection="1">
      <alignment horizontal="left" vertical="top" wrapText="1"/>
      <protection hidden="1"/>
    </xf>
    <xf numFmtId="0" fontId="0" fillId="4" borderId="16" xfId="0" applyFill="1" applyBorder="1" applyAlignment="1" applyProtection="1">
      <alignment horizontal="left" vertical="top" wrapText="1"/>
      <protection hidden="1"/>
    </xf>
    <xf numFmtId="0" fontId="0" fillId="4" borderId="1" xfId="0" applyFill="1" applyBorder="1" applyAlignment="1" applyProtection="1">
      <alignment horizontal="left" vertical="top" wrapText="1"/>
      <protection hidden="1"/>
    </xf>
    <xf numFmtId="0" fontId="0" fillId="4" borderId="17" xfId="0" applyFill="1" applyBorder="1" applyAlignment="1" applyProtection="1">
      <alignment horizontal="left" vertical="top" wrapText="1"/>
      <protection hidden="1"/>
    </xf>
    <xf numFmtId="0" fontId="0" fillId="4" borderId="18" xfId="0" applyFill="1" applyBorder="1" applyAlignment="1" applyProtection="1">
      <alignment horizontal="left" vertical="top" wrapText="1"/>
      <protection hidden="1"/>
    </xf>
    <xf numFmtId="0" fontId="0" fillId="4" borderId="19" xfId="0" applyFill="1" applyBorder="1" applyAlignment="1" applyProtection="1">
      <alignment horizontal="left" vertical="top" wrapText="1"/>
      <protection hidden="1"/>
    </xf>
    <xf numFmtId="0" fontId="0" fillId="4" borderId="20" xfId="0" applyFill="1" applyBorder="1" applyAlignment="1" applyProtection="1">
      <alignment horizontal="left" vertical="top" wrapText="1"/>
      <protection hidden="1"/>
    </xf>
    <xf numFmtId="0" fontId="0" fillId="3" borderId="73" xfId="0" applyFill="1" applyBorder="1" applyAlignment="1" applyProtection="1">
      <alignment horizontal="center" vertical="center"/>
      <protection hidden="1"/>
    </xf>
    <xf numFmtId="0" fontId="0" fillId="3" borderId="61" xfId="0" applyFill="1" applyBorder="1" applyAlignment="1" applyProtection="1">
      <alignment horizontal="center" vertical="center"/>
      <protection hidden="1"/>
    </xf>
    <xf numFmtId="0" fontId="4" fillId="3" borderId="44" xfId="0" applyFont="1" applyFill="1" applyBorder="1" applyAlignment="1" applyProtection="1">
      <alignment horizontal="center" vertical="center" wrapText="1"/>
      <protection hidden="1"/>
    </xf>
    <xf numFmtId="0" fontId="4" fillId="3" borderId="0" xfId="0" applyFont="1" applyFill="1" applyBorder="1" applyAlignment="1" applyProtection="1">
      <alignment horizontal="center" vertical="center" wrapText="1"/>
      <protection hidden="1"/>
    </xf>
    <xf numFmtId="0" fontId="4" fillId="3" borderId="43"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left" vertical="center"/>
      <protection hidden="1"/>
    </xf>
    <xf numFmtId="0" fontId="5" fillId="3" borderId="5" xfId="0" applyFont="1" applyFill="1" applyBorder="1" applyAlignment="1" applyProtection="1">
      <alignment horizontal="left" vertical="center"/>
      <protection hidden="1"/>
    </xf>
    <xf numFmtId="0" fontId="5" fillId="3" borderId="6" xfId="0" applyFont="1" applyFill="1" applyBorder="1" applyAlignment="1" applyProtection="1">
      <alignment horizontal="left" vertical="center"/>
      <protection hidden="1"/>
    </xf>
    <xf numFmtId="0" fontId="0" fillId="3" borderId="32" xfId="0" applyFill="1" applyBorder="1" applyAlignment="1" applyProtection="1">
      <alignment horizontal="center" vertical="center"/>
      <protection hidden="1"/>
    </xf>
    <xf numFmtId="0" fontId="0" fillId="3" borderId="5" xfId="0" applyFill="1" applyBorder="1" applyAlignment="1" applyProtection="1">
      <alignment horizontal="center" vertical="center"/>
      <protection hidden="1"/>
    </xf>
    <xf numFmtId="0" fontId="0" fillId="3" borderId="31" xfId="0" applyFill="1" applyBorder="1" applyAlignment="1" applyProtection="1">
      <alignment horizontal="center" vertical="center"/>
      <protection hidden="1"/>
    </xf>
    <xf numFmtId="0" fontId="4" fillId="3" borderId="55" xfId="0" applyFont="1" applyFill="1" applyBorder="1" applyAlignment="1" applyProtection="1">
      <alignment horizontal="center" vertical="center"/>
      <protection hidden="1"/>
    </xf>
    <xf numFmtId="0" fontId="4" fillId="3" borderId="59" xfId="0" applyFont="1" applyFill="1" applyBorder="1" applyAlignment="1" applyProtection="1">
      <alignment horizontal="center" vertical="center"/>
      <protection hidden="1"/>
    </xf>
    <xf numFmtId="0" fontId="4" fillId="3" borderId="56" xfId="0" applyFont="1" applyFill="1" applyBorder="1" applyAlignment="1" applyProtection="1">
      <alignment horizontal="center" vertical="center"/>
      <protection hidden="1"/>
    </xf>
    <xf numFmtId="0" fontId="4" fillId="3" borderId="8" xfId="0" applyFont="1" applyFill="1" applyBorder="1" applyAlignment="1" applyProtection="1">
      <alignment horizontal="center"/>
      <protection hidden="1"/>
    </xf>
    <xf numFmtId="0" fontId="2" fillId="3" borderId="3" xfId="0" applyFont="1" applyFill="1" applyBorder="1" applyAlignment="1" applyProtection="1">
      <alignment horizontal="center" vertical="center" wrapText="1"/>
      <protection hidden="1"/>
    </xf>
    <xf numFmtId="0" fontId="2" fillId="3" borderId="7" xfId="0" applyFont="1" applyFill="1" applyBorder="1" applyAlignment="1" applyProtection="1">
      <alignment horizontal="center" vertical="center" wrapText="1"/>
      <protection hidden="1"/>
    </xf>
    <xf numFmtId="0" fontId="2" fillId="3" borderId="9" xfId="0" applyFont="1" applyFill="1" applyBorder="1" applyAlignment="1" applyProtection="1">
      <alignment horizontal="center" vertical="center" wrapText="1"/>
      <protection hidden="1"/>
    </xf>
    <xf numFmtId="0" fontId="2" fillId="3" borderId="45" xfId="0" applyFont="1" applyFill="1" applyBorder="1" applyAlignment="1" applyProtection="1">
      <alignment horizontal="center" vertical="center" wrapText="1"/>
      <protection hidden="1"/>
    </xf>
    <xf numFmtId="0" fontId="2" fillId="3" borderId="46" xfId="0" applyFont="1" applyFill="1" applyBorder="1" applyAlignment="1" applyProtection="1">
      <alignment horizontal="center" vertical="center" wrapText="1"/>
      <protection hidden="1"/>
    </xf>
    <xf numFmtId="0" fontId="2" fillId="3" borderId="47"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left" vertical="center"/>
      <protection hidden="1"/>
    </xf>
    <xf numFmtId="0" fontId="0" fillId="4" borderId="39" xfId="0" applyFill="1" applyBorder="1" applyAlignment="1" applyProtection="1">
      <alignment horizontal="left" vertical="top" wrapText="1"/>
      <protection hidden="1"/>
    </xf>
    <xf numFmtId="0" fontId="0" fillId="4" borderId="48" xfId="0" applyFill="1" applyBorder="1" applyAlignment="1" applyProtection="1">
      <alignment horizontal="left" vertical="top" wrapText="1"/>
      <protection hidden="1"/>
    </xf>
    <xf numFmtId="0" fontId="0" fillId="4" borderId="40" xfId="0" applyFill="1" applyBorder="1" applyAlignment="1" applyProtection="1">
      <alignment horizontal="left" vertical="top" wrapText="1"/>
      <protection hidden="1"/>
    </xf>
    <xf numFmtId="0" fontId="0" fillId="4" borderId="41" xfId="0" applyFill="1" applyBorder="1" applyAlignment="1" applyProtection="1">
      <alignment horizontal="left" vertical="top" wrapText="1"/>
      <protection hidden="1"/>
    </xf>
    <xf numFmtId="0" fontId="0" fillId="4" borderId="42" xfId="0" applyFill="1" applyBorder="1" applyAlignment="1" applyProtection="1">
      <alignment horizontal="left" vertical="top" wrapText="1"/>
      <protection hidden="1"/>
    </xf>
    <xf numFmtId="0" fontId="0" fillId="4" borderId="34" xfId="0" applyFill="1" applyBorder="1" applyAlignment="1" applyProtection="1">
      <alignment horizontal="left" vertical="top" wrapText="1"/>
      <protection hidden="1"/>
    </xf>
    <xf numFmtId="0" fontId="0" fillId="4" borderId="49" xfId="0" applyFill="1" applyBorder="1" applyAlignment="1" applyProtection="1">
      <alignment horizontal="left" vertical="top" wrapText="1"/>
      <protection hidden="1"/>
    </xf>
    <xf numFmtId="0" fontId="0" fillId="4" borderId="35" xfId="0" applyFill="1" applyBorder="1" applyAlignment="1" applyProtection="1">
      <alignment horizontal="left" vertical="top" wrapText="1"/>
      <protection hidden="1"/>
    </xf>
    <xf numFmtId="0" fontId="2" fillId="3" borderId="1" xfId="0" applyFont="1" applyFill="1" applyBorder="1" applyAlignment="1" applyProtection="1">
      <alignment horizontal="left" vertical="center"/>
      <protection hidden="1"/>
    </xf>
    <xf numFmtId="0" fontId="13" fillId="4" borderId="39" xfId="1" applyFont="1" applyFill="1" applyBorder="1" applyAlignment="1" applyProtection="1">
      <alignment horizontal="left" vertical="top" wrapText="1"/>
      <protection hidden="1"/>
    </xf>
    <xf numFmtId="0" fontId="13" fillId="4" borderId="48" xfId="1" applyFont="1" applyFill="1" applyBorder="1" applyAlignment="1" applyProtection="1">
      <alignment horizontal="left" vertical="top" wrapText="1"/>
      <protection hidden="1"/>
    </xf>
    <xf numFmtId="0" fontId="13" fillId="4" borderId="40" xfId="1" applyFont="1" applyFill="1" applyBorder="1" applyAlignment="1" applyProtection="1">
      <alignment horizontal="left" vertical="top" wrapText="1"/>
      <protection hidden="1"/>
    </xf>
    <xf numFmtId="0" fontId="13" fillId="4" borderId="41" xfId="1" applyFont="1" applyFill="1" applyBorder="1" applyAlignment="1" applyProtection="1">
      <alignment horizontal="left" vertical="top" wrapText="1"/>
      <protection hidden="1"/>
    </xf>
    <xf numFmtId="0" fontId="13" fillId="4" borderId="0" xfId="1" applyFont="1" applyFill="1" applyBorder="1" applyAlignment="1" applyProtection="1">
      <alignment horizontal="left" vertical="top" wrapText="1"/>
      <protection hidden="1"/>
    </xf>
    <xf numFmtId="0" fontId="13" fillId="4" borderId="42" xfId="1" applyFont="1" applyFill="1" applyBorder="1" applyAlignment="1" applyProtection="1">
      <alignment horizontal="left" vertical="top" wrapText="1"/>
      <protection hidden="1"/>
    </xf>
    <xf numFmtId="0" fontId="13" fillId="4" borderId="34" xfId="1" applyFont="1" applyFill="1" applyBorder="1" applyAlignment="1" applyProtection="1">
      <alignment horizontal="left" vertical="top" wrapText="1"/>
      <protection hidden="1"/>
    </xf>
    <xf numFmtId="0" fontId="13" fillId="4" borderId="49" xfId="1" applyFont="1" applyFill="1" applyBorder="1" applyAlignment="1" applyProtection="1">
      <alignment horizontal="left" vertical="top" wrapText="1"/>
      <protection hidden="1"/>
    </xf>
    <xf numFmtId="0" fontId="13" fillId="4" borderId="35" xfId="1" applyFont="1" applyFill="1" applyBorder="1" applyAlignment="1" applyProtection="1">
      <alignment horizontal="left" vertical="top" wrapText="1"/>
      <protection hidden="1"/>
    </xf>
    <xf numFmtId="0" fontId="4" fillId="3" borderId="8" xfId="0" applyFont="1" applyFill="1" applyBorder="1" applyAlignment="1" applyProtection="1">
      <alignment horizontal="center" vertical="center"/>
      <protection hidden="1"/>
    </xf>
    <xf numFmtId="0" fontId="11" fillId="4" borderId="51" xfId="0" applyFont="1" applyFill="1" applyBorder="1" applyAlignment="1" applyProtection="1">
      <alignment horizontal="center" vertical="center" wrapText="1"/>
      <protection hidden="1"/>
    </xf>
    <xf numFmtId="0" fontId="11" fillId="4" borderId="57" xfId="0" applyFont="1" applyFill="1" applyBorder="1" applyAlignment="1" applyProtection="1">
      <alignment horizontal="center" vertical="center" wrapText="1"/>
      <protection hidden="1"/>
    </xf>
    <xf numFmtId="0" fontId="11" fillId="4" borderId="52" xfId="0" applyFont="1" applyFill="1" applyBorder="1" applyAlignment="1" applyProtection="1">
      <alignment horizontal="center" vertical="center" wrapText="1"/>
      <protection hidden="1"/>
    </xf>
    <xf numFmtId="0" fontId="4" fillId="3" borderId="55" xfId="0" applyFont="1" applyFill="1" applyBorder="1" applyAlignment="1" applyProtection="1">
      <alignment horizontal="center" vertical="center" wrapText="1"/>
      <protection hidden="1"/>
    </xf>
    <xf numFmtId="0" fontId="4" fillId="3" borderId="59" xfId="0" applyFont="1" applyFill="1" applyBorder="1" applyAlignment="1" applyProtection="1">
      <alignment horizontal="center" vertical="center" wrapText="1"/>
      <protection hidden="1"/>
    </xf>
    <xf numFmtId="0" fontId="4" fillId="3" borderId="56" xfId="0" applyFont="1" applyFill="1" applyBorder="1" applyAlignment="1" applyProtection="1">
      <alignment horizontal="center" vertical="center" wrapText="1"/>
      <protection hidden="1"/>
    </xf>
    <xf numFmtId="6" fontId="0" fillId="2" borderId="39" xfId="0" applyNumberFormat="1" applyFill="1" applyBorder="1" applyAlignment="1" applyProtection="1">
      <alignment horizontal="center" vertical="center" wrapText="1"/>
      <protection hidden="1"/>
    </xf>
    <xf numFmtId="6" fontId="0" fillId="2" borderId="48" xfId="0" applyNumberFormat="1" applyFill="1" applyBorder="1" applyAlignment="1" applyProtection="1">
      <alignment horizontal="center" vertical="center" wrapText="1"/>
      <protection hidden="1"/>
    </xf>
    <xf numFmtId="6" fontId="0" fillId="2" borderId="40" xfId="0" applyNumberFormat="1" applyFill="1" applyBorder="1" applyAlignment="1" applyProtection="1">
      <alignment horizontal="center" vertical="center" wrapText="1"/>
      <protection hidden="1"/>
    </xf>
    <xf numFmtId="6" fontId="0" fillId="2" borderId="41" xfId="0" applyNumberFormat="1" applyFill="1" applyBorder="1" applyAlignment="1" applyProtection="1">
      <alignment horizontal="center" vertical="center" wrapText="1"/>
      <protection hidden="1"/>
    </xf>
    <xf numFmtId="6" fontId="0" fillId="2" borderId="0" xfId="0" applyNumberFormat="1" applyFill="1" applyAlignment="1" applyProtection="1">
      <alignment horizontal="center" vertical="center" wrapText="1"/>
      <protection hidden="1"/>
    </xf>
    <xf numFmtId="6" fontId="0" fillId="2" borderId="42" xfId="0" applyNumberFormat="1" applyFill="1" applyBorder="1" applyAlignment="1" applyProtection="1">
      <alignment horizontal="center" vertical="center" wrapText="1"/>
      <protection hidden="1"/>
    </xf>
    <xf numFmtId="6" fontId="0" fillId="2" borderId="34" xfId="0" applyNumberFormat="1" applyFill="1" applyBorder="1" applyAlignment="1" applyProtection="1">
      <alignment horizontal="center" vertical="center" wrapText="1"/>
      <protection hidden="1"/>
    </xf>
    <xf numFmtId="6" fontId="0" fillId="2" borderId="49" xfId="0" applyNumberFormat="1" applyFill="1" applyBorder="1" applyAlignment="1" applyProtection="1">
      <alignment horizontal="center" vertical="center" wrapText="1"/>
      <protection hidden="1"/>
    </xf>
    <xf numFmtId="6" fontId="0" fillId="2" borderId="35" xfId="0" applyNumberFormat="1" applyFill="1" applyBorder="1" applyAlignment="1" applyProtection="1">
      <alignment horizontal="center" vertical="center" wrapText="1"/>
      <protection hidden="1"/>
    </xf>
    <xf numFmtId="0" fontId="31" fillId="3" borderId="24" xfId="0" applyFont="1" applyFill="1" applyBorder="1" applyAlignment="1" applyProtection="1">
      <alignment horizontal="center" vertical="center" wrapText="1"/>
      <protection hidden="1"/>
    </xf>
    <xf numFmtId="0" fontId="31" fillId="3" borderId="26" xfId="0" applyFont="1" applyFill="1" applyBorder="1" applyAlignment="1" applyProtection="1">
      <alignment horizontal="center" vertical="center" wrapText="1"/>
      <protection hidden="1"/>
    </xf>
    <xf numFmtId="0" fontId="4" fillId="3" borderId="14" xfId="0" applyFont="1" applyFill="1" applyBorder="1" applyAlignment="1" applyProtection="1">
      <alignment horizontal="center" vertical="center" wrapText="1"/>
      <protection hidden="1"/>
    </xf>
    <xf numFmtId="0" fontId="4" fillId="3" borderId="19" xfId="0" applyFont="1" applyFill="1" applyBorder="1" applyAlignment="1" applyProtection="1">
      <alignment horizontal="center" vertical="center" wrapText="1"/>
      <protection hidden="1"/>
    </xf>
    <xf numFmtId="0" fontId="31" fillId="3" borderId="14" xfId="0" applyFont="1" applyFill="1" applyBorder="1" applyAlignment="1" applyProtection="1">
      <alignment horizontal="center" vertical="center" wrapText="1"/>
      <protection hidden="1"/>
    </xf>
    <xf numFmtId="0" fontId="31" fillId="3" borderId="19" xfId="0" applyFont="1" applyFill="1" applyBorder="1" applyAlignment="1" applyProtection="1">
      <alignment horizontal="center" vertical="center" wrapText="1"/>
      <protection hidden="1"/>
    </xf>
    <xf numFmtId="0" fontId="31" fillId="3" borderId="13" xfId="0" applyFont="1" applyFill="1" applyBorder="1" applyAlignment="1" applyProtection="1">
      <alignment horizontal="center" vertical="center" wrapText="1"/>
      <protection hidden="1"/>
    </xf>
    <xf numFmtId="0" fontId="31" fillId="3" borderId="18"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protection hidden="1"/>
    </xf>
    <xf numFmtId="0" fontId="0" fillId="3" borderId="21" xfId="0" applyFill="1" applyBorder="1" applyAlignment="1" applyProtection="1">
      <alignment horizontal="center"/>
      <protection hidden="1"/>
    </xf>
    <xf numFmtId="0" fontId="0" fillId="3" borderId="22" xfId="0" applyFill="1" applyBorder="1" applyAlignment="1" applyProtection="1">
      <alignment horizontal="center"/>
      <protection hidden="1"/>
    </xf>
    <xf numFmtId="0" fontId="0" fillId="3" borderId="32" xfId="0" applyFill="1" applyBorder="1" applyAlignment="1" applyProtection="1">
      <alignment horizontal="center"/>
      <protection hidden="1"/>
    </xf>
    <xf numFmtId="0" fontId="0" fillId="3" borderId="1" xfId="0" applyFill="1" applyBorder="1" applyAlignment="1" applyProtection="1">
      <alignment horizontal="center" vertical="center"/>
      <protection hidden="1"/>
    </xf>
    <xf numFmtId="0" fontId="4" fillId="3" borderId="4" xfId="0" applyFont="1" applyFill="1" applyBorder="1" applyAlignment="1" applyProtection="1">
      <alignment horizontal="center" vertical="center"/>
      <protection hidden="1"/>
    </xf>
    <xf numFmtId="0" fontId="4" fillId="3" borderId="10" xfId="0" applyFont="1" applyFill="1" applyBorder="1" applyAlignment="1" applyProtection="1">
      <alignment horizontal="center" vertical="center"/>
      <protection hidden="1"/>
    </xf>
    <xf numFmtId="0" fontId="0" fillId="3" borderId="3" xfId="0" applyFill="1" applyBorder="1" applyAlignment="1" applyProtection="1">
      <alignment horizontal="left" vertical="center" wrapText="1"/>
      <protection hidden="1"/>
    </xf>
    <xf numFmtId="0" fontId="0" fillId="3" borderId="7" xfId="0" applyFill="1" applyBorder="1" applyAlignment="1" applyProtection="1">
      <alignment horizontal="left" vertical="center" wrapText="1"/>
      <protection hidden="1"/>
    </xf>
    <xf numFmtId="0" fontId="0" fillId="3" borderId="9" xfId="0" applyFill="1" applyBorder="1" applyAlignment="1" applyProtection="1">
      <alignment horizontal="left" vertical="center" wrapText="1"/>
      <protection hidden="1"/>
    </xf>
    <xf numFmtId="0" fontId="0" fillId="3" borderId="45" xfId="0" applyFill="1" applyBorder="1" applyAlignment="1" applyProtection="1">
      <alignment horizontal="left" vertical="center" wrapText="1"/>
      <protection hidden="1"/>
    </xf>
    <xf numFmtId="0" fontId="0" fillId="3" borderId="46" xfId="0" applyFill="1" applyBorder="1" applyAlignment="1" applyProtection="1">
      <alignment horizontal="left" vertical="center" wrapText="1"/>
      <protection hidden="1"/>
    </xf>
    <xf numFmtId="0" fontId="0" fillId="3" borderId="47" xfId="0" applyFill="1" applyBorder="1" applyAlignment="1" applyProtection="1">
      <alignment horizontal="left" vertical="center" wrapText="1"/>
      <protection hidden="1"/>
    </xf>
    <xf numFmtId="0" fontId="2" fillId="3" borderId="14" xfId="0" applyFont="1" applyFill="1" applyBorder="1" applyAlignment="1" applyProtection="1">
      <alignment horizontal="center" vertical="center"/>
      <protection hidden="1"/>
    </xf>
    <xf numFmtId="0" fontId="2" fillId="3" borderId="15" xfId="0" applyFont="1" applyFill="1" applyBorder="1" applyAlignment="1" applyProtection="1">
      <alignment horizontal="center" vertical="center"/>
      <protection hidden="1"/>
    </xf>
    <xf numFmtId="0" fontId="2" fillId="3" borderId="16" xfId="0" applyFont="1" applyFill="1" applyBorder="1" applyAlignment="1" applyProtection="1">
      <alignment horizontal="center" vertical="center"/>
      <protection hidden="1"/>
    </xf>
    <xf numFmtId="0" fontId="2" fillId="3" borderId="1" xfId="0" applyFont="1" applyFill="1" applyBorder="1" applyAlignment="1" applyProtection="1">
      <alignment horizontal="center" vertical="center"/>
      <protection hidden="1"/>
    </xf>
    <xf numFmtId="0" fontId="2" fillId="3" borderId="17" xfId="0" applyFont="1" applyFill="1" applyBorder="1" applyAlignment="1" applyProtection="1">
      <alignment horizontal="center" vertical="center"/>
      <protection hidden="1"/>
    </xf>
    <xf numFmtId="0" fontId="2" fillId="3" borderId="19" xfId="0" applyFont="1" applyFill="1" applyBorder="1" applyAlignment="1" applyProtection="1">
      <alignment horizontal="center" vertical="center"/>
      <protection hidden="1"/>
    </xf>
    <xf numFmtId="0" fontId="2" fillId="3" borderId="20" xfId="0" applyFont="1" applyFill="1" applyBorder="1" applyAlignment="1" applyProtection="1">
      <alignment horizontal="center" vertical="center"/>
      <protection hidden="1"/>
    </xf>
    <xf numFmtId="0" fontId="0" fillId="3" borderId="13" xfId="0" applyFill="1" applyBorder="1" applyAlignment="1" applyProtection="1">
      <alignment horizontal="center" vertical="center" wrapText="1"/>
      <protection hidden="1"/>
    </xf>
    <xf numFmtId="0" fontId="0" fillId="3" borderId="14" xfId="0" applyFill="1" applyBorder="1" applyAlignment="1" applyProtection="1">
      <alignment horizontal="center" vertical="center" wrapText="1"/>
      <protection hidden="1"/>
    </xf>
    <xf numFmtId="0" fontId="0" fillId="3" borderId="15" xfId="0" applyFill="1" applyBorder="1" applyAlignment="1" applyProtection="1">
      <alignment horizontal="center" vertical="center" wrapText="1"/>
      <protection hidden="1"/>
    </xf>
    <xf numFmtId="0" fontId="0" fillId="3" borderId="16" xfId="0" applyFill="1" applyBorder="1" applyAlignment="1" applyProtection="1">
      <alignment horizontal="center" vertical="center" wrapText="1"/>
      <protection hidden="1"/>
    </xf>
    <xf numFmtId="0" fontId="0" fillId="3" borderId="1" xfId="0" applyFill="1" applyBorder="1" applyAlignment="1" applyProtection="1">
      <alignment horizontal="center" vertical="center" wrapText="1"/>
      <protection hidden="1"/>
    </xf>
    <xf numFmtId="0" fontId="0" fillId="3" borderId="17" xfId="0" applyFill="1" applyBorder="1" applyAlignment="1" applyProtection="1">
      <alignment horizontal="center" vertical="center" wrapText="1"/>
      <protection hidden="1"/>
    </xf>
    <xf numFmtId="0" fontId="0" fillId="3" borderId="18" xfId="0" applyFill="1" applyBorder="1" applyAlignment="1" applyProtection="1">
      <alignment horizontal="center" vertical="center" wrapText="1"/>
      <protection hidden="1"/>
    </xf>
    <xf numFmtId="0" fontId="0" fillId="3" borderId="19" xfId="0" applyFill="1" applyBorder="1" applyAlignment="1" applyProtection="1">
      <alignment horizontal="center" vertical="center" wrapText="1"/>
      <protection hidden="1"/>
    </xf>
    <xf numFmtId="0" fontId="0" fillId="3" borderId="20" xfId="0" applyFill="1" applyBorder="1" applyAlignment="1" applyProtection="1">
      <alignment horizontal="center" vertical="center" wrapText="1"/>
      <protection hidden="1"/>
    </xf>
    <xf numFmtId="0" fontId="0" fillId="3" borderId="2" xfId="0" applyFill="1" applyBorder="1" applyAlignment="1" applyProtection="1">
      <alignment horizontal="left" vertical="center" wrapText="1"/>
      <protection hidden="1"/>
    </xf>
    <xf numFmtId="0" fontId="0" fillId="3" borderId="5" xfId="0" applyFill="1" applyBorder="1" applyAlignment="1" applyProtection="1">
      <alignment horizontal="left" vertical="center" wrapText="1"/>
      <protection hidden="1"/>
    </xf>
    <xf numFmtId="0" fontId="0" fillId="3" borderId="6" xfId="0" applyFill="1" applyBorder="1" applyAlignment="1" applyProtection="1">
      <alignment horizontal="left" vertical="center" wrapText="1"/>
      <protection hidden="1"/>
    </xf>
    <xf numFmtId="0" fontId="2" fillId="2" borderId="2"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protection hidden="1"/>
    </xf>
    <xf numFmtId="0" fontId="2" fillId="2" borderId="6" xfId="0" applyFont="1" applyFill="1" applyBorder="1" applyAlignment="1" applyProtection="1">
      <alignment horizontal="center" vertical="center"/>
      <protection hidden="1"/>
    </xf>
    <xf numFmtId="0" fontId="39" fillId="11" borderId="14" xfId="0" applyFont="1" applyFill="1" applyBorder="1" applyAlignment="1" applyProtection="1">
      <alignment horizontal="center" vertical="center" wrapText="1"/>
      <protection hidden="1"/>
    </xf>
    <xf numFmtId="0" fontId="39" fillId="11" borderId="62" xfId="0" applyFont="1" applyFill="1" applyBorder="1" applyAlignment="1" applyProtection="1">
      <alignment horizontal="center" vertical="center" wrapText="1"/>
      <protection hidden="1"/>
    </xf>
    <xf numFmtId="0" fontId="39" fillId="11" borderId="13" xfId="0" applyFont="1" applyFill="1" applyBorder="1" applyAlignment="1" applyProtection="1">
      <alignment horizontal="center" vertical="center" wrapText="1"/>
      <protection hidden="1"/>
    </xf>
    <xf numFmtId="0" fontId="39" fillId="11" borderId="69" xfId="0" applyFont="1" applyFill="1" applyBorder="1" applyAlignment="1" applyProtection="1">
      <alignment horizontal="center" vertical="center" wrapText="1"/>
      <protection hidden="1"/>
    </xf>
    <xf numFmtId="0" fontId="4" fillId="2" borderId="0" xfId="0" applyFont="1" applyFill="1" applyBorder="1" applyAlignment="1" applyProtection="1">
      <alignment horizontal="center" vertical="center"/>
      <protection hidden="1"/>
    </xf>
    <xf numFmtId="0" fontId="39" fillId="11" borderId="24" xfId="0" applyFont="1" applyFill="1" applyBorder="1" applyAlignment="1" applyProtection="1">
      <alignment horizontal="center" vertical="center" wrapText="1"/>
      <protection hidden="1"/>
    </xf>
    <xf numFmtId="0" fontId="39" fillId="11" borderId="39" xfId="0" applyFont="1" applyFill="1" applyBorder="1" applyAlignment="1" applyProtection="1">
      <alignment horizontal="center" vertical="center" wrapText="1"/>
      <protection hidden="1"/>
    </xf>
    <xf numFmtId="0" fontId="0" fillId="4" borderId="3" xfId="0" applyFill="1" applyBorder="1" applyAlignment="1" applyProtection="1">
      <alignment vertical="top" wrapText="1"/>
      <protection hidden="1"/>
    </xf>
    <xf numFmtId="0" fontId="0" fillId="4" borderId="7" xfId="0" applyFill="1" applyBorder="1" applyAlignment="1" applyProtection="1">
      <alignment vertical="top" wrapText="1"/>
      <protection hidden="1"/>
    </xf>
    <xf numFmtId="0" fontId="0" fillId="4" borderId="9" xfId="0" applyFill="1" applyBorder="1" applyAlignment="1" applyProtection="1">
      <alignment vertical="top" wrapText="1"/>
      <protection hidden="1"/>
    </xf>
    <xf numFmtId="0" fontId="0" fillId="4" borderId="44" xfId="0" applyFill="1" applyBorder="1" applyAlignment="1" applyProtection="1">
      <alignment vertical="top" wrapText="1"/>
      <protection hidden="1"/>
    </xf>
    <xf numFmtId="0" fontId="0" fillId="4" borderId="0" xfId="0" applyFill="1" applyBorder="1" applyAlignment="1" applyProtection="1">
      <alignment vertical="top" wrapText="1"/>
      <protection hidden="1"/>
    </xf>
    <xf numFmtId="0" fontId="0" fillId="4" borderId="43" xfId="0" applyFill="1" applyBorder="1" applyAlignment="1" applyProtection="1">
      <alignment vertical="top" wrapText="1"/>
      <protection hidden="1"/>
    </xf>
    <xf numFmtId="0" fontId="0" fillId="4" borderId="45" xfId="0" applyFill="1" applyBorder="1" applyAlignment="1" applyProtection="1">
      <alignment vertical="top" wrapText="1"/>
      <protection hidden="1"/>
    </xf>
    <xf numFmtId="0" fontId="0" fillId="4" borderId="46" xfId="0" applyFill="1" applyBorder="1" applyAlignment="1" applyProtection="1">
      <alignment vertical="top" wrapText="1"/>
      <protection hidden="1"/>
    </xf>
    <xf numFmtId="0" fontId="0" fillId="4" borderId="47" xfId="0" applyFill="1" applyBorder="1" applyAlignment="1" applyProtection="1">
      <alignment vertical="top" wrapText="1"/>
      <protection hidden="1"/>
    </xf>
    <xf numFmtId="0" fontId="0" fillId="3" borderId="2" xfId="4" applyNumberFormat="1" applyFont="1" applyFill="1" applyBorder="1" applyAlignment="1" applyProtection="1">
      <alignment horizontal="left" vertical="center"/>
      <protection hidden="1"/>
    </xf>
    <xf numFmtId="0" fontId="0" fillId="3" borderId="5" xfId="4" applyNumberFormat="1" applyFont="1" applyFill="1" applyBorder="1" applyAlignment="1" applyProtection="1">
      <alignment horizontal="left" vertical="center"/>
      <protection hidden="1"/>
    </xf>
    <xf numFmtId="0" fontId="0" fillId="3" borderId="6" xfId="4" applyNumberFormat="1" applyFont="1" applyFill="1" applyBorder="1" applyAlignment="1" applyProtection="1">
      <alignment horizontal="left" vertical="center"/>
      <protection hidden="1"/>
    </xf>
    <xf numFmtId="0" fontId="6" fillId="7" borderId="2" xfId="1" applyFont="1" applyFill="1" applyBorder="1" applyAlignment="1" applyProtection="1">
      <alignment horizontal="left" vertical="top" wrapText="1"/>
      <protection hidden="1"/>
    </xf>
    <xf numFmtId="0" fontId="6" fillId="7" borderId="5" xfId="1" applyFont="1" applyFill="1" applyBorder="1" applyAlignment="1" applyProtection="1">
      <alignment horizontal="left" vertical="top" wrapText="1"/>
      <protection hidden="1"/>
    </xf>
    <xf numFmtId="0" fontId="6" fillId="7" borderId="6" xfId="1" applyFont="1" applyFill="1" applyBorder="1" applyAlignment="1" applyProtection="1">
      <alignment horizontal="left" vertical="top" wrapText="1"/>
      <protection hidden="1"/>
    </xf>
    <xf numFmtId="0" fontId="2" fillId="3" borderId="25" xfId="0" applyFont="1" applyFill="1" applyBorder="1" applyAlignment="1" applyProtection="1">
      <alignment horizontal="center" vertical="center"/>
      <protection hidden="1"/>
    </xf>
    <xf numFmtId="0" fontId="2" fillId="3" borderId="27" xfId="0" applyFont="1" applyFill="1" applyBorder="1" applyAlignment="1" applyProtection="1">
      <alignment horizontal="center" vertical="center"/>
      <protection hidden="1"/>
    </xf>
    <xf numFmtId="0" fontId="16" fillId="3" borderId="70" xfId="0" applyFont="1" applyFill="1" applyBorder="1" applyAlignment="1" applyProtection="1">
      <alignment horizontal="center" vertical="center"/>
      <protection hidden="1"/>
    </xf>
    <xf numFmtId="0" fontId="16" fillId="3" borderId="67" xfId="0" applyFont="1" applyFill="1" applyBorder="1" applyAlignment="1" applyProtection="1">
      <alignment horizontal="center" vertical="center"/>
      <protection hidden="1"/>
    </xf>
    <xf numFmtId="0" fontId="16" fillId="3" borderId="71" xfId="0" applyFont="1" applyFill="1" applyBorder="1" applyAlignment="1" applyProtection="1">
      <alignment horizontal="center" vertical="center"/>
      <protection hidden="1"/>
    </xf>
    <xf numFmtId="0" fontId="16" fillId="3" borderId="77" xfId="0" applyFont="1" applyFill="1" applyBorder="1" applyAlignment="1" applyProtection="1">
      <alignment horizontal="center" vertical="center"/>
      <protection hidden="1"/>
    </xf>
    <xf numFmtId="0" fontId="4" fillId="2" borderId="0" xfId="0"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wrapText="1"/>
      <protection hidden="1"/>
    </xf>
    <xf numFmtId="0" fontId="2" fillId="3" borderId="6" xfId="0" applyFont="1" applyFill="1" applyBorder="1" applyAlignment="1" applyProtection="1">
      <alignment horizontal="center" vertical="center" wrapText="1"/>
      <protection hidden="1"/>
    </xf>
    <xf numFmtId="0" fontId="0" fillId="3" borderId="2" xfId="4" applyNumberFormat="1" applyFont="1" applyFill="1" applyBorder="1" applyAlignment="1" applyProtection="1">
      <alignment horizontal="left" vertical="center" wrapText="1"/>
      <protection hidden="1"/>
    </xf>
    <xf numFmtId="0" fontId="0" fillId="3" borderId="5" xfId="4" applyNumberFormat="1" applyFont="1" applyFill="1" applyBorder="1" applyAlignment="1" applyProtection="1">
      <alignment horizontal="left" vertical="center" wrapText="1"/>
      <protection hidden="1"/>
    </xf>
    <xf numFmtId="0" fontId="0" fillId="3" borderId="6" xfId="4" applyNumberFormat="1" applyFont="1" applyFill="1" applyBorder="1" applyAlignment="1" applyProtection="1">
      <alignment horizontal="left" vertical="center" wrapText="1"/>
      <protection hidden="1"/>
    </xf>
    <xf numFmtId="0" fontId="2" fillId="2" borderId="5"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wrapText="1"/>
      <protection hidden="1"/>
    </xf>
    <xf numFmtId="0" fontId="45" fillId="3" borderId="1" xfId="0" applyFont="1" applyFill="1" applyBorder="1" applyAlignment="1" applyProtection="1">
      <alignment horizontal="center" vertical="center" wrapText="1"/>
      <protection hidden="1"/>
    </xf>
    <xf numFmtId="0" fontId="45" fillId="3" borderId="65" xfId="0" applyFont="1" applyFill="1" applyBorder="1" applyAlignment="1" applyProtection="1">
      <alignment horizontal="center" vertical="center"/>
      <protection hidden="1"/>
    </xf>
    <xf numFmtId="0" fontId="33" fillId="3" borderId="1" xfId="0" applyFont="1" applyFill="1" applyBorder="1" applyAlignment="1" applyProtection="1">
      <alignment horizontal="center" vertical="center"/>
      <protection hidden="1"/>
    </xf>
    <xf numFmtId="0" fontId="5" fillId="3" borderId="4" xfId="0" applyFont="1" applyFill="1" applyBorder="1" applyAlignment="1" applyProtection="1">
      <alignment horizontal="center" vertical="center" wrapText="1"/>
      <protection hidden="1"/>
    </xf>
    <xf numFmtId="0" fontId="5" fillId="3" borderId="8" xfId="0" applyFont="1" applyFill="1" applyBorder="1" applyAlignment="1" applyProtection="1">
      <alignment horizontal="center" vertical="center" wrapText="1"/>
      <protection hidden="1"/>
    </xf>
    <xf numFmtId="0" fontId="5" fillId="3" borderId="10"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8" xfId="0" applyFont="1" applyFill="1" applyBorder="1" applyAlignment="1" applyProtection="1">
      <alignment horizontal="center" vertical="center" wrapText="1"/>
      <protection hidden="1"/>
    </xf>
    <xf numFmtId="0" fontId="4" fillId="3" borderId="10" xfId="0" applyFont="1" applyFill="1" applyBorder="1" applyAlignment="1" applyProtection="1">
      <alignment horizontal="center" vertical="center" wrapText="1"/>
      <protection hidden="1"/>
    </xf>
    <xf numFmtId="0" fontId="24" fillId="4" borderId="1" xfId="0" applyFont="1" applyFill="1" applyBorder="1" applyAlignment="1" applyProtection="1">
      <alignment horizontal="left" vertical="top" wrapText="1"/>
      <protection hidden="1"/>
    </xf>
    <xf numFmtId="0" fontId="5" fillId="3" borderId="4" xfId="0" applyFont="1" applyFill="1" applyBorder="1" applyAlignment="1" applyProtection="1">
      <alignment horizontal="center" vertical="center"/>
      <protection hidden="1"/>
    </xf>
    <xf numFmtId="0" fontId="5" fillId="3" borderId="8" xfId="0" applyFont="1" applyFill="1" applyBorder="1" applyAlignment="1" applyProtection="1">
      <alignment horizontal="center" vertical="center"/>
      <protection hidden="1"/>
    </xf>
    <xf numFmtId="0" fontId="0" fillId="2" borderId="0" xfId="0"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33" fillId="2" borderId="0" xfId="0" applyFont="1" applyFill="1" applyBorder="1" applyAlignment="1" applyProtection="1">
      <alignment horizontal="center" vertical="center"/>
      <protection hidden="1"/>
    </xf>
    <xf numFmtId="0" fontId="24" fillId="4" borderId="39" xfId="0" applyFont="1" applyFill="1" applyBorder="1" applyAlignment="1" applyProtection="1">
      <alignment horizontal="left" vertical="top" wrapText="1"/>
      <protection hidden="1"/>
    </xf>
    <xf numFmtId="0" fontId="24" fillId="4" borderId="48" xfId="0" applyFont="1" applyFill="1" applyBorder="1" applyAlignment="1" applyProtection="1">
      <alignment horizontal="left" vertical="top" wrapText="1"/>
      <protection hidden="1"/>
    </xf>
    <xf numFmtId="0" fontId="24" fillId="4" borderId="41" xfId="0" applyFont="1" applyFill="1" applyBorder="1" applyAlignment="1" applyProtection="1">
      <alignment horizontal="left" vertical="top" wrapText="1"/>
      <protection hidden="1"/>
    </xf>
    <xf numFmtId="0" fontId="24" fillId="4" borderId="0" xfId="0" applyFont="1" applyFill="1" applyBorder="1" applyAlignment="1" applyProtection="1">
      <alignment horizontal="left" vertical="top" wrapText="1"/>
      <protection hidden="1"/>
    </xf>
    <xf numFmtId="0" fontId="24" fillId="2" borderId="0" xfId="0" applyFont="1" applyFill="1" applyBorder="1" applyAlignment="1" applyProtection="1">
      <alignment horizontal="center" vertical="top" wrapText="1"/>
      <protection hidden="1"/>
    </xf>
    <xf numFmtId="0" fontId="33" fillId="3" borderId="1" xfId="0" applyFont="1" applyFill="1" applyBorder="1" applyAlignment="1" applyProtection="1">
      <alignment horizontal="center" vertical="center" wrapText="1"/>
      <protection hidden="1"/>
    </xf>
    <xf numFmtId="0" fontId="33" fillId="3" borderId="4" xfId="0" applyFont="1" applyFill="1" applyBorder="1" applyAlignment="1" applyProtection="1">
      <alignment horizontal="center" vertical="center" wrapText="1"/>
      <protection hidden="1"/>
    </xf>
    <xf numFmtId="0" fontId="33" fillId="3" borderId="8" xfId="0" applyFont="1" applyFill="1" applyBorder="1" applyAlignment="1" applyProtection="1">
      <alignment horizontal="center" vertical="center" wrapText="1"/>
      <protection hidden="1"/>
    </xf>
    <xf numFmtId="0" fontId="33" fillId="3" borderId="10" xfId="0" applyFont="1" applyFill="1" applyBorder="1" applyAlignment="1" applyProtection="1">
      <alignment horizontal="center" vertical="center" wrapText="1"/>
      <protection hidden="1"/>
    </xf>
  </cellXfs>
  <cellStyles count="6">
    <cellStyle name="Comma" xfId="3" builtinId="3"/>
    <cellStyle name="Currency" xfId="4" builtinId="4"/>
    <cellStyle name="Hyperlink" xfId="2" builtinId="8"/>
    <cellStyle name="Normal" xfId="0" builtinId="0"/>
    <cellStyle name="Normal 4" xfId="1" xr:uid="{00000000-0005-0000-0000-000004000000}"/>
    <cellStyle name="Percent" xfId="5" builtinId="5"/>
  </cellStyles>
  <dxfs count="12">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1"/>
      </font>
      <numFmt numFmtId="164" formatCode="&quot;£&quot;#,##0"/>
      <fill>
        <patternFill>
          <bgColor theme="0" tint="-0.14996795556505021"/>
        </patternFill>
      </fill>
    </dxf>
    <dxf>
      <fill>
        <patternFill>
          <bgColor theme="9"/>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ducationgovuk.sharepoint.com/personal/luke_heath_education_gov_uk/Documents/Desktop/CECP%20-%20Pilot/January%202020%20-%20Bidding%20Template%20-%20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den"/>
      <sheetName val="Declaration"/>
      <sheetName val="Contract Cost Register"/>
      <sheetName val="Monthly Cash Flow Forecast"/>
      <sheetName val="1a. Staff Costs"/>
      <sheetName val="1b. Staff Costs"/>
      <sheetName val="2. Accommodation Costs"/>
      <sheetName val="3. ISIT Costs"/>
      <sheetName val="4. Participant Costs"/>
      <sheetName val="5a. Subcontractor Costs"/>
      <sheetName val="5b. Subcontractor Profiles"/>
      <sheetName val="5c. Subcontractor Costs Detail"/>
      <sheetName val="5d. Subcontractor Costs Tables"/>
      <sheetName val="5e. Subcontractor FTE m² Tables"/>
      <sheetName val="6. Other Operating Costs"/>
      <sheetName val="7. Consultancy Service Costs"/>
      <sheetName val="8. Corporate Overheads"/>
      <sheetName val="9. Other Costs"/>
      <sheetName val="10. Profit and Risk Premium"/>
      <sheetName val="11. Assets"/>
      <sheetName val="12. Working Capital Requirement"/>
      <sheetName val="13. Additional Information"/>
      <sheetName val="Volumes"/>
      <sheetName val="14a.  Performance Input"/>
      <sheetName val="14b.  Performance - LOWER"/>
      <sheetName val="14c.  Performance - HIGHER"/>
      <sheetName val="14d.  Performance Summary"/>
      <sheetName val="15a.  Service Lines ID"/>
      <sheetName val="15b.  Service Lines Assumptions"/>
      <sheetName val="15c.  Service Lines Cost"/>
      <sheetName val="16.  Innovation Offer"/>
    </sheetNames>
    <sheetDataSet>
      <sheetData sheetId="0" refreshError="1">
        <row r="2">
          <cell r="B2" t="str">
            <v>Yes</v>
          </cell>
          <cell r="D2" t="str">
            <v xml:space="preserve">Rent </v>
          </cell>
          <cell r="E2" t="str">
            <v>In line DWP funding model</v>
          </cell>
          <cell r="F2" t="str">
            <v>High</v>
          </cell>
          <cell r="P2" t="str">
            <v>Standard</v>
          </cell>
          <cell r="Q2" t="str">
            <v>Yes</v>
          </cell>
        </row>
        <row r="3">
          <cell r="B3" t="str">
            <v>No</v>
          </cell>
          <cell r="D3" t="str">
            <v>Lease</v>
          </cell>
          <cell r="E3" t="str">
            <v>Paid on delivery</v>
          </cell>
          <cell r="F3" t="str">
            <v>Medium</v>
          </cell>
          <cell r="P3" t="str">
            <v>Zero</v>
          </cell>
          <cell r="Q3" t="str">
            <v>No</v>
          </cell>
        </row>
        <row r="4">
          <cell r="D4" t="str">
            <v>Mortgage</v>
          </cell>
          <cell r="E4" t="str">
            <v>Paid on outcome achieved</v>
          </cell>
          <cell r="F4" t="str">
            <v>Low</v>
          </cell>
          <cell r="P4" t="str">
            <v>Reduced</v>
          </cell>
          <cell r="Q4" t="str">
            <v>Applied for</v>
          </cell>
        </row>
        <row r="5">
          <cell r="E5" t="str">
            <v>Paid on referral</v>
          </cell>
          <cell r="P5" t="str">
            <v>Exempt</v>
          </cell>
        </row>
        <row r="6">
          <cell r="E6" t="str">
            <v xml:space="preserve">Other </v>
          </cell>
          <cell r="P6" t="str">
            <v>Out of scope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1">
          <cell r="D11" t="str">
            <v>CPA1:  Central England</v>
          </cell>
        </row>
        <row r="12">
          <cell r="D12" t="str">
            <v xml:space="preserve">CPA2:  North East England </v>
          </cell>
        </row>
        <row r="13">
          <cell r="D13" t="str">
            <v>CPA3:  North West England (including Greater Manchester)</v>
          </cell>
        </row>
        <row r="14">
          <cell r="D14" t="str">
            <v xml:space="preserve">CPA4:  Southern England </v>
          </cell>
        </row>
        <row r="15">
          <cell r="D15" t="str">
            <v xml:space="preserve">CPA5:  London and the Home Counties  </v>
          </cell>
        </row>
        <row r="16">
          <cell r="D16" t="str">
            <v xml:space="preserve">CPA6:  Wales </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persons/person.xml><?xml version="1.0" encoding="utf-8"?>
<personList xmlns="http://schemas.microsoft.com/office/spreadsheetml/2018/threadedcomments" xmlns:x="http://schemas.openxmlformats.org/spreadsheetml/2006/main">
  <person displayName="PARRY, David" id="{44986695-A7BD-40DF-8322-C51ACFBBBD61}" userId="S::David.PARRY@EDUCATION.GOV.UK::9f51d9c4-25f8-40f7-9a89-f519c79db70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65" dT="2020-11-16T13:43:43.29" personId="{44986695-A7BD-40DF-8322-C51ACFBBBD61}" id="{17A4DBE4-51A4-49B7-8A13-56AFADD6B92E}">
    <text>The sum of the Unit Price Percentages must equal 100%</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BAFC5-1116-4AE1-9293-17312F814A75}">
  <dimension ref="B2:C22"/>
  <sheetViews>
    <sheetView showGridLines="0" zoomScaleNormal="100" workbookViewId="0">
      <selection activeCell="M24" sqref="M24"/>
    </sheetView>
  </sheetViews>
  <sheetFormatPr defaultRowHeight="14.25" x14ac:dyDescent="0.45"/>
  <cols>
    <col min="1" max="16384" width="9.06640625" style="1"/>
  </cols>
  <sheetData>
    <row r="2" spans="2:3" x14ac:dyDescent="0.45">
      <c r="B2" s="1" t="s">
        <v>0</v>
      </c>
      <c r="C2" s="1" t="s">
        <v>1</v>
      </c>
    </row>
    <row r="4" spans="2:3" x14ac:dyDescent="0.45">
      <c r="B4" s="1" t="s">
        <v>2</v>
      </c>
      <c r="C4" s="1" t="s">
        <v>3</v>
      </c>
    </row>
    <row r="5" spans="2:3" x14ac:dyDescent="0.45">
      <c r="C5" s="1" t="s">
        <v>4</v>
      </c>
    </row>
    <row r="7" spans="2:3" x14ac:dyDescent="0.45">
      <c r="B7" s="1" t="s">
        <v>5</v>
      </c>
      <c r="C7" s="1" t="s">
        <v>6</v>
      </c>
    </row>
    <row r="8" spans="2:3" x14ac:dyDescent="0.45">
      <c r="C8" s="1" t="s">
        <v>7</v>
      </c>
    </row>
    <row r="10" spans="2:3" x14ac:dyDescent="0.45">
      <c r="B10" s="1" t="s">
        <v>8</v>
      </c>
      <c r="C10" s="2" t="s">
        <v>9</v>
      </c>
    </row>
    <row r="11" spans="2:3" x14ac:dyDescent="0.45">
      <c r="C11" s="1" t="s">
        <v>10</v>
      </c>
    </row>
    <row r="12" spans="2:3" x14ac:dyDescent="0.45">
      <c r="C12" s="1" t="s">
        <v>11</v>
      </c>
    </row>
    <row r="13" spans="2:3" x14ac:dyDescent="0.45">
      <c r="C13" s="1" t="s">
        <v>12</v>
      </c>
    </row>
    <row r="14" spans="2:3" x14ac:dyDescent="0.45">
      <c r="C14" s="1" t="s">
        <v>13</v>
      </c>
    </row>
    <row r="15" spans="2:3" x14ac:dyDescent="0.45">
      <c r="C15" s="1" t="s">
        <v>14</v>
      </c>
    </row>
    <row r="17" spans="2:3" x14ac:dyDescent="0.45">
      <c r="B17" s="1" t="s">
        <v>405</v>
      </c>
      <c r="C17" s="1" t="s">
        <v>406</v>
      </c>
    </row>
    <row r="19" spans="2:3" x14ac:dyDescent="0.45">
      <c r="B19" s="1" t="s">
        <v>410</v>
      </c>
      <c r="C19" s="2" t="s">
        <v>414</v>
      </c>
    </row>
    <row r="20" spans="2:3" x14ac:dyDescent="0.45">
      <c r="C20" s="2" t="s">
        <v>413</v>
      </c>
    </row>
    <row r="21" spans="2:3" x14ac:dyDescent="0.45">
      <c r="C21" s="1" t="s">
        <v>415</v>
      </c>
    </row>
    <row r="22" spans="2:3" x14ac:dyDescent="0.45">
      <c r="C22" s="1" t="s">
        <v>416</v>
      </c>
    </row>
  </sheetData>
  <sheetProtection algorithmName="SHA-512" hashValue="KO4JBjupJL2oIVW8+h7lp3qyMN9xfpHBzR3UMGDAdHQ66zqAmHNeSuVqodSFqoZleief3J1dGMyeCsGUQdhIcg==" saltValue="7wNzWXhx3eBH54MDGvwD5w=="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79998168889431442"/>
  </sheetPr>
  <dimension ref="B1:AU176"/>
  <sheetViews>
    <sheetView showGridLines="0" topLeftCell="A37" zoomScale="115" zoomScaleNormal="115" workbookViewId="0">
      <selection activeCell="L24" sqref="L24:M24"/>
    </sheetView>
  </sheetViews>
  <sheetFormatPr defaultColWidth="9.1328125" defaultRowHeight="12.75" x14ac:dyDescent="0.35"/>
  <cols>
    <col min="1" max="1" width="9.1328125" style="13"/>
    <col min="2" max="3" width="21.73046875" style="13" customWidth="1"/>
    <col min="4" max="4" width="9.1328125" style="13"/>
    <col min="5" max="5" width="9.1328125" style="13" customWidth="1"/>
    <col min="6" max="10" width="9.1328125" style="13"/>
    <col min="11" max="11" width="10" style="13" customWidth="1"/>
    <col min="12" max="13" width="9.1328125" style="13"/>
    <col min="14" max="14" width="11.265625" style="13" bestFit="1" customWidth="1"/>
    <col min="15" max="17" width="9.1328125" style="13"/>
    <col min="18" max="18" width="25.86328125" style="14" customWidth="1"/>
    <col min="19" max="25" width="9.1328125" style="13"/>
    <col min="26" max="26" width="21.265625" style="13" bestFit="1" customWidth="1"/>
    <col min="27" max="37" width="9.1328125" style="13"/>
    <col min="38" max="38" width="0" style="13" hidden="1" customWidth="1"/>
    <col min="39" max="46" width="9.1328125" style="13" hidden="1" customWidth="1"/>
    <col min="47" max="16384" width="9.1328125" style="13"/>
  </cols>
  <sheetData>
    <row r="1" spans="2:26" ht="13.15" thickBot="1" x14ac:dyDescent="0.4"/>
    <row r="2" spans="2:26" ht="21" thickBot="1" x14ac:dyDescent="0.4">
      <c r="B2" s="582" t="s">
        <v>15</v>
      </c>
      <c r="C2" s="583"/>
      <c r="D2" s="583"/>
      <c r="E2" s="583"/>
      <c r="F2" s="583"/>
      <c r="G2" s="583"/>
      <c r="H2" s="583"/>
      <c r="I2" s="583"/>
      <c r="J2" s="583"/>
      <c r="K2" s="583"/>
      <c r="L2" s="583"/>
      <c r="M2" s="583"/>
      <c r="N2" s="583"/>
      <c r="O2" s="583"/>
      <c r="P2" s="583"/>
      <c r="Q2" s="584"/>
      <c r="R2" s="15"/>
      <c r="S2" s="16"/>
      <c r="T2" s="16"/>
      <c r="U2" s="16"/>
      <c r="V2" s="16"/>
      <c r="W2" s="16"/>
      <c r="X2" s="16"/>
      <c r="Y2" s="16"/>
      <c r="Z2" s="16"/>
    </row>
    <row r="3" spans="2:26" ht="13.15" thickBot="1" x14ac:dyDescent="0.4">
      <c r="B3" s="16"/>
      <c r="C3" s="16"/>
      <c r="D3" s="16"/>
      <c r="E3" s="16"/>
      <c r="F3" s="16"/>
      <c r="G3" s="16"/>
      <c r="H3" s="16"/>
      <c r="I3" s="16"/>
      <c r="J3" s="16"/>
      <c r="K3" s="16"/>
      <c r="L3" s="16"/>
      <c r="M3" s="16"/>
      <c r="N3" s="16"/>
      <c r="O3" s="16"/>
      <c r="P3" s="16"/>
      <c r="Q3" s="16"/>
      <c r="R3" s="15"/>
      <c r="S3" s="16"/>
      <c r="T3" s="16"/>
      <c r="U3" s="16"/>
      <c r="V3" s="16"/>
      <c r="W3" s="16"/>
      <c r="X3" s="16"/>
      <c r="Y3" s="16"/>
      <c r="Z3" s="16"/>
    </row>
    <row r="4" spans="2:26" ht="21" thickBot="1" x14ac:dyDescent="0.4">
      <c r="B4" s="582" t="s">
        <v>16</v>
      </c>
      <c r="C4" s="584"/>
      <c r="D4" s="585"/>
      <c r="E4" s="586"/>
      <c r="F4" s="586"/>
      <c r="G4" s="586"/>
      <c r="H4" s="586"/>
      <c r="I4" s="586"/>
      <c r="J4" s="586"/>
      <c r="K4" s="586"/>
      <c r="L4" s="586"/>
      <c r="M4" s="586"/>
      <c r="N4" s="586"/>
      <c r="O4" s="586"/>
      <c r="P4" s="586"/>
      <c r="Q4" s="587"/>
      <c r="R4" s="15"/>
      <c r="S4" s="16"/>
      <c r="T4" s="16"/>
      <c r="U4" s="16"/>
      <c r="V4" s="16"/>
      <c r="W4" s="16"/>
      <c r="X4" s="16"/>
      <c r="Y4" s="16"/>
      <c r="Z4" s="16"/>
    </row>
    <row r="5" spans="2:26" ht="13.15" thickBot="1" x14ac:dyDescent="0.4">
      <c r="B5" s="16"/>
      <c r="C5" s="16"/>
      <c r="D5" s="16"/>
      <c r="E5" s="16"/>
      <c r="F5" s="16"/>
      <c r="G5" s="16"/>
      <c r="H5" s="16"/>
      <c r="I5" s="16"/>
      <c r="J5" s="16"/>
      <c r="K5" s="16"/>
      <c r="L5" s="16"/>
      <c r="M5" s="16"/>
      <c r="N5" s="16"/>
      <c r="O5" s="16"/>
      <c r="P5" s="16"/>
      <c r="Q5" s="16"/>
      <c r="R5" s="15"/>
      <c r="S5" s="16"/>
      <c r="T5" s="16"/>
      <c r="U5" s="16"/>
      <c r="V5" s="16"/>
      <c r="W5" s="16"/>
      <c r="X5" s="16"/>
      <c r="Y5" s="16"/>
      <c r="Z5" s="16"/>
    </row>
    <row r="6" spans="2:26" ht="21" thickBot="1" x14ac:dyDescent="0.4">
      <c r="B6" s="582" t="s">
        <v>17</v>
      </c>
      <c r="C6" s="583"/>
      <c r="D6" s="583"/>
      <c r="E6" s="583"/>
      <c r="F6" s="583"/>
      <c r="G6" s="583"/>
      <c r="H6" s="583"/>
      <c r="I6" s="583"/>
      <c r="J6" s="583"/>
      <c r="K6" s="583"/>
      <c r="L6" s="583"/>
      <c r="M6" s="583"/>
      <c r="N6" s="583"/>
      <c r="O6" s="583"/>
      <c r="P6" s="583"/>
      <c r="Q6" s="584"/>
      <c r="R6" s="15"/>
      <c r="S6" s="16"/>
      <c r="T6" s="16"/>
      <c r="U6" s="16"/>
      <c r="V6" s="16"/>
      <c r="W6" s="16"/>
      <c r="X6" s="16"/>
      <c r="Y6" s="16"/>
      <c r="Z6" s="16"/>
    </row>
    <row r="7" spans="2:26" ht="13.5" thickBot="1" x14ac:dyDescent="0.45">
      <c r="B7" s="17"/>
      <c r="C7" s="16"/>
      <c r="D7" s="16"/>
      <c r="E7" s="16"/>
      <c r="F7" s="16"/>
      <c r="G7" s="16"/>
      <c r="H7" s="16"/>
      <c r="I7" s="16"/>
      <c r="J7" s="16"/>
      <c r="K7" s="16"/>
      <c r="L7" s="16"/>
      <c r="M7" s="16"/>
      <c r="N7" s="16"/>
      <c r="O7" s="16"/>
      <c r="P7" s="16"/>
      <c r="Q7" s="16"/>
      <c r="R7" s="15"/>
      <c r="S7" s="16"/>
      <c r="T7" s="18"/>
      <c r="U7" s="18"/>
      <c r="V7" s="18"/>
      <c r="W7" s="18"/>
      <c r="X7" s="18"/>
      <c r="Y7" s="18"/>
      <c r="Z7" s="18"/>
    </row>
    <row r="8" spans="2:26" ht="13.15" x14ac:dyDescent="0.35">
      <c r="B8" s="574" t="s">
        <v>18</v>
      </c>
      <c r="C8" s="575"/>
      <c r="D8" s="574" t="s">
        <v>19</v>
      </c>
      <c r="E8" s="575"/>
      <c r="F8" s="574" t="s">
        <v>20</v>
      </c>
      <c r="G8" s="596"/>
      <c r="H8" s="597" t="s">
        <v>21</v>
      </c>
      <c r="I8" s="575"/>
      <c r="J8" s="574" t="s">
        <v>22</v>
      </c>
      <c r="K8" s="575"/>
      <c r="L8" s="574" t="s">
        <v>23</v>
      </c>
      <c r="M8" s="575"/>
      <c r="N8" s="574" t="s">
        <v>24</v>
      </c>
      <c r="O8" s="575"/>
      <c r="P8" s="574" t="s">
        <v>25</v>
      </c>
      <c r="Q8" s="575"/>
      <c r="R8" s="588" t="s">
        <v>26</v>
      </c>
    </row>
    <row r="9" spans="2:26" ht="13.5" thickBot="1" x14ac:dyDescent="0.4">
      <c r="B9" s="594"/>
      <c r="C9" s="595"/>
      <c r="D9" s="576">
        <v>44256</v>
      </c>
      <c r="E9" s="577"/>
      <c r="F9" s="576">
        <v>44805</v>
      </c>
      <c r="G9" s="640"/>
      <c r="H9" s="577">
        <v>45170</v>
      </c>
      <c r="I9" s="577"/>
      <c r="J9" s="576">
        <v>45536</v>
      </c>
      <c r="K9" s="577"/>
      <c r="L9" s="576">
        <v>45901</v>
      </c>
      <c r="M9" s="577"/>
      <c r="N9" s="576">
        <v>46266</v>
      </c>
      <c r="O9" s="577"/>
      <c r="P9" s="576">
        <v>46631</v>
      </c>
      <c r="Q9" s="577"/>
      <c r="R9" s="589"/>
    </row>
    <row r="10" spans="2:26" ht="13.15" thickBot="1" x14ac:dyDescent="0.4">
      <c r="B10" s="590" t="s">
        <v>27</v>
      </c>
      <c r="C10" s="591"/>
      <c r="D10" s="571">
        <f>'1a Staff Costs'!D178</f>
        <v>0</v>
      </c>
      <c r="E10" s="568"/>
      <c r="F10" s="571">
        <f>'1a Staff Costs'!V178</f>
        <v>0</v>
      </c>
      <c r="G10" s="592"/>
      <c r="H10" s="593">
        <f>'1a Staff Costs'!AH178</f>
        <v>0</v>
      </c>
      <c r="I10" s="568"/>
      <c r="J10" s="571">
        <f>'1a Staff Costs'!AT178</f>
        <v>0</v>
      </c>
      <c r="K10" s="568"/>
      <c r="L10" s="571">
        <f>'1a Staff Costs'!BF178</f>
        <v>0</v>
      </c>
      <c r="M10" s="568"/>
      <c r="N10" s="571">
        <f>'1a Staff Costs'!BR178</f>
        <v>0</v>
      </c>
      <c r="O10" s="568"/>
      <c r="P10" s="571">
        <f>'1a Staff Costs'!CD178</f>
        <v>0</v>
      </c>
      <c r="Q10" s="568"/>
      <c r="R10" s="19">
        <f>SUM(D10:Q10)</f>
        <v>0</v>
      </c>
    </row>
    <row r="11" spans="2:26" ht="13.15" thickBot="1" x14ac:dyDescent="0.4">
      <c r="B11" s="590" t="s">
        <v>28</v>
      </c>
      <c r="C11" s="591"/>
      <c r="D11" s="571">
        <f>'1a Staff Costs'!D315</f>
        <v>0</v>
      </c>
      <c r="E11" s="568"/>
      <c r="F11" s="571">
        <f>'1a Staff Costs'!V315</f>
        <v>0</v>
      </c>
      <c r="G11" s="592"/>
      <c r="H11" s="593">
        <f>'1a Staff Costs'!AH315</f>
        <v>0</v>
      </c>
      <c r="I11" s="568"/>
      <c r="J11" s="571">
        <f>'1a Staff Costs'!AT315</f>
        <v>0</v>
      </c>
      <c r="K11" s="568"/>
      <c r="L11" s="571">
        <f>'1a Staff Costs'!BF315</f>
        <v>0</v>
      </c>
      <c r="M11" s="568"/>
      <c r="N11" s="571">
        <f>'1a Staff Costs'!BR315</f>
        <v>0</v>
      </c>
      <c r="O11" s="568"/>
      <c r="P11" s="571">
        <f>'1a Staff Costs'!CD315</f>
        <v>0</v>
      </c>
      <c r="Q11" s="568"/>
      <c r="R11" s="19">
        <f>SUM(D11:Q11)</f>
        <v>0</v>
      </c>
    </row>
    <row r="12" spans="2:26" ht="13.15" thickBot="1" x14ac:dyDescent="0.4">
      <c r="B12" s="590" t="s">
        <v>29</v>
      </c>
      <c r="C12" s="591"/>
      <c r="D12" s="571">
        <f>'1a Staff Costs'!H363</f>
        <v>0</v>
      </c>
      <c r="E12" s="568"/>
      <c r="F12" s="571">
        <f>'1a Staff Costs'!L363</f>
        <v>0</v>
      </c>
      <c r="G12" s="592"/>
      <c r="H12" s="593">
        <f>'1a Staff Costs'!P363</f>
        <v>0</v>
      </c>
      <c r="I12" s="568"/>
      <c r="J12" s="571">
        <f>'1a Staff Costs'!T363</f>
        <v>0</v>
      </c>
      <c r="K12" s="568"/>
      <c r="L12" s="571">
        <f>'1a Staff Costs'!X363</f>
        <v>0</v>
      </c>
      <c r="M12" s="568"/>
      <c r="N12" s="571">
        <f>'1a Staff Costs'!AB363</f>
        <v>0</v>
      </c>
      <c r="O12" s="568"/>
      <c r="P12" s="571">
        <f>'1a Staff Costs'!AF363</f>
        <v>0</v>
      </c>
      <c r="Q12" s="568"/>
      <c r="R12" s="19">
        <f t="shared" ref="R12:R52" si="0">SUM(D12:Q12)</f>
        <v>0</v>
      </c>
    </row>
    <row r="13" spans="2:26" ht="13.15" thickBot="1" x14ac:dyDescent="0.4">
      <c r="B13" s="590" t="s">
        <v>30</v>
      </c>
      <c r="C13" s="591"/>
      <c r="D13" s="571">
        <f>'1a Staff Costs'!H411</f>
        <v>0</v>
      </c>
      <c r="E13" s="568"/>
      <c r="F13" s="571">
        <f>'1a Staff Costs'!L411</f>
        <v>0</v>
      </c>
      <c r="G13" s="592"/>
      <c r="H13" s="593">
        <f>'1a Staff Costs'!P411</f>
        <v>0</v>
      </c>
      <c r="I13" s="568"/>
      <c r="J13" s="571">
        <f>'1a Staff Costs'!T411</f>
        <v>0</v>
      </c>
      <c r="K13" s="568"/>
      <c r="L13" s="571">
        <f>'1a Staff Costs'!X411</f>
        <v>0</v>
      </c>
      <c r="M13" s="568"/>
      <c r="N13" s="571"/>
      <c r="O13" s="568"/>
      <c r="P13" s="571">
        <f>'1a Staff Costs'!AF411</f>
        <v>0</v>
      </c>
      <c r="Q13" s="568"/>
      <c r="R13" s="19">
        <f t="shared" si="0"/>
        <v>0</v>
      </c>
    </row>
    <row r="14" spans="2:26" ht="13.15" thickBot="1" x14ac:dyDescent="0.4">
      <c r="B14" s="590" t="s">
        <v>31</v>
      </c>
      <c r="C14" s="591"/>
      <c r="D14" s="571">
        <f>'1a Staff Costs'!H459</f>
        <v>0</v>
      </c>
      <c r="E14" s="568"/>
      <c r="F14" s="571">
        <f>'1a Staff Costs'!L459</f>
        <v>0</v>
      </c>
      <c r="G14" s="592"/>
      <c r="H14" s="593">
        <f>'1a Staff Costs'!P459</f>
        <v>0</v>
      </c>
      <c r="I14" s="568"/>
      <c r="J14" s="571">
        <f>'1a Staff Costs'!T459</f>
        <v>0</v>
      </c>
      <c r="K14" s="568"/>
      <c r="L14" s="571">
        <f>'1a Staff Costs'!X459</f>
        <v>0</v>
      </c>
      <c r="M14" s="568"/>
      <c r="N14" s="571">
        <f>'1a Staff Costs'!AB459</f>
        <v>0</v>
      </c>
      <c r="O14" s="568"/>
      <c r="P14" s="571">
        <f>'1a Staff Costs'!AF459</f>
        <v>0</v>
      </c>
      <c r="Q14" s="568"/>
      <c r="R14" s="19">
        <f t="shared" si="0"/>
        <v>0</v>
      </c>
    </row>
    <row r="15" spans="2:26" ht="13.15" thickBot="1" x14ac:dyDescent="0.4">
      <c r="B15" s="590" t="s">
        <v>32</v>
      </c>
      <c r="C15" s="591"/>
      <c r="D15" s="571">
        <f>'1a Staff Costs'!H507</f>
        <v>0</v>
      </c>
      <c r="E15" s="568"/>
      <c r="F15" s="571">
        <f>'1a Staff Costs'!L507</f>
        <v>0</v>
      </c>
      <c r="G15" s="592"/>
      <c r="H15" s="593">
        <f>'1a Staff Costs'!P507</f>
        <v>0</v>
      </c>
      <c r="I15" s="568"/>
      <c r="J15" s="571">
        <f>'1a Staff Costs'!T507</f>
        <v>0</v>
      </c>
      <c r="K15" s="568"/>
      <c r="L15" s="571">
        <f>'1a Staff Costs'!X507</f>
        <v>0</v>
      </c>
      <c r="M15" s="568"/>
      <c r="N15" s="571">
        <f>'1a Staff Costs'!AB507</f>
        <v>0</v>
      </c>
      <c r="O15" s="568"/>
      <c r="P15" s="571">
        <f>'1a Staff Costs'!AF507</f>
        <v>0</v>
      </c>
      <c r="Q15" s="568"/>
      <c r="R15" s="19">
        <f t="shared" si="0"/>
        <v>0</v>
      </c>
    </row>
    <row r="16" spans="2:26" s="21" customFormat="1" ht="13.5" thickBot="1" x14ac:dyDescent="0.45">
      <c r="B16" s="578" t="s">
        <v>33</v>
      </c>
      <c r="C16" s="579"/>
      <c r="D16" s="572">
        <f>SUM(D10:E15)</f>
        <v>0</v>
      </c>
      <c r="E16" s="573"/>
      <c r="F16" s="572">
        <f t="shared" ref="F16" si="1">SUM(F10:G15)</f>
        <v>0</v>
      </c>
      <c r="G16" s="598"/>
      <c r="H16" s="599">
        <f t="shared" ref="H16" si="2">SUM(H10:I15)</f>
        <v>0</v>
      </c>
      <c r="I16" s="573"/>
      <c r="J16" s="572">
        <f t="shared" ref="J16:L16" si="3">SUM(J10:K15)</f>
        <v>0</v>
      </c>
      <c r="K16" s="573"/>
      <c r="L16" s="572">
        <f t="shared" si="3"/>
        <v>0</v>
      </c>
      <c r="M16" s="573"/>
      <c r="N16" s="572">
        <f t="shared" ref="N16:P16" si="4">SUM(N10:O15)</f>
        <v>0</v>
      </c>
      <c r="O16" s="573"/>
      <c r="P16" s="572">
        <f t="shared" si="4"/>
        <v>0</v>
      </c>
      <c r="Q16" s="573"/>
      <c r="R16" s="20">
        <f t="shared" si="0"/>
        <v>0</v>
      </c>
    </row>
    <row r="17" spans="2:18" ht="13.15" thickBot="1" x14ac:dyDescent="0.4">
      <c r="B17" s="590" t="s">
        <v>34</v>
      </c>
      <c r="C17" s="591"/>
      <c r="D17" s="571">
        <f>'2 Accommodation Costs'!Q57</f>
        <v>0</v>
      </c>
      <c r="E17" s="568"/>
      <c r="F17" s="571">
        <f>'2 Accommodation Costs'!R57</f>
        <v>0</v>
      </c>
      <c r="G17" s="592"/>
      <c r="H17" s="593">
        <f>'2 Accommodation Costs'!S57</f>
        <v>0</v>
      </c>
      <c r="I17" s="568"/>
      <c r="J17" s="571">
        <f>'2 Accommodation Costs'!T57</f>
        <v>0</v>
      </c>
      <c r="K17" s="568"/>
      <c r="L17" s="571">
        <f>'2 Accommodation Costs'!U57</f>
        <v>0</v>
      </c>
      <c r="M17" s="568"/>
      <c r="N17" s="571">
        <f>'2 Accommodation Costs'!V57</f>
        <v>0</v>
      </c>
      <c r="O17" s="568"/>
      <c r="P17" s="571">
        <f>'2 Accommodation Costs'!W57</f>
        <v>0</v>
      </c>
      <c r="Q17" s="568"/>
      <c r="R17" s="19">
        <f t="shared" si="0"/>
        <v>0</v>
      </c>
    </row>
    <row r="18" spans="2:18" ht="13.15" thickBot="1" x14ac:dyDescent="0.4">
      <c r="B18" s="590" t="s">
        <v>35</v>
      </c>
      <c r="C18" s="591"/>
      <c r="D18" s="571">
        <f>'2 Accommodation Costs'!H105</f>
        <v>0</v>
      </c>
      <c r="E18" s="568"/>
      <c r="F18" s="571">
        <f>'2 Accommodation Costs'!L105</f>
        <v>0</v>
      </c>
      <c r="G18" s="592"/>
      <c r="H18" s="593">
        <f>'2 Accommodation Costs'!P105</f>
        <v>0</v>
      </c>
      <c r="I18" s="568"/>
      <c r="J18" s="571">
        <f>'2 Accommodation Costs'!T105</f>
        <v>0</v>
      </c>
      <c r="K18" s="568"/>
      <c r="L18" s="571">
        <f>'2 Accommodation Costs'!X105</f>
        <v>0</v>
      </c>
      <c r="M18" s="568"/>
      <c r="N18" s="571">
        <f>'2 Accommodation Costs'!AB105</f>
        <v>0</v>
      </c>
      <c r="O18" s="568"/>
      <c r="P18" s="571">
        <f>'2 Accommodation Costs'!AF105</f>
        <v>0</v>
      </c>
      <c r="Q18" s="568"/>
      <c r="R18" s="19">
        <f t="shared" si="0"/>
        <v>0</v>
      </c>
    </row>
    <row r="19" spans="2:18" ht="13.15" thickBot="1" x14ac:dyDescent="0.4">
      <c r="B19" s="590" t="s">
        <v>36</v>
      </c>
      <c r="C19" s="591"/>
      <c r="D19" s="571">
        <f>'2 Accommodation Costs'!H153</f>
        <v>0</v>
      </c>
      <c r="E19" s="568"/>
      <c r="F19" s="571">
        <f>'2 Accommodation Costs'!L153</f>
        <v>0</v>
      </c>
      <c r="G19" s="592"/>
      <c r="H19" s="593">
        <f>'2 Accommodation Costs'!P153</f>
        <v>0</v>
      </c>
      <c r="I19" s="568"/>
      <c r="J19" s="571">
        <f>'2 Accommodation Costs'!T153</f>
        <v>0</v>
      </c>
      <c r="K19" s="568"/>
      <c r="L19" s="571">
        <f>'2 Accommodation Costs'!X153</f>
        <v>0</v>
      </c>
      <c r="M19" s="568"/>
      <c r="N19" s="571">
        <f>'2 Accommodation Costs'!AB153</f>
        <v>0</v>
      </c>
      <c r="O19" s="568"/>
      <c r="P19" s="571">
        <f>'2 Accommodation Costs'!AF153</f>
        <v>0</v>
      </c>
      <c r="Q19" s="568"/>
      <c r="R19" s="19">
        <f t="shared" si="0"/>
        <v>0</v>
      </c>
    </row>
    <row r="20" spans="2:18" ht="13.15" thickBot="1" x14ac:dyDescent="0.4">
      <c r="B20" s="590" t="s">
        <v>37</v>
      </c>
      <c r="C20" s="591"/>
      <c r="D20" s="571">
        <f>'2 Accommodation Costs'!H201</f>
        <v>0</v>
      </c>
      <c r="E20" s="568"/>
      <c r="F20" s="571">
        <f>'2 Accommodation Costs'!L201</f>
        <v>0</v>
      </c>
      <c r="G20" s="592"/>
      <c r="H20" s="593">
        <f>'2 Accommodation Costs'!P201</f>
        <v>0</v>
      </c>
      <c r="I20" s="568"/>
      <c r="J20" s="571">
        <f>'2 Accommodation Costs'!T201</f>
        <v>0</v>
      </c>
      <c r="K20" s="568"/>
      <c r="L20" s="571">
        <f>'2 Accommodation Costs'!X201</f>
        <v>0</v>
      </c>
      <c r="M20" s="568"/>
      <c r="N20" s="571">
        <f>'2 Accommodation Costs'!AB201</f>
        <v>0</v>
      </c>
      <c r="O20" s="568"/>
      <c r="P20" s="571">
        <f>'2 Accommodation Costs'!AF201</f>
        <v>0</v>
      </c>
      <c r="Q20" s="568"/>
      <c r="R20" s="19">
        <f t="shared" si="0"/>
        <v>0</v>
      </c>
    </row>
    <row r="21" spans="2:18" ht="13.15" thickBot="1" x14ac:dyDescent="0.4">
      <c r="B21" s="590" t="s">
        <v>38</v>
      </c>
      <c r="C21" s="591"/>
      <c r="D21" s="571">
        <f>'2 Accommodation Costs'!H249</f>
        <v>0</v>
      </c>
      <c r="E21" s="568"/>
      <c r="F21" s="571">
        <f>'2 Accommodation Costs'!L249</f>
        <v>0</v>
      </c>
      <c r="G21" s="592"/>
      <c r="H21" s="593">
        <f>'2 Accommodation Costs'!P249</f>
        <v>0</v>
      </c>
      <c r="I21" s="568"/>
      <c r="J21" s="571">
        <f>'2 Accommodation Costs'!T249</f>
        <v>0</v>
      </c>
      <c r="K21" s="568"/>
      <c r="L21" s="571">
        <f>'2 Accommodation Costs'!X249</f>
        <v>0</v>
      </c>
      <c r="M21" s="568"/>
      <c r="N21" s="571">
        <f>'2 Accommodation Costs'!AB249</f>
        <v>0</v>
      </c>
      <c r="O21" s="568"/>
      <c r="P21" s="571">
        <f>'2 Accommodation Costs'!AF249</f>
        <v>0</v>
      </c>
      <c r="Q21" s="568"/>
      <c r="R21" s="19">
        <f t="shared" si="0"/>
        <v>0</v>
      </c>
    </row>
    <row r="22" spans="2:18" ht="13.15" thickBot="1" x14ac:dyDescent="0.4">
      <c r="B22" s="590" t="s">
        <v>39</v>
      </c>
      <c r="C22" s="591"/>
      <c r="D22" s="571">
        <f>'2 Accommodation Costs'!H297</f>
        <v>0</v>
      </c>
      <c r="E22" s="568"/>
      <c r="F22" s="571">
        <f>'2 Accommodation Costs'!L297</f>
        <v>0</v>
      </c>
      <c r="G22" s="592"/>
      <c r="H22" s="593">
        <f>'2 Accommodation Costs'!P297</f>
        <v>0</v>
      </c>
      <c r="I22" s="568"/>
      <c r="J22" s="571">
        <f>'2 Accommodation Costs'!T297</f>
        <v>0</v>
      </c>
      <c r="K22" s="568"/>
      <c r="L22" s="571">
        <f>'2 Accommodation Costs'!X297</f>
        <v>0</v>
      </c>
      <c r="M22" s="568"/>
      <c r="N22" s="571">
        <f>'2 Accommodation Costs'!AB297</f>
        <v>0</v>
      </c>
      <c r="O22" s="568"/>
      <c r="P22" s="571">
        <f>'2 Accommodation Costs'!AF297</f>
        <v>0</v>
      </c>
      <c r="Q22" s="568"/>
      <c r="R22" s="19">
        <f t="shared" si="0"/>
        <v>0</v>
      </c>
    </row>
    <row r="23" spans="2:18" s="21" customFormat="1" ht="13.5" thickBot="1" x14ac:dyDescent="0.45">
      <c r="B23" s="578" t="s">
        <v>40</v>
      </c>
      <c r="C23" s="579"/>
      <c r="D23" s="572">
        <f>SUM(D17:E22)</f>
        <v>0</v>
      </c>
      <c r="E23" s="573"/>
      <c r="F23" s="572">
        <f>SUM(F17:G22)</f>
        <v>0</v>
      </c>
      <c r="G23" s="598"/>
      <c r="H23" s="599">
        <f>SUM(H17:I22)</f>
        <v>0</v>
      </c>
      <c r="I23" s="573"/>
      <c r="J23" s="572">
        <f>SUM(J17:K22)</f>
        <v>0</v>
      </c>
      <c r="K23" s="573"/>
      <c r="L23" s="572">
        <f>SUM(L17:M22)</f>
        <v>0</v>
      </c>
      <c r="M23" s="573"/>
      <c r="N23" s="572">
        <f>SUM(N17:O22)</f>
        <v>0</v>
      </c>
      <c r="O23" s="573"/>
      <c r="P23" s="572">
        <f>SUM(P17:Q22)</f>
        <v>0</v>
      </c>
      <c r="Q23" s="573"/>
      <c r="R23" s="20">
        <f t="shared" si="0"/>
        <v>0</v>
      </c>
    </row>
    <row r="24" spans="2:18" ht="13.15" thickBot="1" x14ac:dyDescent="0.4">
      <c r="B24" s="590" t="s">
        <v>41</v>
      </c>
      <c r="C24" s="591"/>
      <c r="D24" s="571">
        <f>'3 Technology Costs'!H58</f>
        <v>0</v>
      </c>
      <c r="E24" s="568"/>
      <c r="F24" s="571">
        <f>'3 Technology Costs'!L58</f>
        <v>0</v>
      </c>
      <c r="G24" s="592"/>
      <c r="H24" s="593">
        <f>'3 Technology Costs'!P58</f>
        <v>0</v>
      </c>
      <c r="I24" s="568"/>
      <c r="J24" s="571">
        <f>'3 Technology Costs'!T58</f>
        <v>0</v>
      </c>
      <c r="K24" s="568"/>
      <c r="L24" s="571">
        <f>'3 Technology Costs'!X58</f>
        <v>0</v>
      </c>
      <c r="M24" s="568"/>
      <c r="N24" s="571">
        <f>'3 Technology Costs'!AB58</f>
        <v>0</v>
      </c>
      <c r="O24" s="568"/>
      <c r="P24" s="571">
        <f>'3 Technology Costs'!AF58</f>
        <v>0</v>
      </c>
      <c r="Q24" s="568"/>
      <c r="R24" s="19">
        <f t="shared" si="0"/>
        <v>0</v>
      </c>
    </row>
    <row r="25" spans="2:18" ht="13.15" thickBot="1" x14ac:dyDescent="0.4">
      <c r="B25" s="590" t="s">
        <v>42</v>
      </c>
      <c r="C25" s="591"/>
      <c r="D25" s="571">
        <f>'3 Technology Costs'!H106</f>
        <v>0</v>
      </c>
      <c r="E25" s="568"/>
      <c r="F25" s="571">
        <f>'3 Technology Costs'!L106</f>
        <v>0</v>
      </c>
      <c r="G25" s="592"/>
      <c r="H25" s="593">
        <f>'3 Technology Costs'!P106</f>
        <v>0</v>
      </c>
      <c r="I25" s="568"/>
      <c r="J25" s="571">
        <f>'3 Technology Costs'!T106</f>
        <v>0</v>
      </c>
      <c r="K25" s="568"/>
      <c r="L25" s="571">
        <f>'3 Technology Costs'!X106</f>
        <v>0</v>
      </c>
      <c r="M25" s="568"/>
      <c r="N25" s="571">
        <f>'3 Technology Costs'!AB106</f>
        <v>0</v>
      </c>
      <c r="O25" s="568"/>
      <c r="P25" s="571">
        <f>'3 Technology Costs'!AF106</f>
        <v>0</v>
      </c>
      <c r="Q25" s="568"/>
      <c r="R25" s="19">
        <f t="shared" si="0"/>
        <v>0</v>
      </c>
    </row>
    <row r="26" spans="2:18" ht="13.15" thickBot="1" x14ac:dyDescent="0.4">
      <c r="B26" s="590" t="s">
        <v>43</v>
      </c>
      <c r="C26" s="591"/>
      <c r="D26" s="571">
        <f>'3 Technology Costs'!H154</f>
        <v>0</v>
      </c>
      <c r="E26" s="568"/>
      <c r="F26" s="571">
        <f>'3 Technology Costs'!L154</f>
        <v>0</v>
      </c>
      <c r="G26" s="592"/>
      <c r="H26" s="593">
        <f>'3 Technology Costs'!P154</f>
        <v>0</v>
      </c>
      <c r="I26" s="568"/>
      <c r="J26" s="571">
        <f>'3 Technology Costs'!T154</f>
        <v>0</v>
      </c>
      <c r="K26" s="568"/>
      <c r="L26" s="571">
        <f>'3 Technology Costs'!X154</f>
        <v>0</v>
      </c>
      <c r="M26" s="568"/>
      <c r="N26" s="571">
        <f>'3 Technology Costs'!AB154</f>
        <v>0</v>
      </c>
      <c r="O26" s="568"/>
      <c r="P26" s="571">
        <f>'3 Technology Costs'!AF154</f>
        <v>0</v>
      </c>
      <c r="Q26" s="568"/>
      <c r="R26" s="19">
        <f t="shared" si="0"/>
        <v>0</v>
      </c>
    </row>
    <row r="27" spans="2:18" ht="13.15" thickBot="1" x14ac:dyDescent="0.4">
      <c r="B27" s="590" t="s">
        <v>44</v>
      </c>
      <c r="C27" s="591"/>
      <c r="D27" s="571">
        <f>'3 Technology Costs'!H202</f>
        <v>0</v>
      </c>
      <c r="E27" s="568"/>
      <c r="F27" s="571">
        <f>'3 Technology Costs'!L202</f>
        <v>0</v>
      </c>
      <c r="G27" s="592"/>
      <c r="H27" s="593">
        <f>'3 Technology Costs'!P202</f>
        <v>0</v>
      </c>
      <c r="I27" s="568"/>
      <c r="J27" s="571">
        <f>'3 Technology Costs'!T202</f>
        <v>0</v>
      </c>
      <c r="K27" s="568"/>
      <c r="L27" s="571">
        <f>'3 Technology Costs'!X202</f>
        <v>0</v>
      </c>
      <c r="M27" s="568"/>
      <c r="N27" s="571">
        <f>'3 Technology Costs'!AB202</f>
        <v>0</v>
      </c>
      <c r="O27" s="568"/>
      <c r="P27" s="571">
        <f>'3 Technology Costs'!AF202</f>
        <v>0</v>
      </c>
      <c r="Q27" s="568"/>
      <c r="R27" s="19">
        <f t="shared" si="0"/>
        <v>0</v>
      </c>
    </row>
    <row r="28" spans="2:18" ht="13.15" thickBot="1" x14ac:dyDescent="0.4">
      <c r="B28" s="590" t="s">
        <v>45</v>
      </c>
      <c r="C28" s="591"/>
      <c r="D28" s="571">
        <f>'3 Technology Costs'!H250</f>
        <v>0</v>
      </c>
      <c r="E28" s="568"/>
      <c r="F28" s="571">
        <f>'3 Technology Costs'!L250</f>
        <v>0</v>
      </c>
      <c r="G28" s="592"/>
      <c r="H28" s="593">
        <f>'3 Technology Costs'!P250</f>
        <v>0</v>
      </c>
      <c r="I28" s="568"/>
      <c r="J28" s="571">
        <f>'3 Technology Costs'!T250</f>
        <v>0</v>
      </c>
      <c r="K28" s="568"/>
      <c r="L28" s="571">
        <f>'3 Technology Costs'!X250</f>
        <v>0</v>
      </c>
      <c r="M28" s="568"/>
      <c r="N28" s="571">
        <f>'3 Technology Costs'!AB250</f>
        <v>0</v>
      </c>
      <c r="O28" s="568"/>
      <c r="P28" s="571">
        <f>'3 Technology Costs'!AF250</f>
        <v>0</v>
      </c>
      <c r="Q28" s="568"/>
      <c r="R28" s="19">
        <f t="shared" si="0"/>
        <v>0</v>
      </c>
    </row>
    <row r="29" spans="2:18" ht="13.15" thickBot="1" x14ac:dyDescent="0.4">
      <c r="B29" s="590" t="s">
        <v>46</v>
      </c>
      <c r="C29" s="591"/>
      <c r="D29" s="571">
        <f>'3 Technology Costs'!H298</f>
        <v>0</v>
      </c>
      <c r="E29" s="568"/>
      <c r="F29" s="571">
        <f>'3 Technology Costs'!L298</f>
        <v>0</v>
      </c>
      <c r="G29" s="592"/>
      <c r="H29" s="593">
        <f>'3 Technology Costs'!P298</f>
        <v>0</v>
      </c>
      <c r="I29" s="568"/>
      <c r="J29" s="571">
        <f>'3 Technology Costs'!T298</f>
        <v>0</v>
      </c>
      <c r="K29" s="568"/>
      <c r="L29" s="571">
        <f>'3 Technology Costs'!X298</f>
        <v>0</v>
      </c>
      <c r="M29" s="568"/>
      <c r="N29" s="571">
        <f>'3 Technology Costs'!AB298</f>
        <v>0</v>
      </c>
      <c r="O29" s="568"/>
      <c r="P29" s="571">
        <f>'3 Technology Costs'!AF298</f>
        <v>0</v>
      </c>
      <c r="Q29" s="568"/>
      <c r="R29" s="19">
        <f t="shared" si="0"/>
        <v>0</v>
      </c>
    </row>
    <row r="30" spans="2:18" s="21" customFormat="1" ht="13.5" thickBot="1" x14ac:dyDescent="0.45">
      <c r="B30" s="578" t="s">
        <v>384</v>
      </c>
      <c r="C30" s="579"/>
      <c r="D30" s="572">
        <f>SUM(D24:E29)</f>
        <v>0</v>
      </c>
      <c r="E30" s="573"/>
      <c r="F30" s="572">
        <f t="shared" ref="F30" si="5">SUM(F24:G29)</f>
        <v>0</v>
      </c>
      <c r="G30" s="598"/>
      <c r="H30" s="599">
        <f t="shared" ref="H30" si="6">SUM(H24:I29)</f>
        <v>0</v>
      </c>
      <c r="I30" s="573"/>
      <c r="J30" s="572">
        <f t="shared" ref="J30" si="7">SUM(J24:K29)</f>
        <v>0</v>
      </c>
      <c r="K30" s="573"/>
      <c r="L30" s="572">
        <f t="shared" ref="L30" si="8">SUM(L24:M29)</f>
        <v>0</v>
      </c>
      <c r="M30" s="573"/>
      <c r="N30" s="572">
        <f t="shared" ref="N30" si="9">SUM(N24:O29)</f>
        <v>0</v>
      </c>
      <c r="O30" s="573"/>
      <c r="P30" s="572">
        <f t="shared" ref="P30" si="10">SUM(P24:Q29)</f>
        <v>0</v>
      </c>
      <c r="Q30" s="573"/>
      <c r="R30" s="20">
        <f t="shared" si="0"/>
        <v>0</v>
      </c>
    </row>
    <row r="31" spans="2:18" ht="13.15" thickBot="1" x14ac:dyDescent="0.4">
      <c r="B31" s="590" t="s">
        <v>48</v>
      </c>
      <c r="C31" s="591"/>
      <c r="D31" s="571">
        <f>'4 Subcontractor Costs'!E105</f>
        <v>0</v>
      </c>
      <c r="E31" s="568"/>
      <c r="F31" s="571">
        <f>'4 Subcontractor Costs'!W105</f>
        <v>0</v>
      </c>
      <c r="G31" s="592"/>
      <c r="H31" s="593">
        <f>'4 Subcontractor Costs'!AI105</f>
        <v>0</v>
      </c>
      <c r="I31" s="568"/>
      <c r="J31" s="571">
        <f>'4 Subcontractor Costs'!AU105</f>
        <v>0</v>
      </c>
      <c r="K31" s="568"/>
      <c r="L31" s="571">
        <f>'4 Subcontractor Costs'!BG105</f>
        <v>0</v>
      </c>
      <c r="M31" s="568"/>
      <c r="N31" s="571">
        <f>'4 Subcontractor Costs'!BS105</f>
        <v>0</v>
      </c>
      <c r="O31" s="568"/>
      <c r="P31" s="571">
        <f>'4 Subcontractor Costs'!CE105</f>
        <v>0</v>
      </c>
      <c r="Q31" s="568"/>
      <c r="R31" s="19">
        <f t="shared" si="0"/>
        <v>0</v>
      </c>
    </row>
    <row r="32" spans="2:18" s="21" customFormat="1" ht="13.5" thickBot="1" x14ac:dyDescent="0.45">
      <c r="B32" s="578" t="s">
        <v>49</v>
      </c>
      <c r="C32" s="579"/>
      <c r="D32" s="572">
        <f>D31</f>
        <v>0</v>
      </c>
      <c r="E32" s="573"/>
      <c r="F32" s="572">
        <f t="shared" ref="F32" si="11">F31</f>
        <v>0</v>
      </c>
      <c r="G32" s="598"/>
      <c r="H32" s="599">
        <f t="shared" ref="H32" si="12">H31</f>
        <v>0</v>
      </c>
      <c r="I32" s="573"/>
      <c r="J32" s="572">
        <f t="shared" ref="J32" si="13">J31</f>
        <v>0</v>
      </c>
      <c r="K32" s="573"/>
      <c r="L32" s="572">
        <f t="shared" ref="L32" si="14">L31</f>
        <v>0</v>
      </c>
      <c r="M32" s="573"/>
      <c r="N32" s="572">
        <f t="shared" ref="N32" si="15">N31</f>
        <v>0</v>
      </c>
      <c r="O32" s="573"/>
      <c r="P32" s="572">
        <f t="shared" ref="P32" si="16">P31</f>
        <v>0</v>
      </c>
      <c r="Q32" s="573"/>
      <c r="R32" s="20">
        <f t="shared" si="0"/>
        <v>0</v>
      </c>
    </row>
    <row r="33" spans="2:18" ht="13.15" thickBot="1" x14ac:dyDescent="0.4">
      <c r="B33" s="590" t="s">
        <v>50</v>
      </c>
      <c r="C33" s="591"/>
      <c r="D33" s="571">
        <f>'5 Other Operating Costs'!H58</f>
        <v>0</v>
      </c>
      <c r="E33" s="568"/>
      <c r="F33" s="571">
        <f>'5 Other Operating Costs'!L58</f>
        <v>0</v>
      </c>
      <c r="G33" s="592"/>
      <c r="H33" s="593">
        <f>'5 Other Operating Costs'!P58</f>
        <v>0</v>
      </c>
      <c r="I33" s="568"/>
      <c r="J33" s="571">
        <f>'5 Other Operating Costs'!T58</f>
        <v>0</v>
      </c>
      <c r="K33" s="568"/>
      <c r="L33" s="571">
        <f>'5 Other Operating Costs'!X58</f>
        <v>0</v>
      </c>
      <c r="M33" s="568"/>
      <c r="N33" s="571">
        <f>'5 Other Operating Costs'!AB58</f>
        <v>0</v>
      </c>
      <c r="O33" s="568"/>
      <c r="P33" s="571">
        <f>'5 Other Operating Costs'!AF58</f>
        <v>0</v>
      </c>
      <c r="Q33" s="568"/>
      <c r="R33" s="19">
        <f t="shared" si="0"/>
        <v>0</v>
      </c>
    </row>
    <row r="34" spans="2:18" ht="13.15" thickBot="1" x14ac:dyDescent="0.4">
      <c r="B34" s="590" t="s">
        <v>51</v>
      </c>
      <c r="C34" s="591"/>
      <c r="D34" s="571">
        <f>'5 Other Operating Costs'!H106</f>
        <v>0</v>
      </c>
      <c r="E34" s="568"/>
      <c r="F34" s="571">
        <f>'5 Other Operating Costs'!L106</f>
        <v>0</v>
      </c>
      <c r="G34" s="592"/>
      <c r="H34" s="593">
        <f>'5 Other Operating Costs'!P106</f>
        <v>0</v>
      </c>
      <c r="I34" s="568"/>
      <c r="J34" s="571">
        <f>'5 Other Operating Costs'!T106</f>
        <v>0</v>
      </c>
      <c r="K34" s="568"/>
      <c r="L34" s="571">
        <f>'5 Other Operating Costs'!X106</f>
        <v>0</v>
      </c>
      <c r="M34" s="568"/>
      <c r="N34" s="571">
        <f>'5 Other Operating Costs'!AB106</f>
        <v>0</v>
      </c>
      <c r="O34" s="568"/>
      <c r="P34" s="571">
        <f>'5 Other Operating Costs'!AF106</f>
        <v>0</v>
      </c>
      <c r="Q34" s="568"/>
      <c r="R34" s="19">
        <f t="shared" si="0"/>
        <v>0</v>
      </c>
    </row>
    <row r="35" spans="2:18" ht="13.15" thickBot="1" x14ac:dyDescent="0.4">
      <c r="B35" s="590" t="s">
        <v>52</v>
      </c>
      <c r="C35" s="591"/>
      <c r="D35" s="571">
        <f>'5 Other Operating Costs'!H154</f>
        <v>0</v>
      </c>
      <c r="E35" s="568"/>
      <c r="F35" s="571">
        <f>'5 Other Operating Costs'!L154</f>
        <v>0</v>
      </c>
      <c r="G35" s="592"/>
      <c r="H35" s="593">
        <f>'5 Other Operating Costs'!P154</f>
        <v>0</v>
      </c>
      <c r="I35" s="568"/>
      <c r="J35" s="571">
        <f>'5 Other Operating Costs'!T154</f>
        <v>0</v>
      </c>
      <c r="K35" s="568"/>
      <c r="L35" s="571">
        <f>'5 Other Operating Costs'!X154</f>
        <v>0</v>
      </c>
      <c r="M35" s="568"/>
      <c r="N35" s="571">
        <f>'5 Other Operating Costs'!AB154</f>
        <v>0</v>
      </c>
      <c r="O35" s="568"/>
      <c r="P35" s="571">
        <f>'5 Other Operating Costs'!AF154</f>
        <v>0</v>
      </c>
      <c r="Q35" s="568"/>
      <c r="R35" s="19">
        <f t="shared" si="0"/>
        <v>0</v>
      </c>
    </row>
    <row r="36" spans="2:18" ht="13.15" thickBot="1" x14ac:dyDescent="0.4">
      <c r="B36" s="590" t="s">
        <v>53</v>
      </c>
      <c r="C36" s="591"/>
      <c r="D36" s="571">
        <f>'5 Other Operating Costs'!H202</f>
        <v>0</v>
      </c>
      <c r="E36" s="568"/>
      <c r="F36" s="571">
        <f>'5 Other Operating Costs'!L202</f>
        <v>0</v>
      </c>
      <c r="G36" s="592"/>
      <c r="H36" s="593">
        <f>'5 Other Operating Costs'!P202</f>
        <v>0</v>
      </c>
      <c r="I36" s="568"/>
      <c r="J36" s="571">
        <f>'5 Other Operating Costs'!T202</f>
        <v>0</v>
      </c>
      <c r="K36" s="568"/>
      <c r="L36" s="571">
        <f>'5 Other Operating Costs'!X202</f>
        <v>0</v>
      </c>
      <c r="M36" s="568"/>
      <c r="N36" s="571">
        <f>'5 Other Operating Costs'!AB202</f>
        <v>0</v>
      </c>
      <c r="O36" s="568"/>
      <c r="P36" s="571">
        <f>'5 Other Operating Costs'!AF202</f>
        <v>0</v>
      </c>
      <c r="Q36" s="568"/>
      <c r="R36" s="19">
        <f t="shared" si="0"/>
        <v>0</v>
      </c>
    </row>
    <row r="37" spans="2:18" ht="13.15" thickBot="1" x14ac:dyDescent="0.4">
      <c r="B37" s="590" t="s">
        <v>54</v>
      </c>
      <c r="C37" s="591"/>
      <c r="D37" s="571">
        <f>'5 Other Operating Costs'!H251</f>
        <v>0</v>
      </c>
      <c r="E37" s="568"/>
      <c r="F37" s="571">
        <f>'5 Other Operating Costs'!L251</f>
        <v>0</v>
      </c>
      <c r="G37" s="592"/>
      <c r="H37" s="593">
        <f>'5 Other Operating Costs'!P251</f>
        <v>0</v>
      </c>
      <c r="I37" s="568"/>
      <c r="J37" s="571">
        <f>'5 Other Operating Costs'!T251</f>
        <v>0</v>
      </c>
      <c r="K37" s="568"/>
      <c r="L37" s="571">
        <f>'5 Other Operating Costs'!X251</f>
        <v>0</v>
      </c>
      <c r="M37" s="568"/>
      <c r="N37" s="571">
        <f>'5 Other Operating Costs'!AB251</f>
        <v>0</v>
      </c>
      <c r="O37" s="568"/>
      <c r="P37" s="571">
        <f>'5 Other Operating Costs'!AF251</f>
        <v>0</v>
      </c>
      <c r="Q37" s="568"/>
      <c r="R37" s="19">
        <f t="shared" si="0"/>
        <v>0</v>
      </c>
    </row>
    <row r="38" spans="2:18" ht="13.15" thickBot="1" x14ac:dyDescent="0.4">
      <c r="B38" s="590" t="s">
        <v>55</v>
      </c>
      <c r="C38" s="591"/>
      <c r="D38" s="571">
        <f>'5 Other Operating Costs'!H300</f>
        <v>0</v>
      </c>
      <c r="E38" s="568"/>
      <c r="F38" s="571">
        <f>'5 Other Operating Costs'!L300</f>
        <v>0</v>
      </c>
      <c r="G38" s="592"/>
      <c r="H38" s="593">
        <f>'5 Other Operating Costs'!P300</f>
        <v>0</v>
      </c>
      <c r="I38" s="568"/>
      <c r="J38" s="571">
        <f>'5 Other Operating Costs'!T300</f>
        <v>0</v>
      </c>
      <c r="K38" s="568"/>
      <c r="L38" s="571">
        <f>'5 Other Operating Costs'!X300</f>
        <v>0</v>
      </c>
      <c r="M38" s="568"/>
      <c r="N38" s="571">
        <f>'5 Other Operating Costs'!AB300</f>
        <v>0</v>
      </c>
      <c r="O38" s="568"/>
      <c r="P38" s="571">
        <f>'5 Other Operating Costs'!AF300</f>
        <v>0</v>
      </c>
      <c r="Q38" s="568"/>
      <c r="R38" s="19">
        <f t="shared" si="0"/>
        <v>0</v>
      </c>
    </row>
    <row r="39" spans="2:18" s="21" customFormat="1" ht="13.5" thickBot="1" x14ac:dyDescent="0.45">
      <c r="B39" s="578" t="s">
        <v>56</v>
      </c>
      <c r="C39" s="579"/>
      <c r="D39" s="572">
        <f>SUM(D33:E38)</f>
        <v>0</v>
      </c>
      <c r="E39" s="573"/>
      <c r="F39" s="572">
        <f t="shared" ref="F39" si="17">SUM(F33:G38)</f>
        <v>0</v>
      </c>
      <c r="G39" s="598"/>
      <c r="H39" s="599">
        <f t="shared" ref="H39" si="18">SUM(H33:I38)</f>
        <v>0</v>
      </c>
      <c r="I39" s="573"/>
      <c r="J39" s="572">
        <f t="shared" ref="J39" si="19">SUM(J33:K38)</f>
        <v>0</v>
      </c>
      <c r="K39" s="573"/>
      <c r="L39" s="572">
        <f t="shared" ref="L39" si="20">SUM(L33:M38)</f>
        <v>0</v>
      </c>
      <c r="M39" s="573"/>
      <c r="N39" s="572">
        <f t="shared" ref="N39" si="21">SUM(N33:O38)</f>
        <v>0</v>
      </c>
      <c r="O39" s="573"/>
      <c r="P39" s="572">
        <f t="shared" ref="P39" si="22">SUM(P33:Q38)</f>
        <v>0</v>
      </c>
      <c r="Q39" s="573"/>
      <c r="R39" s="20">
        <f t="shared" si="0"/>
        <v>0</v>
      </c>
    </row>
    <row r="40" spans="2:18" ht="13.15" thickBot="1" x14ac:dyDescent="0.4">
      <c r="B40" s="590" t="s">
        <v>57</v>
      </c>
      <c r="C40" s="591"/>
      <c r="D40" s="571">
        <f>'6 Consultancy Service Costs'!H38</f>
        <v>0</v>
      </c>
      <c r="E40" s="568"/>
      <c r="F40" s="571">
        <f>'6 Consultancy Service Costs'!L38</f>
        <v>0</v>
      </c>
      <c r="G40" s="592"/>
      <c r="H40" s="593">
        <f>'6 Consultancy Service Costs'!P38</f>
        <v>0</v>
      </c>
      <c r="I40" s="568"/>
      <c r="J40" s="571">
        <f>'6 Consultancy Service Costs'!T38</f>
        <v>0</v>
      </c>
      <c r="K40" s="568"/>
      <c r="L40" s="571">
        <f>'6 Consultancy Service Costs'!X38</f>
        <v>0</v>
      </c>
      <c r="M40" s="568"/>
      <c r="N40" s="571">
        <f>'6 Consultancy Service Costs'!AB38</f>
        <v>0</v>
      </c>
      <c r="O40" s="568"/>
      <c r="P40" s="571">
        <f>'6 Consultancy Service Costs'!AF38</f>
        <v>0</v>
      </c>
      <c r="Q40" s="568"/>
      <c r="R40" s="19">
        <f t="shared" si="0"/>
        <v>0</v>
      </c>
    </row>
    <row r="41" spans="2:18" ht="13.15" thickBot="1" x14ac:dyDescent="0.4">
      <c r="B41" s="590" t="s">
        <v>58</v>
      </c>
      <c r="C41" s="591"/>
      <c r="D41" s="571">
        <f>'6 Consultancy Service Costs'!H66</f>
        <v>0</v>
      </c>
      <c r="E41" s="568"/>
      <c r="F41" s="571">
        <f>'6 Consultancy Service Costs'!L66</f>
        <v>0</v>
      </c>
      <c r="G41" s="592"/>
      <c r="H41" s="593">
        <f>'6 Consultancy Service Costs'!P66</f>
        <v>0</v>
      </c>
      <c r="I41" s="568"/>
      <c r="J41" s="571">
        <f>'6 Consultancy Service Costs'!T66</f>
        <v>0</v>
      </c>
      <c r="K41" s="568"/>
      <c r="L41" s="571">
        <f>'6 Consultancy Service Costs'!X66</f>
        <v>0</v>
      </c>
      <c r="M41" s="568"/>
      <c r="N41" s="571">
        <f>'6 Consultancy Service Costs'!AB66</f>
        <v>0</v>
      </c>
      <c r="O41" s="568"/>
      <c r="P41" s="571">
        <f>'6 Consultancy Service Costs'!AF66</f>
        <v>0</v>
      </c>
      <c r="Q41" s="568"/>
      <c r="R41" s="19">
        <f t="shared" si="0"/>
        <v>0</v>
      </c>
    </row>
    <row r="42" spans="2:18" ht="13.15" thickBot="1" x14ac:dyDescent="0.4">
      <c r="B42" s="590" t="s">
        <v>59</v>
      </c>
      <c r="C42" s="591"/>
      <c r="D42" s="571">
        <f>'6 Consultancy Service Costs'!H96</f>
        <v>0</v>
      </c>
      <c r="E42" s="568"/>
      <c r="F42" s="571">
        <f>'6 Consultancy Service Costs'!L96</f>
        <v>0</v>
      </c>
      <c r="G42" s="592"/>
      <c r="H42" s="593">
        <f>'6 Consultancy Service Costs'!P96</f>
        <v>0</v>
      </c>
      <c r="I42" s="568"/>
      <c r="J42" s="571">
        <f>'6 Consultancy Service Costs'!T96</f>
        <v>0</v>
      </c>
      <c r="K42" s="568"/>
      <c r="L42" s="571">
        <f>'6 Consultancy Service Costs'!X96</f>
        <v>0</v>
      </c>
      <c r="M42" s="568"/>
      <c r="N42" s="571">
        <f>'6 Consultancy Service Costs'!AB96</f>
        <v>0</v>
      </c>
      <c r="O42" s="568"/>
      <c r="P42" s="571">
        <f>'6 Consultancy Service Costs'!AF96</f>
        <v>0</v>
      </c>
      <c r="Q42" s="568"/>
      <c r="R42" s="19">
        <f t="shared" si="0"/>
        <v>0</v>
      </c>
    </row>
    <row r="43" spans="2:18" s="21" customFormat="1" ht="13.5" thickBot="1" x14ac:dyDescent="0.45">
      <c r="B43" s="578" t="s">
        <v>60</v>
      </c>
      <c r="C43" s="579"/>
      <c r="D43" s="572">
        <f>SUM(D40:E42)</f>
        <v>0</v>
      </c>
      <c r="E43" s="573"/>
      <c r="F43" s="572">
        <f t="shared" ref="F43" si="23">SUM(F40:G42)</f>
        <v>0</v>
      </c>
      <c r="G43" s="598"/>
      <c r="H43" s="599">
        <f t="shared" ref="H43" si="24">SUM(H40:I42)</f>
        <v>0</v>
      </c>
      <c r="I43" s="573"/>
      <c r="J43" s="572">
        <f t="shared" ref="J43" si="25">SUM(J40:K42)</f>
        <v>0</v>
      </c>
      <c r="K43" s="573"/>
      <c r="L43" s="572">
        <f t="shared" ref="L43" si="26">SUM(L40:M42)</f>
        <v>0</v>
      </c>
      <c r="M43" s="573"/>
      <c r="N43" s="572">
        <f t="shared" ref="N43" si="27">SUM(N40:O42)</f>
        <v>0</v>
      </c>
      <c r="O43" s="573"/>
      <c r="P43" s="572">
        <f t="shared" ref="P43" si="28">SUM(P40:Q42)</f>
        <v>0</v>
      </c>
      <c r="Q43" s="573"/>
      <c r="R43" s="20">
        <f t="shared" si="0"/>
        <v>0</v>
      </c>
    </row>
    <row r="44" spans="2:18" ht="13.15" thickBot="1" x14ac:dyDescent="0.4">
      <c r="B44" s="590" t="s">
        <v>61</v>
      </c>
      <c r="C44" s="591"/>
      <c r="D44" s="571">
        <f>'7 Corporate Overheads'!H35</f>
        <v>0</v>
      </c>
      <c r="E44" s="568"/>
      <c r="F44" s="571">
        <f>'7 Corporate Overheads'!L35</f>
        <v>0</v>
      </c>
      <c r="G44" s="592"/>
      <c r="H44" s="593">
        <f>'7 Corporate Overheads'!P35</f>
        <v>0</v>
      </c>
      <c r="I44" s="568"/>
      <c r="J44" s="571">
        <f>'7 Corporate Overheads'!T35</f>
        <v>0</v>
      </c>
      <c r="K44" s="568"/>
      <c r="L44" s="571">
        <f>'7 Corporate Overheads'!X35</f>
        <v>0</v>
      </c>
      <c r="M44" s="568"/>
      <c r="N44" s="571">
        <f>'7 Corporate Overheads'!AB35</f>
        <v>0</v>
      </c>
      <c r="O44" s="568"/>
      <c r="P44" s="571">
        <f>'7 Corporate Overheads'!AF35</f>
        <v>0</v>
      </c>
      <c r="Q44" s="568"/>
      <c r="R44" s="19">
        <f t="shared" si="0"/>
        <v>0</v>
      </c>
    </row>
    <row r="45" spans="2:18" ht="13.15" thickBot="1" x14ac:dyDescent="0.4">
      <c r="B45" s="590" t="s">
        <v>62</v>
      </c>
      <c r="C45" s="591"/>
      <c r="D45" s="571">
        <f>'7 Corporate Overheads'!H53</f>
        <v>0</v>
      </c>
      <c r="E45" s="568"/>
      <c r="F45" s="571">
        <f>'7 Corporate Overheads'!L53</f>
        <v>0</v>
      </c>
      <c r="G45" s="592"/>
      <c r="H45" s="593">
        <f>'7 Corporate Overheads'!P53</f>
        <v>0</v>
      </c>
      <c r="I45" s="568"/>
      <c r="J45" s="571">
        <f>'7 Corporate Overheads'!T53</f>
        <v>0</v>
      </c>
      <c r="K45" s="568"/>
      <c r="L45" s="571">
        <f>'7 Corporate Overheads'!X53</f>
        <v>0</v>
      </c>
      <c r="M45" s="568"/>
      <c r="N45" s="571">
        <f>'7 Corporate Overheads'!AB53</f>
        <v>0</v>
      </c>
      <c r="O45" s="568"/>
      <c r="P45" s="571">
        <f>'7 Corporate Overheads'!AF53</f>
        <v>0</v>
      </c>
      <c r="Q45" s="568"/>
      <c r="R45" s="19">
        <f t="shared" si="0"/>
        <v>0</v>
      </c>
    </row>
    <row r="46" spans="2:18" ht="13.15" thickBot="1" x14ac:dyDescent="0.4">
      <c r="B46" s="590" t="s">
        <v>63</v>
      </c>
      <c r="C46" s="591"/>
      <c r="D46" s="571">
        <f>'7 Corporate Overheads'!H71</f>
        <v>0</v>
      </c>
      <c r="E46" s="568"/>
      <c r="F46" s="571">
        <f>'7 Corporate Overheads'!L71</f>
        <v>0</v>
      </c>
      <c r="G46" s="592"/>
      <c r="H46" s="593">
        <f>'7 Corporate Overheads'!P71</f>
        <v>0</v>
      </c>
      <c r="I46" s="568"/>
      <c r="J46" s="571">
        <f>'7 Corporate Overheads'!T71</f>
        <v>0</v>
      </c>
      <c r="K46" s="568"/>
      <c r="L46" s="571">
        <f>'7 Corporate Overheads'!X71</f>
        <v>0</v>
      </c>
      <c r="M46" s="568"/>
      <c r="N46" s="571">
        <f>'7 Corporate Overheads'!AB71</f>
        <v>0</v>
      </c>
      <c r="O46" s="568"/>
      <c r="P46" s="571">
        <f>'7 Corporate Overheads'!AF71</f>
        <v>0</v>
      </c>
      <c r="Q46" s="568"/>
      <c r="R46" s="19">
        <f t="shared" si="0"/>
        <v>0</v>
      </c>
    </row>
    <row r="47" spans="2:18" ht="13.15" thickBot="1" x14ac:dyDescent="0.4">
      <c r="B47" s="590" t="s">
        <v>64</v>
      </c>
      <c r="C47" s="591"/>
      <c r="D47" s="571">
        <f>'7 Corporate Overheads'!H89</f>
        <v>0</v>
      </c>
      <c r="E47" s="568"/>
      <c r="F47" s="571">
        <f>'7 Corporate Overheads'!L89</f>
        <v>0</v>
      </c>
      <c r="G47" s="592"/>
      <c r="H47" s="593">
        <f>'7 Corporate Overheads'!P89</f>
        <v>0</v>
      </c>
      <c r="I47" s="568"/>
      <c r="J47" s="571">
        <f>'7 Corporate Overheads'!T89</f>
        <v>0</v>
      </c>
      <c r="K47" s="568"/>
      <c r="L47" s="571">
        <f>'7 Corporate Overheads'!X89</f>
        <v>0</v>
      </c>
      <c r="M47" s="568"/>
      <c r="N47" s="571">
        <f>'7 Corporate Overheads'!AB89</f>
        <v>0</v>
      </c>
      <c r="O47" s="568"/>
      <c r="P47" s="571">
        <f>'7 Corporate Overheads'!AF89</f>
        <v>0</v>
      </c>
      <c r="Q47" s="568"/>
      <c r="R47" s="19">
        <f t="shared" si="0"/>
        <v>0</v>
      </c>
    </row>
    <row r="48" spans="2:18" s="21" customFormat="1" ht="13.5" thickBot="1" x14ac:dyDescent="0.45">
      <c r="B48" s="578" t="s">
        <v>65</v>
      </c>
      <c r="C48" s="579"/>
      <c r="D48" s="572">
        <f>SUM(D44:E47)</f>
        <v>0</v>
      </c>
      <c r="E48" s="573"/>
      <c r="F48" s="572">
        <f t="shared" ref="F48" si="29">SUM(F44:G47)</f>
        <v>0</v>
      </c>
      <c r="G48" s="598"/>
      <c r="H48" s="599">
        <f t="shared" ref="H48" si="30">SUM(H44:I47)</f>
        <v>0</v>
      </c>
      <c r="I48" s="573"/>
      <c r="J48" s="572">
        <f>SUM(J44:K47)</f>
        <v>0</v>
      </c>
      <c r="K48" s="573"/>
      <c r="L48" s="572">
        <f t="shared" ref="L48" si="31">SUM(L44:M47)</f>
        <v>0</v>
      </c>
      <c r="M48" s="573"/>
      <c r="N48" s="572">
        <f t="shared" ref="N48" si="32">SUM(N44:O47)</f>
        <v>0</v>
      </c>
      <c r="O48" s="573"/>
      <c r="P48" s="572">
        <f t="shared" ref="P48" si="33">SUM(P44:Q47)</f>
        <v>0</v>
      </c>
      <c r="Q48" s="573"/>
      <c r="R48" s="20">
        <f t="shared" si="0"/>
        <v>0</v>
      </c>
    </row>
    <row r="49" spans="2:46" ht="13.15" thickBot="1" x14ac:dyDescent="0.4">
      <c r="B49" s="590" t="s">
        <v>66</v>
      </c>
      <c r="C49" s="591"/>
      <c r="D49" s="571">
        <f>'8 Other Costs'!H68</f>
        <v>0</v>
      </c>
      <c r="E49" s="568"/>
      <c r="F49" s="571">
        <f>'8 Other Costs'!L68</f>
        <v>0</v>
      </c>
      <c r="G49" s="592"/>
      <c r="H49" s="593">
        <f>'8 Other Costs'!P68</f>
        <v>0</v>
      </c>
      <c r="I49" s="568"/>
      <c r="J49" s="571">
        <f>'8 Other Costs'!T68</f>
        <v>0</v>
      </c>
      <c r="K49" s="568"/>
      <c r="L49" s="571">
        <f>'8 Other Costs'!X68</f>
        <v>0</v>
      </c>
      <c r="M49" s="568"/>
      <c r="N49" s="571">
        <f>'8 Other Costs'!AB68</f>
        <v>0</v>
      </c>
      <c r="O49" s="568"/>
      <c r="P49" s="571">
        <f>'8 Other Costs'!AF68</f>
        <v>0</v>
      </c>
      <c r="Q49" s="568"/>
      <c r="R49" s="19">
        <f t="shared" si="0"/>
        <v>0</v>
      </c>
    </row>
    <row r="50" spans="2:46" s="21" customFormat="1" ht="13.5" thickBot="1" x14ac:dyDescent="0.45">
      <c r="B50" s="578" t="s">
        <v>67</v>
      </c>
      <c r="C50" s="579"/>
      <c r="D50" s="572">
        <f>D49</f>
        <v>0</v>
      </c>
      <c r="E50" s="573"/>
      <c r="F50" s="572">
        <f t="shared" ref="F50" si="34">F49</f>
        <v>0</v>
      </c>
      <c r="G50" s="598"/>
      <c r="H50" s="599">
        <f t="shared" ref="H50" si="35">H49</f>
        <v>0</v>
      </c>
      <c r="I50" s="573"/>
      <c r="J50" s="572">
        <f t="shared" ref="J50" si="36">J49</f>
        <v>0</v>
      </c>
      <c r="K50" s="573"/>
      <c r="L50" s="572">
        <f t="shared" ref="L50" si="37">L49</f>
        <v>0</v>
      </c>
      <c r="M50" s="573"/>
      <c r="N50" s="572">
        <f t="shared" ref="N50" si="38">N49</f>
        <v>0</v>
      </c>
      <c r="O50" s="573"/>
      <c r="P50" s="572">
        <f t="shared" ref="P50" si="39">P49</f>
        <v>0</v>
      </c>
      <c r="Q50" s="573"/>
      <c r="R50" s="20">
        <f t="shared" si="0"/>
        <v>0</v>
      </c>
    </row>
    <row r="51" spans="2:46" s="21" customFormat="1" ht="13.5" thickBot="1" x14ac:dyDescent="0.45">
      <c r="B51" s="578" t="s">
        <v>68</v>
      </c>
      <c r="C51" s="579"/>
      <c r="D51" s="572">
        <f>SUM(D50,D48,D43,D39,D32,D30,D23,D16)</f>
        <v>0</v>
      </c>
      <c r="E51" s="573"/>
      <c r="F51" s="572">
        <f t="shared" ref="F51" si="40">SUM(F50,F48,F43,F39,F32,F30,F23,F16)</f>
        <v>0</v>
      </c>
      <c r="G51" s="598"/>
      <c r="H51" s="599">
        <f t="shared" ref="H51" si="41">SUM(H50,H48,H43,H39,H32,H30,H23,H16)</f>
        <v>0</v>
      </c>
      <c r="I51" s="573"/>
      <c r="J51" s="572">
        <f t="shared" ref="J51" si="42">SUM(J50,J48,J43,J39,J32,J30,J23,J16)</f>
        <v>0</v>
      </c>
      <c r="K51" s="573"/>
      <c r="L51" s="572">
        <f t="shared" ref="L51" si="43">SUM(L50,L48,L43,L39,L32,L30,L23,L16)</f>
        <v>0</v>
      </c>
      <c r="M51" s="573"/>
      <c r="N51" s="572">
        <f t="shared" ref="N51" si="44">SUM(N50,N48,N43,N39,N32,N30,N23,N16)</f>
        <v>0</v>
      </c>
      <c r="O51" s="573"/>
      <c r="P51" s="572">
        <f t="shared" ref="P51" si="45">SUM(P50,P48,P43,P39,P32,P30,P23,P16)</f>
        <v>0</v>
      </c>
      <c r="Q51" s="573"/>
      <c r="R51" s="20">
        <f t="shared" si="0"/>
        <v>0</v>
      </c>
    </row>
    <row r="52" spans="2:46" ht="13.15" thickBot="1" x14ac:dyDescent="0.4">
      <c r="B52" s="590" t="s">
        <v>69</v>
      </c>
      <c r="C52" s="591"/>
      <c r="D52" s="571">
        <f>'9 Profit and Risk Premium'!V101</f>
        <v>0</v>
      </c>
      <c r="E52" s="568"/>
      <c r="F52" s="571">
        <f>'9 Profit and Risk Premium'!W101</f>
        <v>0</v>
      </c>
      <c r="G52" s="592"/>
      <c r="H52" s="593">
        <f>'9 Profit and Risk Premium'!X101</f>
        <v>0</v>
      </c>
      <c r="I52" s="568"/>
      <c r="J52" s="571">
        <f>'9 Profit and Risk Premium'!Y101</f>
        <v>0</v>
      </c>
      <c r="K52" s="568"/>
      <c r="L52" s="571">
        <f>'9 Profit and Risk Premium'!Z101</f>
        <v>0</v>
      </c>
      <c r="M52" s="568"/>
      <c r="N52" s="571">
        <f>'9 Profit and Risk Premium'!AA101</f>
        <v>0</v>
      </c>
      <c r="O52" s="568"/>
      <c r="P52" s="571">
        <f>'9 Profit and Risk Premium'!AB101</f>
        <v>0</v>
      </c>
      <c r="Q52" s="568"/>
      <c r="R52" s="19">
        <f t="shared" si="0"/>
        <v>0</v>
      </c>
    </row>
    <row r="53" spans="2:46" ht="13.15" thickBot="1" x14ac:dyDescent="0.4">
      <c r="B53" s="590" t="s">
        <v>70</v>
      </c>
      <c r="C53" s="591"/>
      <c r="D53" s="567">
        <f>D51*$D$66</f>
        <v>0</v>
      </c>
      <c r="E53" s="568"/>
      <c r="F53" s="567">
        <f>F51*$D$66</f>
        <v>0</v>
      </c>
      <c r="G53" s="592"/>
      <c r="H53" s="568">
        <f>H51*$D$66</f>
        <v>0</v>
      </c>
      <c r="I53" s="568"/>
      <c r="J53" s="567">
        <f>J51*$D$66</f>
        <v>0</v>
      </c>
      <c r="K53" s="568"/>
      <c r="L53" s="567">
        <f>L51*$D$66</f>
        <v>0</v>
      </c>
      <c r="M53" s="568"/>
      <c r="N53" s="567">
        <f>N51*$D$66</f>
        <v>0</v>
      </c>
      <c r="O53" s="568"/>
      <c r="P53" s="567">
        <f>P51*$D$66</f>
        <v>0</v>
      </c>
      <c r="Q53" s="568"/>
      <c r="R53" s="22">
        <f>SUM(D53:Q53)</f>
        <v>0</v>
      </c>
    </row>
    <row r="54" spans="2:46" ht="13.15" thickBot="1" x14ac:dyDescent="0.4">
      <c r="B54" s="590" t="s">
        <v>71</v>
      </c>
      <c r="C54" s="591"/>
      <c r="D54" s="567">
        <f>-SUM('11 Working Capital'!C50:T50)</f>
        <v>0</v>
      </c>
      <c r="E54" s="568"/>
      <c r="F54" s="567">
        <f>-SUM('11 Working Capital'!U50:AF50)</f>
        <v>0</v>
      </c>
      <c r="G54" s="592"/>
      <c r="H54" s="568">
        <f>-SUM('11 Working Capital'!AG50:AR50)</f>
        <v>0</v>
      </c>
      <c r="I54" s="568"/>
      <c r="J54" s="567">
        <f>-SUM('11 Working Capital'!AS50:BD50)</f>
        <v>0</v>
      </c>
      <c r="K54" s="568"/>
      <c r="L54" s="567">
        <f>-SUM('11 Working Capital'!BE50:BP50)</f>
        <v>0</v>
      </c>
      <c r="M54" s="568"/>
      <c r="N54" s="567">
        <f>-SUM('11 Working Capital'!BQ50:CB50)</f>
        <v>0</v>
      </c>
      <c r="O54" s="568"/>
      <c r="P54" s="567">
        <f>-SUM('11 Working Capital'!CC50:CD50)</f>
        <v>0</v>
      </c>
      <c r="Q54" s="568"/>
      <c r="R54" s="22">
        <f>SUM(D54:Q54)</f>
        <v>0</v>
      </c>
      <c r="T54" s="13" t="s">
        <v>72</v>
      </c>
    </row>
    <row r="55" spans="2:46" s="21" customFormat="1" ht="13.5" thickBot="1" x14ac:dyDescent="0.45">
      <c r="B55" s="578" t="s">
        <v>73</v>
      </c>
      <c r="C55" s="579"/>
      <c r="D55" s="569">
        <f>SUM(D51:E54)</f>
        <v>0</v>
      </c>
      <c r="E55" s="570"/>
      <c r="F55" s="569">
        <f t="shared" ref="F55" si="46">SUM(F51:G54)</f>
        <v>0</v>
      </c>
      <c r="G55" s="644"/>
      <c r="H55" s="570">
        <f>SUM(H51:I54)</f>
        <v>0</v>
      </c>
      <c r="I55" s="570"/>
      <c r="J55" s="569">
        <f>SUM(J51:K54)</f>
        <v>0</v>
      </c>
      <c r="K55" s="570"/>
      <c r="L55" s="569">
        <f>SUM(L51:M54)</f>
        <v>0</v>
      </c>
      <c r="M55" s="570"/>
      <c r="N55" s="569">
        <f t="shared" ref="N55" si="47">SUM(N51:O54)</f>
        <v>0</v>
      </c>
      <c r="O55" s="570"/>
      <c r="P55" s="569">
        <f>SUM(P51:Q54)</f>
        <v>0</v>
      </c>
      <c r="Q55" s="570"/>
      <c r="R55" s="23">
        <f>SUM(D55:Q55)</f>
        <v>0</v>
      </c>
    </row>
    <row r="56" spans="2:46" x14ac:dyDescent="0.35">
      <c r="B56" s="16"/>
      <c r="C56" s="16"/>
      <c r="D56" s="16"/>
      <c r="E56" s="16"/>
      <c r="F56" s="16"/>
      <c r="G56" s="16"/>
      <c r="H56" s="16"/>
      <c r="I56" s="16"/>
      <c r="J56" s="16"/>
      <c r="K56" s="16"/>
      <c r="L56" s="16"/>
      <c r="M56" s="16"/>
      <c r="N56" s="16"/>
      <c r="O56" s="16"/>
      <c r="P56" s="16"/>
      <c r="Q56" s="16"/>
      <c r="R56" s="15"/>
      <c r="S56" s="16"/>
      <c r="T56" s="24"/>
      <c r="U56" s="24"/>
      <c r="V56" s="24"/>
      <c r="W56" s="16"/>
      <c r="X56" s="16"/>
      <c r="Y56" s="16"/>
      <c r="Z56" s="16"/>
    </row>
    <row r="57" spans="2:46" x14ac:dyDescent="0.35">
      <c r="B57" s="635" t="s">
        <v>74</v>
      </c>
      <c r="C57" s="635"/>
      <c r="D57" s="645">
        <f>'0 Set-Up Costs'!G54</f>
        <v>0</v>
      </c>
      <c r="E57" s="645"/>
      <c r="F57" s="605"/>
      <c r="G57" s="606"/>
      <c r="H57" s="606"/>
      <c r="I57" s="606"/>
      <c r="J57" s="16"/>
      <c r="K57" s="16"/>
      <c r="L57" s="16"/>
      <c r="M57" s="16"/>
      <c r="N57" s="16"/>
      <c r="O57" s="16"/>
      <c r="P57" s="16"/>
      <c r="Q57" s="16"/>
      <c r="R57" s="15"/>
      <c r="S57" s="16"/>
      <c r="T57" s="24"/>
      <c r="U57" s="24"/>
      <c r="V57" s="24"/>
      <c r="W57" s="16"/>
      <c r="X57" s="16"/>
      <c r="Y57" s="16"/>
      <c r="Z57" s="16"/>
      <c r="AT57" s="25">
        <v>24</v>
      </c>
    </row>
    <row r="58" spans="2:46" x14ac:dyDescent="0.35">
      <c r="B58" s="635" t="s">
        <v>75</v>
      </c>
      <c r="C58" s="635"/>
      <c r="D58" s="645">
        <f>25%*D68</f>
        <v>0</v>
      </c>
      <c r="E58" s="645"/>
      <c r="F58" s="648" t="s">
        <v>76</v>
      </c>
      <c r="G58" s="648"/>
      <c r="H58" s="643">
        <v>24</v>
      </c>
      <c r="I58" s="643"/>
      <c r="J58" s="648" t="s">
        <v>77</v>
      </c>
      <c r="K58" s="648"/>
      <c r="L58" s="16"/>
      <c r="M58" s="16"/>
      <c r="N58" s="26" t="s">
        <v>78</v>
      </c>
      <c r="O58" s="26"/>
      <c r="P58" s="26"/>
      <c r="Q58" s="26"/>
      <c r="R58" s="27"/>
      <c r="S58" s="16"/>
      <c r="T58" s="24"/>
      <c r="U58" s="24"/>
      <c r="V58" s="24"/>
      <c r="W58" s="16"/>
      <c r="X58" s="16"/>
      <c r="Y58" s="16"/>
      <c r="Z58" s="16"/>
      <c r="AT58" s="25">
        <v>25</v>
      </c>
    </row>
    <row r="59" spans="2:46" x14ac:dyDescent="0.35">
      <c r="B59" s="635" t="s">
        <v>79</v>
      </c>
      <c r="C59" s="635" t="s">
        <v>80</v>
      </c>
      <c r="D59" s="641">
        <f>(R55-D58)/((H61*D61)+(H62*D62)+(H63*D63)+(H64*D64))</f>
        <v>0</v>
      </c>
      <c r="E59" s="642"/>
      <c r="F59" s="605"/>
      <c r="G59" s="606"/>
      <c r="H59" s="606"/>
      <c r="I59" s="606"/>
      <c r="J59" s="16"/>
      <c r="K59" s="16"/>
      <c r="L59" s="16"/>
      <c r="M59" s="16"/>
      <c r="N59" s="26"/>
      <c r="O59" s="26"/>
      <c r="P59" s="26"/>
      <c r="Q59" s="26"/>
      <c r="R59" s="28"/>
      <c r="S59" s="16"/>
      <c r="T59" s="24"/>
      <c r="U59" s="24"/>
      <c r="V59" s="24"/>
      <c r="W59" s="16"/>
      <c r="X59" s="16"/>
      <c r="Y59" s="16"/>
      <c r="Z59" s="16"/>
      <c r="AM59" s="29">
        <v>0.1</v>
      </c>
      <c r="AN59" s="29">
        <v>0.3</v>
      </c>
      <c r="AT59" s="25">
        <v>26</v>
      </c>
    </row>
    <row r="60" spans="2:46" ht="13.15" x14ac:dyDescent="0.35">
      <c r="B60" s="647"/>
      <c r="C60" s="647"/>
      <c r="D60" s="602" t="s">
        <v>81</v>
      </c>
      <c r="E60" s="602"/>
      <c r="F60" s="601" t="s">
        <v>82</v>
      </c>
      <c r="G60" s="601"/>
      <c r="H60" s="601" t="s">
        <v>83</v>
      </c>
      <c r="I60" s="601"/>
      <c r="J60" s="649" t="s">
        <v>84</v>
      </c>
      <c r="K60" s="650"/>
      <c r="L60" s="30"/>
      <c r="M60" s="30"/>
      <c r="N60" s="31"/>
      <c r="O60" s="26"/>
      <c r="P60" s="31"/>
      <c r="Q60" s="26"/>
      <c r="R60" s="27"/>
      <c r="S60" s="16"/>
      <c r="T60" s="16"/>
      <c r="U60" s="16"/>
      <c r="V60" s="24"/>
      <c r="W60" s="24"/>
      <c r="X60" s="24"/>
      <c r="Y60" s="16"/>
      <c r="Z60" s="16"/>
      <c r="AA60" s="16"/>
      <c r="AB60" s="16"/>
      <c r="AM60" s="29">
        <v>0.11</v>
      </c>
      <c r="AN60" s="29">
        <v>0.31</v>
      </c>
      <c r="AT60" s="25">
        <v>27</v>
      </c>
    </row>
    <row r="61" spans="2:46" ht="13.15" x14ac:dyDescent="0.35">
      <c r="B61" s="635" t="s">
        <v>85</v>
      </c>
      <c r="C61" s="635"/>
      <c r="D61" s="600">
        <v>0.4</v>
      </c>
      <c r="E61" s="600"/>
      <c r="F61" s="636">
        <f>$D$59*D61</f>
        <v>0</v>
      </c>
      <c r="G61" s="636"/>
      <c r="H61" s="637">
        <f>1750*4</f>
        <v>7000</v>
      </c>
      <c r="I61" s="637"/>
      <c r="J61" s="638">
        <f>F61*H61</f>
        <v>0</v>
      </c>
      <c r="K61" s="638"/>
      <c r="L61" s="32"/>
      <c r="M61" s="32"/>
      <c r="N61" s="32"/>
      <c r="O61" s="16"/>
      <c r="P61" s="32"/>
      <c r="Q61" s="16"/>
      <c r="R61" s="15"/>
      <c r="S61" s="16"/>
      <c r="T61" s="16"/>
      <c r="U61" s="16"/>
      <c r="V61" s="24"/>
      <c r="W61" s="24"/>
      <c r="X61" s="24"/>
      <c r="Y61" s="16"/>
      <c r="Z61" s="16"/>
      <c r="AA61" s="16"/>
      <c r="AB61" s="16"/>
      <c r="AM61" s="29">
        <v>0.12</v>
      </c>
      <c r="AN61" s="29">
        <v>0.32</v>
      </c>
      <c r="AT61" s="25">
        <v>28</v>
      </c>
    </row>
    <row r="62" spans="2:46" ht="13.15" x14ac:dyDescent="0.35">
      <c r="B62" s="635" t="s">
        <v>86</v>
      </c>
      <c r="C62" s="635"/>
      <c r="D62" s="600">
        <v>0.1</v>
      </c>
      <c r="E62" s="600"/>
      <c r="F62" s="636">
        <f t="shared" ref="F62:F64" si="48">$D$59*D62</f>
        <v>0</v>
      </c>
      <c r="G62" s="636"/>
      <c r="H62" s="637">
        <f>1575*4</f>
        <v>6300</v>
      </c>
      <c r="I62" s="637"/>
      <c r="J62" s="638">
        <f t="shared" ref="J62:J64" si="49">F62*H62</f>
        <v>0</v>
      </c>
      <c r="K62" s="638"/>
      <c r="L62" s="32"/>
      <c r="M62" s="32"/>
      <c r="N62" s="32"/>
      <c r="O62" s="16"/>
      <c r="P62" s="32"/>
      <c r="Q62" s="16"/>
      <c r="R62" s="15"/>
      <c r="S62" s="16"/>
      <c r="T62" s="16"/>
      <c r="U62" s="16"/>
      <c r="V62" s="24"/>
      <c r="W62" s="24"/>
      <c r="X62" s="24"/>
      <c r="Y62" s="16"/>
      <c r="Z62" s="16"/>
      <c r="AA62" s="16"/>
      <c r="AB62" s="16"/>
      <c r="AM62" s="29">
        <v>0.13</v>
      </c>
      <c r="AN62" s="29">
        <v>0.33</v>
      </c>
      <c r="AT62" s="25">
        <v>29</v>
      </c>
    </row>
    <row r="63" spans="2:46" ht="13.15" x14ac:dyDescent="0.35">
      <c r="B63" s="639" t="s">
        <v>87</v>
      </c>
      <c r="C63" s="639"/>
      <c r="D63" s="600">
        <v>0.4</v>
      </c>
      <c r="E63" s="600"/>
      <c r="F63" s="636">
        <f t="shared" si="48"/>
        <v>0</v>
      </c>
      <c r="G63" s="636"/>
      <c r="H63" s="637">
        <f>1575*4</f>
        <v>6300</v>
      </c>
      <c r="I63" s="637"/>
      <c r="J63" s="638">
        <f t="shared" si="49"/>
        <v>0</v>
      </c>
      <c r="K63" s="638"/>
      <c r="L63" s="32"/>
      <c r="M63" s="32"/>
      <c r="N63" s="32"/>
      <c r="O63" s="16"/>
      <c r="P63" s="32"/>
      <c r="Q63" s="16"/>
      <c r="R63" s="15"/>
      <c r="S63" s="16"/>
      <c r="T63" s="16"/>
      <c r="U63" s="16"/>
      <c r="V63" s="24"/>
      <c r="W63" s="24"/>
      <c r="X63" s="24"/>
      <c r="Y63" s="16"/>
      <c r="Z63" s="16"/>
      <c r="AA63" s="16"/>
      <c r="AB63" s="16"/>
      <c r="AM63" s="29">
        <v>0.14000000000000001</v>
      </c>
      <c r="AN63" s="29">
        <v>0.34</v>
      </c>
      <c r="AT63" s="25">
        <v>30</v>
      </c>
    </row>
    <row r="64" spans="2:46" ht="13.15" x14ac:dyDescent="0.35">
      <c r="B64" s="635" t="s">
        <v>88</v>
      </c>
      <c r="C64" s="635"/>
      <c r="D64" s="603">
        <v>0.1</v>
      </c>
      <c r="E64" s="603"/>
      <c r="F64" s="636">
        <f t="shared" si="48"/>
        <v>0</v>
      </c>
      <c r="G64" s="636"/>
      <c r="H64" s="637">
        <f>1505*4</f>
        <v>6020</v>
      </c>
      <c r="I64" s="637"/>
      <c r="J64" s="638">
        <f t="shared" si="49"/>
        <v>0</v>
      </c>
      <c r="K64" s="638"/>
      <c r="L64" s="32"/>
      <c r="M64" s="32"/>
      <c r="N64" s="32"/>
      <c r="O64" s="16"/>
      <c r="P64" s="32"/>
      <c r="Q64" s="16"/>
      <c r="R64" s="15"/>
      <c r="S64" s="16"/>
      <c r="T64" s="16"/>
      <c r="U64" s="16"/>
      <c r="V64" s="24"/>
      <c r="W64" s="24"/>
      <c r="X64" s="24"/>
      <c r="Y64" s="16"/>
      <c r="Z64" s="16"/>
      <c r="AA64" s="16"/>
      <c r="AB64" s="16"/>
      <c r="AM64" s="29">
        <v>0.15</v>
      </c>
      <c r="AN64" s="29">
        <v>0.35</v>
      </c>
      <c r="AT64" s="25">
        <v>31</v>
      </c>
    </row>
    <row r="65" spans="2:47" x14ac:dyDescent="0.35">
      <c r="B65" s="647"/>
      <c r="C65" s="647"/>
      <c r="D65" s="604">
        <f>SUM(D61:E64)</f>
        <v>1</v>
      </c>
      <c r="E65" s="604"/>
      <c r="F65" s="16"/>
      <c r="G65" s="16"/>
      <c r="H65" s="16"/>
      <c r="I65" s="16"/>
      <c r="J65" s="646">
        <f>SUM(J61:K64)</f>
        <v>0</v>
      </c>
      <c r="K65" s="646"/>
      <c r="L65" s="16"/>
      <c r="M65" s="16"/>
      <c r="N65" s="16"/>
      <c r="O65" s="16"/>
      <c r="P65" s="16"/>
      <c r="Q65" s="16"/>
      <c r="R65" s="15"/>
      <c r="S65" s="16"/>
      <c r="T65" s="24"/>
      <c r="U65" s="24"/>
      <c r="V65" s="24"/>
      <c r="W65" s="16"/>
      <c r="X65" s="16"/>
      <c r="Y65" s="16"/>
      <c r="Z65" s="16"/>
      <c r="AM65" s="29">
        <v>0.16</v>
      </c>
      <c r="AN65" s="29">
        <v>0.36</v>
      </c>
      <c r="AT65" s="25">
        <v>32</v>
      </c>
    </row>
    <row r="66" spans="2:47" x14ac:dyDescent="0.35">
      <c r="B66" s="635" t="s">
        <v>89</v>
      </c>
      <c r="C66" s="635"/>
      <c r="D66" s="600">
        <v>0</v>
      </c>
      <c r="E66" s="600"/>
      <c r="F66" s="16"/>
      <c r="G66" s="16"/>
      <c r="H66" s="16"/>
      <c r="I66" s="16"/>
      <c r="J66" s="16"/>
      <c r="K66" s="16"/>
      <c r="L66" s="16"/>
      <c r="M66" s="16"/>
      <c r="N66" s="16"/>
      <c r="O66" s="16"/>
      <c r="P66" s="16"/>
      <c r="Q66" s="16"/>
      <c r="R66" s="15"/>
      <c r="S66" s="16"/>
      <c r="T66" s="24"/>
      <c r="U66" s="24"/>
      <c r="V66" s="24"/>
      <c r="W66" s="16"/>
      <c r="X66" s="16"/>
      <c r="Y66" s="16"/>
      <c r="Z66" s="16"/>
      <c r="AM66" s="29">
        <v>0.17</v>
      </c>
      <c r="AN66" s="29">
        <v>0.37</v>
      </c>
      <c r="AT66" s="25">
        <v>33</v>
      </c>
    </row>
    <row r="67" spans="2:47" ht="13.15" thickBot="1" x14ac:dyDescent="0.4">
      <c r="B67" s="16"/>
      <c r="C67" s="16"/>
      <c r="D67" s="16"/>
      <c r="E67" s="16"/>
      <c r="F67" s="16"/>
      <c r="G67" s="16"/>
      <c r="H67" s="16"/>
      <c r="I67" s="16"/>
      <c r="J67" s="16"/>
      <c r="K67" s="16"/>
      <c r="L67" s="16"/>
      <c r="M67" s="16"/>
      <c r="N67" s="16"/>
      <c r="O67" s="16"/>
      <c r="P67" s="16"/>
      <c r="Q67" s="16"/>
      <c r="R67" s="15"/>
      <c r="S67" s="16"/>
      <c r="T67" s="16"/>
      <c r="U67" s="16"/>
      <c r="V67" s="16"/>
      <c r="W67" s="16"/>
      <c r="X67" s="16"/>
      <c r="Y67" s="16"/>
      <c r="Z67" s="16"/>
      <c r="AM67" s="29">
        <v>0.18</v>
      </c>
      <c r="AN67" s="29">
        <v>0.38</v>
      </c>
      <c r="AT67" s="25">
        <v>34</v>
      </c>
    </row>
    <row r="68" spans="2:47" s="21" customFormat="1" ht="13.5" thickBot="1" x14ac:dyDescent="0.45">
      <c r="B68" s="578" t="s">
        <v>90</v>
      </c>
      <c r="C68" s="579"/>
      <c r="D68" s="580">
        <f>D57+R55</f>
        <v>0</v>
      </c>
      <c r="E68" s="581"/>
      <c r="F68" s="16"/>
      <c r="G68" s="16"/>
      <c r="H68" s="33"/>
      <c r="I68" s="16"/>
      <c r="J68" s="16"/>
      <c r="K68" s="16"/>
      <c r="L68" s="34"/>
      <c r="M68" s="34"/>
      <c r="N68" s="34"/>
      <c r="O68" s="34"/>
      <c r="P68" s="34"/>
      <c r="Q68" s="34"/>
      <c r="R68" s="35"/>
      <c r="S68" s="34"/>
      <c r="T68" s="34"/>
      <c r="U68" s="34"/>
      <c r="V68" s="34"/>
      <c r="W68" s="34"/>
      <c r="X68" s="34"/>
      <c r="Y68" s="34"/>
      <c r="Z68" s="34"/>
      <c r="AM68" s="29">
        <v>0.19</v>
      </c>
      <c r="AN68" s="29">
        <v>0.39</v>
      </c>
      <c r="AO68" s="13"/>
      <c r="AP68" s="13"/>
      <c r="AQ68" s="13"/>
      <c r="AR68" s="13"/>
      <c r="AS68" s="13"/>
      <c r="AT68" s="25">
        <v>35</v>
      </c>
      <c r="AU68" s="13"/>
    </row>
    <row r="69" spans="2:47" x14ac:dyDescent="0.35">
      <c r="B69" s="16"/>
      <c r="C69" s="16"/>
      <c r="D69" s="36"/>
      <c r="E69" s="16"/>
      <c r="F69" s="16"/>
      <c r="G69" s="16"/>
      <c r="H69" s="16"/>
      <c r="I69" s="16"/>
      <c r="J69" s="36"/>
      <c r="K69" s="24"/>
      <c r="L69" s="24"/>
      <c r="M69" s="24"/>
      <c r="N69" s="24"/>
      <c r="O69" s="37"/>
      <c r="P69" s="24"/>
      <c r="Q69" s="37"/>
      <c r="R69" s="38"/>
      <c r="S69" s="24"/>
      <c r="T69" s="16"/>
      <c r="U69" s="16"/>
      <c r="V69" s="16"/>
      <c r="W69" s="16"/>
      <c r="X69" s="16"/>
      <c r="Y69" s="16"/>
      <c r="Z69" s="16"/>
      <c r="AM69" s="29">
        <v>0.2</v>
      </c>
      <c r="AN69" s="29">
        <v>0.4</v>
      </c>
      <c r="AT69" s="25">
        <v>36</v>
      </c>
    </row>
    <row r="70" spans="2:47" ht="13.5" thickBot="1" x14ac:dyDescent="0.4">
      <c r="B70" s="622" t="s">
        <v>91</v>
      </c>
      <c r="C70" s="622"/>
      <c r="D70" s="39"/>
      <c r="E70" s="39"/>
      <c r="F70" s="39"/>
      <c r="G70" s="39"/>
      <c r="H70" s="39"/>
      <c r="I70" s="39"/>
      <c r="J70" s="39"/>
      <c r="K70" s="24"/>
      <c r="L70" s="24"/>
      <c r="M70" s="40"/>
      <c r="N70" s="24"/>
      <c r="O70" s="41"/>
      <c r="P70" s="24"/>
      <c r="Q70" s="41"/>
      <c r="R70" s="38"/>
      <c r="S70" s="24"/>
      <c r="T70" s="16"/>
      <c r="U70" s="16"/>
      <c r="V70" s="16"/>
      <c r="W70" s="16"/>
      <c r="X70" s="16"/>
      <c r="Y70" s="16"/>
      <c r="Z70" s="16"/>
    </row>
    <row r="71" spans="2:47" ht="31.9" customHeight="1" thickBot="1" x14ac:dyDescent="0.4">
      <c r="B71" s="590" t="s">
        <v>391</v>
      </c>
      <c r="C71" s="591"/>
      <c r="D71" s="632"/>
      <c r="E71" s="633"/>
      <c r="F71" s="634"/>
      <c r="G71" s="39"/>
      <c r="H71" s="39"/>
      <c r="I71" s="39"/>
      <c r="J71" s="39"/>
      <c r="K71" s="24"/>
      <c r="L71" s="24"/>
      <c r="M71" s="40"/>
      <c r="N71" s="24"/>
      <c r="O71" s="41"/>
      <c r="P71" s="24"/>
      <c r="Q71" s="41"/>
      <c r="R71" s="38"/>
      <c r="S71" s="24"/>
      <c r="T71" s="16"/>
      <c r="U71" s="16"/>
      <c r="V71" s="16"/>
      <c r="W71" s="16"/>
      <c r="X71" s="16"/>
      <c r="Y71" s="16"/>
      <c r="Z71" s="16"/>
    </row>
    <row r="72" spans="2:47" ht="13.15" x14ac:dyDescent="0.35">
      <c r="B72" s="42"/>
      <c r="C72" s="42"/>
      <c r="D72" s="42"/>
      <c r="E72" s="42"/>
      <c r="F72" s="42"/>
      <c r="G72" s="39"/>
      <c r="H72" s="39"/>
      <c r="I72" s="39"/>
      <c r="J72" s="39"/>
      <c r="K72" s="24"/>
      <c r="L72" s="24"/>
      <c r="M72" s="40"/>
      <c r="N72" s="24"/>
      <c r="O72" s="41"/>
      <c r="P72" s="24"/>
      <c r="Q72" s="41"/>
      <c r="R72" s="43"/>
      <c r="S72" s="24"/>
      <c r="T72" s="16"/>
      <c r="U72" s="16"/>
      <c r="V72" s="16"/>
      <c r="W72" s="16"/>
      <c r="X72" s="16"/>
      <c r="Y72" s="16"/>
      <c r="Z72" s="16"/>
    </row>
    <row r="73" spans="2:47" x14ac:dyDescent="0.35">
      <c r="B73" s="16"/>
      <c r="C73" s="16"/>
      <c r="D73" s="16"/>
      <c r="E73" s="24"/>
      <c r="F73" s="24"/>
      <c r="G73" s="44"/>
      <c r="H73" s="41"/>
      <c r="I73" s="41"/>
      <c r="J73" s="41"/>
      <c r="K73" s="16"/>
      <c r="L73" s="16"/>
      <c r="M73" s="40"/>
      <c r="N73" s="16"/>
      <c r="O73" s="16"/>
      <c r="P73" s="16"/>
      <c r="Q73" s="16"/>
      <c r="R73" s="15"/>
      <c r="S73" s="16"/>
      <c r="T73" s="16"/>
      <c r="U73" s="16"/>
      <c r="V73" s="16"/>
      <c r="W73" s="16"/>
      <c r="X73" s="16"/>
      <c r="Y73" s="16"/>
      <c r="Z73" s="16"/>
    </row>
    <row r="74" spans="2:47" ht="13.15" x14ac:dyDescent="0.35">
      <c r="B74" s="622" t="s">
        <v>92</v>
      </c>
      <c r="C74" s="622"/>
      <c r="D74" s="16"/>
      <c r="E74" s="24"/>
      <c r="F74" s="24"/>
      <c r="G74" s="44"/>
      <c r="H74" s="41"/>
      <c r="I74" s="45"/>
      <c r="J74" s="41"/>
      <c r="K74" s="16"/>
      <c r="L74" s="16"/>
      <c r="M74" s="16"/>
      <c r="N74" s="16"/>
      <c r="O74" s="16"/>
      <c r="P74" s="16"/>
      <c r="Q74" s="16"/>
      <c r="R74" s="15"/>
      <c r="S74" s="16"/>
      <c r="T74" s="16"/>
      <c r="U74" s="16"/>
      <c r="V74" s="16"/>
      <c r="W74" s="16"/>
      <c r="X74" s="16"/>
      <c r="Y74" s="16"/>
      <c r="Z74" s="16"/>
    </row>
    <row r="75" spans="2:47" x14ac:dyDescent="0.35">
      <c r="B75" s="16"/>
      <c r="C75" s="16"/>
      <c r="D75" s="16"/>
      <c r="E75" s="24"/>
      <c r="F75" s="24"/>
      <c r="G75" s="44"/>
      <c r="H75" s="41"/>
      <c r="I75" s="45"/>
      <c r="J75" s="41"/>
      <c r="K75" s="16"/>
      <c r="L75" s="16"/>
      <c r="M75" s="16"/>
      <c r="N75" s="16"/>
      <c r="O75" s="16"/>
      <c r="P75" s="16"/>
      <c r="Q75" s="16"/>
      <c r="R75" s="15"/>
      <c r="S75" s="16"/>
      <c r="T75" s="16"/>
      <c r="U75" s="16"/>
      <c r="V75" s="16"/>
      <c r="W75" s="16"/>
      <c r="X75" s="16"/>
      <c r="Y75" s="16"/>
      <c r="Z75" s="16"/>
    </row>
    <row r="76" spans="2:47" ht="35.25" customHeight="1" x14ac:dyDescent="0.35">
      <c r="B76" s="623" t="s">
        <v>382</v>
      </c>
      <c r="C76" s="624"/>
      <c r="D76" s="624"/>
      <c r="E76" s="624"/>
      <c r="F76" s="624"/>
      <c r="G76" s="624"/>
      <c r="H76" s="624"/>
      <c r="I76" s="624"/>
      <c r="J76" s="625"/>
      <c r="K76" s="16"/>
      <c r="L76" s="16"/>
      <c r="M76" s="16"/>
      <c r="N76" s="16"/>
      <c r="O76" s="16"/>
      <c r="P76" s="16"/>
      <c r="Q76" s="16"/>
      <c r="R76" s="15"/>
      <c r="S76" s="16"/>
      <c r="T76" s="16"/>
      <c r="U76" s="16"/>
      <c r="V76" s="16"/>
      <c r="W76" s="16"/>
      <c r="X76" s="16"/>
      <c r="Y76" s="16"/>
      <c r="Z76" s="16"/>
    </row>
    <row r="77" spans="2:47" ht="35.25" customHeight="1" x14ac:dyDescent="0.35">
      <c r="B77" s="626"/>
      <c r="C77" s="627"/>
      <c r="D77" s="627"/>
      <c r="E77" s="627"/>
      <c r="F77" s="627"/>
      <c r="G77" s="627"/>
      <c r="H77" s="627"/>
      <c r="I77" s="627"/>
      <c r="J77" s="628"/>
      <c r="K77" s="16"/>
      <c r="L77" s="16"/>
      <c r="M77" s="16"/>
      <c r="N77" s="16"/>
      <c r="O77" s="16"/>
      <c r="P77" s="16"/>
      <c r="Q77" s="16"/>
      <c r="R77" s="15"/>
      <c r="S77" s="16"/>
      <c r="T77" s="16"/>
      <c r="U77" s="16"/>
      <c r="V77" s="16"/>
      <c r="W77" s="16"/>
      <c r="X77" s="16"/>
      <c r="Y77" s="16"/>
      <c r="Z77" s="16"/>
    </row>
    <row r="78" spans="2:47" ht="35.25" customHeight="1" x14ac:dyDescent="0.35">
      <c r="B78" s="629"/>
      <c r="C78" s="630"/>
      <c r="D78" s="630"/>
      <c r="E78" s="630"/>
      <c r="F78" s="630"/>
      <c r="G78" s="630"/>
      <c r="H78" s="630"/>
      <c r="I78" s="630"/>
      <c r="J78" s="631"/>
      <c r="K78" s="16"/>
      <c r="L78" s="16"/>
      <c r="M78" s="16"/>
      <c r="N78" s="16"/>
      <c r="O78" s="16"/>
      <c r="P78" s="16"/>
      <c r="Q78" s="16"/>
      <c r="R78" s="15"/>
      <c r="S78" s="16"/>
      <c r="T78" s="16"/>
      <c r="U78" s="16"/>
      <c r="V78" s="16"/>
      <c r="W78" s="16"/>
      <c r="X78" s="16"/>
      <c r="Y78" s="16"/>
      <c r="Z78" s="16"/>
    </row>
    <row r="79" spans="2:47" x14ac:dyDescent="0.35">
      <c r="B79" s="16"/>
      <c r="C79" s="16"/>
      <c r="D79" s="16"/>
      <c r="E79" s="16"/>
      <c r="F79" s="16"/>
      <c r="G79" s="16"/>
      <c r="H79" s="16"/>
      <c r="I79" s="16"/>
      <c r="J79" s="16"/>
      <c r="K79" s="16"/>
      <c r="L79" s="16"/>
      <c r="M79" s="16"/>
      <c r="N79" s="16"/>
      <c r="O79" s="16"/>
      <c r="P79" s="16"/>
      <c r="Q79" s="16"/>
      <c r="R79" s="15"/>
      <c r="S79" s="16"/>
      <c r="T79" s="16"/>
      <c r="U79" s="16"/>
      <c r="V79" s="16"/>
      <c r="W79" s="16"/>
      <c r="X79" s="16"/>
      <c r="Y79" s="16"/>
      <c r="Z79" s="16"/>
    </row>
    <row r="80" spans="2:47" ht="13.15" x14ac:dyDescent="0.35">
      <c r="B80" s="46" t="s">
        <v>93</v>
      </c>
      <c r="C80" s="16"/>
      <c r="D80" s="16"/>
      <c r="E80" s="16"/>
      <c r="F80" s="16"/>
      <c r="G80" s="16"/>
      <c r="H80" s="16"/>
      <c r="I80" s="16"/>
      <c r="J80" s="16"/>
      <c r="K80" s="16"/>
      <c r="L80" s="16"/>
      <c r="M80" s="16"/>
      <c r="N80" s="16"/>
      <c r="O80" s="16"/>
      <c r="P80" s="16"/>
      <c r="Q80" s="16"/>
      <c r="R80" s="15"/>
      <c r="S80" s="16"/>
      <c r="T80" s="16"/>
      <c r="U80" s="16"/>
      <c r="V80" s="16"/>
      <c r="W80" s="16"/>
      <c r="X80" s="16"/>
      <c r="Y80" s="16"/>
      <c r="Z80" s="16"/>
    </row>
    <row r="81" spans="2:26" ht="13.15" x14ac:dyDescent="0.35">
      <c r="B81" s="46"/>
      <c r="C81" s="16"/>
      <c r="D81" s="16"/>
      <c r="E81" s="16"/>
      <c r="F81" s="16"/>
      <c r="G81" s="16"/>
      <c r="H81" s="16"/>
      <c r="I81" s="16"/>
      <c r="J81" s="16"/>
      <c r="K81" s="16"/>
      <c r="L81" s="16"/>
      <c r="M81" s="16"/>
      <c r="N81" s="16"/>
      <c r="O81" s="16"/>
      <c r="P81" s="16"/>
      <c r="Q81" s="16"/>
      <c r="R81" s="15"/>
      <c r="S81" s="16"/>
      <c r="T81" s="16"/>
      <c r="U81" s="16"/>
      <c r="V81" s="16"/>
      <c r="W81" s="16"/>
      <c r="X81" s="16"/>
      <c r="Y81" s="16"/>
      <c r="Z81" s="16"/>
    </row>
    <row r="82" spans="2:26" x14ac:dyDescent="0.35">
      <c r="B82" s="613"/>
      <c r="C82" s="614"/>
      <c r="D82" s="614"/>
      <c r="E82" s="614"/>
      <c r="F82" s="614"/>
      <c r="G82" s="614"/>
      <c r="H82" s="614"/>
      <c r="I82" s="614"/>
      <c r="J82" s="615"/>
      <c r="K82" s="16"/>
      <c r="L82" s="16"/>
      <c r="M82" s="16"/>
      <c r="N82" s="16"/>
      <c r="O82" s="16"/>
      <c r="P82" s="16"/>
      <c r="Q82" s="16"/>
      <c r="R82" s="15"/>
      <c r="S82" s="16"/>
      <c r="T82" s="16"/>
      <c r="U82" s="16"/>
      <c r="V82" s="16"/>
      <c r="W82" s="16"/>
      <c r="X82" s="16"/>
      <c r="Y82" s="16"/>
      <c r="Z82" s="16"/>
    </row>
    <row r="83" spans="2:26" x14ac:dyDescent="0.35">
      <c r="B83" s="616"/>
      <c r="C83" s="617"/>
      <c r="D83" s="617"/>
      <c r="E83" s="617"/>
      <c r="F83" s="617"/>
      <c r="G83" s="617"/>
      <c r="H83" s="617"/>
      <c r="I83" s="617"/>
      <c r="J83" s="618"/>
      <c r="K83" s="16"/>
      <c r="L83" s="16"/>
      <c r="M83" s="16"/>
      <c r="N83" s="16"/>
      <c r="O83" s="16"/>
      <c r="P83" s="16"/>
      <c r="Q83" s="16"/>
      <c r="R83" s="15"/>
      <c r="S83" s="16"/>
      <c r="T83" s="16"/>
      <c r="U83" s="16"/>
      <c r="V83" s="16"/>
      <c r="W83" s="16"/>
      <c r="X83" s="16"/>
      <c r="Y83" s="16"/>
      <c r="Z83" s="16"/>
    </row>
    <row r="84" spans="2:26" x14ac:dyDescent="0.35">
      <c r="B84" s="619"/>
      <c r="C84" s="620"/>
      <c r="D84" s="620"/>
      <c r="E84" s="620"/>
      <c r="F84" s="620"/>
      <c r="G84" s="620"/>
      <c r="H84" s="620"/>
      <c r="I84" s="620"/>
      <c r="J84" s="621"/>
      <c r="K84" s="16"/>
      <c r="L84" s="16"/>
      <c r="M84" s="16"/>
      <c r="N84" s="16"/>
      <c r="O84" s="16"/>
      <c r="P84" s="16"/>
      <c r="Q84" s="16"/>
      <c r="R84" s="15"/>
      <c r="S84" s="16"/>
      <c r="T84" s="16"/>
      <c r="U84" s="16"/>
      <c r="V84" s="16"/>
      <c r="W84" s="16"/>
      <c r="X84" s="16"/>
      <c r="Y84" s="16"/>
      <c r="Z84" s="16"/>
    </row>
    <row r="85" spans="2:26" x14ac:dyDescent="0.35">
      <c r="B85" s="16"/>
      <c r="C85" s="16"/>
      <c r="D85" s="16"/>
      <c r="E85" s="16"/>
      <c r="F85" s="16"/>
      <c r="G85" s="16"/>
      <c r="H85" s="16"/>
      <c r="I85" s="16"/>
      <c r="J85" s="16"/>
      <c r="K85" s="16"/>
      <c r="L85" s="16"/>
      <c r="M85" s="16"/>
      <c r="N85" s="16"/>
      <c r="O85" s="16"/>
      <c r="P85" s="16"/>
      <c r="Q85" s="16"/>
      <c r="R85" s="15"/>
      <c r="S85" s="16"/>
      <c r="T85" s="16"/>
      <c r="U85" s="16"/>
      <c r="V85" s="16"/>
      <c r="W85" s="16"/>
      <c r="X85" s="16"/>
      <c r="Y85" s="16"/>
      <c r="Z85" s="16"/>
    </row>
    <row r="86" spans="2:26" x14ac:dyDescent="0.35">
      <c r="B86" s="47"/>
      <c r="C86" s="47"/>
      <c r="D86" s="47"/>
      <c r="E86" s="47"/>
      <c r="F86" s="47"/>
      <c r="G86" s="47"/>
      <c r="H86" s="47"/>
      <c r="I86" s="47"/>
      <c r="J86" s="47"/>
      <c r="K86" s="16"/>
      <c r="L86" s="16"/>
      <c r="M86" s="16"/>
      <c r="N86" s="16"/>
      <c r="O86" s="16"/>
      <c r="P86" s="16"/>
      <c r="Q86" s="16"/>
      <c r="R86" s="15"/>
      <c r="S86" s="16"/>
      <c r="T86" s="16"/>
      <c r="U86" s="16"/>
      <c r="V86" s="16"/>
      <c r="W86" s="16"/>
      <c r="X86" s="16"/>
      <c r="Y86" s="16"/>
      <c r="Z86" s="16"/>
    </row>
    <row r="87" spans="2:26" x14ac:dyDescent="0.35">
      <c r="B87" s="612" t="s">
        <v>385</v>
      </c>
      <c r="C87" s="612"/>
      <c r="D87" s="612"/>
      <c r="E87" s="612"/>
      <c r="F87" s="612"/>
      <c r="G87" s="612"/>
      <c r="H87" s="612"/>
      <c r="I87" s="612"/>
      <c r="J87" s="612"/>
      <c r="K87" s="16"/>
      <c r="L87" s="16"/>
      <c r="M87" s="16"/>
      <c r="N87" s="16"/>
      <c r="O87" s="16"/>
      <c r="P87" s="16"/>
      <c r="Q87" s="16"/>
      <c r="R87" s="15"/>
      <c r="S87" s="16"/>
      <c r="T87" s="16"/>
      <c r="U87" s="16"/>
      <c r="V87" s="16"/>
      <c r="W87" s="16"/>
      <c r="X87" s="16"/>
      <c r="Y87" s="16"/>
      <c r="Z87" s="16"/>
    </row>
    <row r="88" spans="2:26" x14ac:dyDescent="0.35">
      <c r="B88" s="612"/>
      <c r="C88" s="612"/>
      <c r="D88" s="612"/>
      <c r="E88" s="612"/>
      <c r="F88" s="612"/>
      <c r="G88" s="612"/>
      <c r="H88" s="612"/>
      <c r="I88" s="612"/>
      <c r="J88" s="612"/>
      <c r="K88" s="16"/>
      <c r="L88" s="16"/>
      <c r="M88" s="16"/>
      <c r="N88" s="16"/>
      <c r="O88" s="16"/>
      <c r="P88" s="16"/>
      <c r="Q88" s="16"/>
      <c r="R88" s="15"/>
      <c r="S88" s="16"/>
      <c r="T88" s="16"/>
      <c r="U88" s="16"/>
      <c r="V88" s="16"/>
      <c r="W88" s="16"/>
      <c r="X88" s="16"/>
      <c r="Y88" s="16"/>
      <c r="Z88" s="16"/>
    </row>
    <row r="89" spans="2:26" x14ac:dyDescent="0.35">
      <c r="B89" s="16"/>
      <c r="C89" s="16"/>
      <c r="D89" s="16"/>
      <c r="E89" s="16"/>
      <c r="F89" s="16"/>
      <c r="G89" s="16"/>
      <c r="H89" s="16"/>
      <c r="I89" s="16"/>
      <c r="J89" s="16"/>
      <c r="K89" s="16"/>
      <c r="L89" s="16"/>
      <c r="M89" s="16"/>
      <c r="N89" s="16"/>
      <c r="O89" s="16"/>
      <c r="P89" s="16"/>
      <c r="Q89" s="16"/>
      <c r="R89" s="15"/>
      <c r="S89" s="16"/>
      <c r="T89" s="16"/>
      <c r="U89" s="16"/>
      <c r="V89" s="16"/>
      <c r="W89" s="16"/>
      <c r="X89" s="16"/>
      <c r="Y89" s="16"/>
      <c r="Z89" s="16"/>
    </row>
    <row r="90" spans="2:26" x14ac:dyDescent="0.35">
      <c r="B90" s="613"/>
      <c r="C90" s="614"/>
      <c r="D90" s="614"/>
      <c r="E90" s="614"/>
      <c r="F90" s="614"/>
      <c r="G90" s="614"/>
      <c r="H90" s="614"/>
      <c r="I90" s="614"/>
      <c r="J90" s="615"/>
      <c r="K90" s="16"/>
      <c r="L90" s="16"/>
      <c r="M90" s="16"/>
      <c r="N90" s="16"/>
      <c r="O90" s="16"/>
      <c r="P90" s="16"/>
      <c r="Q90" s="16"/>
      <c r="R90" s="15"/>
      <c r="S90" s="16"/>
      <c r="T90" s="16"/>
      <c r="U90" s="16"/>
      <c r="V90" s="16"/>
      <c r="W90" s="16"/>
      <c r="X90" s="16"/>
      <c r="Y90" s="16"/>
      <c r="Z90" s="16"/>
    </row>
    <row r="91" spans="2:26" x14ac:dyDescent="0.35">
      <c r="B91" s="616"/>
      <c r="C91" s="617"/>
      <c r="D91" s="617"/>
      <c r="E91" s="617"/>
      <c r="F91" s="617"/>
      <c r="G91" s="617"/>
      <c r="H91" s="617"/>
      <c r="I91" s="617"/>
      <c r="J91" s="618"/>
      <c r="K91" s="16"/>
      <c r="L91" s="16"/>
      <c r="M91" s="16"/>
      <c r="N91" s="16"/>
      <c r="O91" s="16"/>
      <c r="P91" s="16"/>
      <c r="Q91" s="16"/>
      <c r="R91" s="15"/>
      <c r="S91" s="16"/>
      <c r="T91" s="16"/>
      <c r="U91" s="16"/>
      <c r="V91" s="16"/>
      <c r="W91" s="16"/>
      <c r="X91" s="16"/>
      <c r="Y91" s="16"/>
      <c r="Z91" s="16"/>
    </row>
    <row r="92" spans="2:26" x14ac:dyDescent="0.35">
      <c r="B92" s="616"/>
      <c r="C92" s="617"/>
      <c r="D92" s="617"/>
      <c r="E92" s="617"/>
      <c r="F92" s="617"/>
      <c r="G92" s="617"/>
      <c r="H92" s="617"/>
      <c r="I92" s="617"/>
      <c r="J92" s="618"/>
      <c r="K92" s="48"/>
      <c r="L92" s="48"/>
      <c r="M92" s="48"/>
      <c r="N92" s="48"/>
      <c r="O92" s="48"/>
      <c r="P92" s="48"/>
      <c r="Q92" s="48"/>
      <c r="R92" s="49"/>
      <c r="S92" s="48"/>
      <c r="T92" s="48"/>
      <c r="U92" s="48"/>
      <c r="V92" s="48"/>
      <c r="W92" s="48"/>
      <c r="X92" s="48"/>
      <c r="Y92" s="48"/>
      <c r="Z92" s="48"/>
    </row>
    <row r="93" spans="2:26" x14ac:dyDescent="0.35">
      <c r="B93" s="616"/>
      <c r="C93" s="617"/>
      <c r="D93" s="617"/>
      <c r="E93" s="617"/>
      <c r="F93" s="617"/>
      <c r="G93" s="617"/>
      <c r="H93" s="617"/>
      <c r="I93" s="617"/>
      <c r="J93" s="618"/>
      <c r="K93" s="16"/>
      <c r="L93" s="16"/>
      <c r="M93" s="16"/>
      <c r="N93" s="16"/>
      <c r="O93" s="16"/>
      <c r="P93" s="16"/>
      <c r="Q93" s="16"/>
      <c r="R93" s="15"/>
      <c r="S93" s="16"/>
      <c r="T93" s="16"/>
      <c r="U93" s="16"/>
      <c r="V93" s="16"/>
      <c r="W93" s="16"/>
      <c r="X93" s="16"/>
      <c r="Y93" s="16"/>
      <c r="Z93" s="16"/>
    </row>
    <row r="94" spans="2:26" x14ac:dyDescent="0.35">
      <c r="B94" s="616"/>
      <c r="C94" s="617"/>
      <c r="D94" s="617"/>
      <c r="E94" s="617"/>
      <c r="F94" s="617"/>
      <c r="G94" s="617"/>
      <c r="H94" s="617"/>
      <c r="I94" s="617"/>
      <c r="J94" s="618"/>
      <c r="K94" s="16"/>
      <c r="L94" s="16"/>
      <c r="M94" s="16"/>
      <c r="N94" s="16"/>
      <c r="O94" s="16"/>
      <c r="P94" s="16"/>
      <c r="Q94" s="16"/>
      <c r="R94" s="15"/>
      <c r="S94" s="16"/>
      <c r="T94" s="16"/>
      <c r="U94" s="16"/>
      <c r="V94" s="16"/>
      <c r="W94" s="16"/>
      <c r="X94" s="16"/>
      <c r="Y94" s="16"/>
      <c r="Z94" s="16"/>
    </row>
    <row r="95" spans="2:26" x14ac:dyDescent="0.35">
      <c r="B95" s="619"/>
      <c r="C95" s="620"/>
      <c r="D95" s="620"/>
      <c r="E95" s="620"/>
      <c r="F95" s="620"/>
      <c r="G95" s="620"/>
      <c r="H95" s="620"/>
      <c r="I95" s="620"/>
      <c r="J95" s="621"/>
      <c r="K95" s="16"/>
      <c r="L95" s="16"/>
      <c r="M95" s="16"/>
      <c r="N95" s="16"/>
      <c r="O95" s="16"/>
      <c r="P95" s="16"/>
      <c r="Q95" s="16"/>
      <c r="R95" s="15"/>
      <c r="S95" s="16"/>
      <c r="T95" s="16"/>
      <c r="U95" s="16"/>
      <c r="V95" s="16"/>
      <c r="W95" s="16"/>
      <c r="X95" s="16"/>
      <c r="Y95" s="16"/>
      <c r="Z95" s="16"/>
    </row>
    <row r="96" spans="2:26" x14ac:dyDescent="0.35">
      <c r="B96" s="50"/>
      <c r="C96" s="50"/>
      <c r="D96" s="50"/>
      <c r="E96" s="50"/>
      <c r="F96" s="50"/>
      <c r="G96" s="50"/>
      <c r="H96" s="50"/>
      <c r="I96" s="50"/>
      <c r="J96" s="50"/>
      <c r="K96" s="16"/>
      <c r="L96" s="16"/>
      <c r="M96" s="16"/>
      <c r="N96" s="16"/>
      <c r="O96" s="16"/>
      <c r="P96" s="16"/>
      <c r="Q96" s="16"/>
      <c r="R96" s="15"/>
      <c r="S96" s="16"/>
      <c r="T96" s="16"/>
      <c r="U96" s="16"/>
      <c r="V96" s="16"/>
      <c r="W96" s="16"/>
      <c r="X96" s="16"/>
      <c r="Y96" s="16"/>
      <c r="Z96" s="16"/>
    </row>
    <row r="97" spans="2:26" x14ac:dyDescent="0.35">
      <c r="B97" s="16"/>
      <c r="C97" s="16"/>
      <c r="D97" s="16"/>
      <c r="E97" s="16"/>
      <c r="F97" s="16"/>
      <c r="G97" s="16"/>
      <c r="H97" s="16"/>
      <c r="I97" s="16"/>
      <c r="J97" s="16"/>
      <c r="K97" s="16"/>
      <c r="L97" s="16"/>
      <c r="M97" s="16"/>
      <c r="N97" s="16"/>
      <c r="O97" s="16"/>
      <c r="P97" s="16"/>
      <c r="Q97" s="16"/>
      <c r="R97" s="15"/>
      <c r="S97" s="16"/>
      <c r="T97" s="16"/>
      <c r="U97" s="16"/>
      <c r="V97" s="16"/>
      <c r="W97" s="16"/>
      <c r="X97" s="16"/>
      <c r="Y97" s="16"/>
      <c r="Z97" s="16"/>
    </row>
    <row r="98" spans="2:26" ht="13.15" x14ac:dyDescent="0.35">
      <c r="B98" s="51" t="s">
        <v>94</v>
      </c>
      <c r="C98" s="16"/>
      <c r="D98" s="16"/>
      <c r="E98" s="16"/>
      <c r="F98" s="16"/>
      <c r="G98" s="16"/>
      <c r="H98" s="16"/>
      <c r="I98" s="16"/>
      <c r="J98" s="16"/>
      <c r="K98" s="16"/>
      <c r="L98" s="16"/>
      <c r="M98" s="16"/>
      <c r="N98" s="16"/>
      <c r="O98" s="16"/>
      <c r="P98" s="16"/>
      <c r="Q98" s="16"/>
      <c r="R98" s="15"/>
      <c r="S98" s="16"/>
      <c r="T98" s="16"/>
      <c r="U98" s="16"/>
      <c r="V98" s="16"/>
      <c r="W98" s="16"/>
      <c r="X98" s="16"/>
      <c r="Y98" s="16"/>
      <c r="Z98" s="16"/>
    </row>
    <row r="99" spans="2:26" ht="37.5" customHeight="1" x14ac:dyDescent="0.35">
      <c r="B99" s="611" t="s">
        <v>95</v>
      </c>
      <c r="C99" s="611"/>
      <c r="D99" s="611"/>
      <c r="E99" s="611"/>
      <c r="F99" s="611"/>
      <c r="G99" s="611"/>
      <c r="H99" s="611"/>
      <c r="I99" s="611"/>
      <c r="J99" s="611"/>
      <c r="K99" s="16"/>
      <c r="L99" s="16"/>
      <c r="M99" s="16"/>
      <c r="N99" s="16"/>
      <c r="O99" s="16"/>
      <c r="P99" s="16"/>
      <c r="Q99" s="16"/>
      <c r="R99" s="15"/>
      <c r="S99" s="16"/>
      <c r="T99" s="16"/>
      <c r="U99" s="16"/>
      <c r="V99" s="16"/>
      <c r="W99" s="16"/>
      <c r="X99" s="16"/>
      <c r="Y99" s="16"/>
      <c r="Z99" s="16"/>
    </row>
    <row r="100" spans="2:26" ht="40.15" customHeight="1" x14ac:dyDescent="0.35">
      <c r="B100" s="611"/>
      <c r="C100" s="611"/>
      <c r="D100" s="611"/>
      <c r="E100" s="611"/>
      <c r="F100" s="611"/>
      <c r="G100" s="611"/>
      <c r="H100" s="611"/>
      <c r="I100" s="611"/>
      <c r="J100" s="611"/>
      <c r="K100" s="16"/>
      <c r="L100" s="16"/>
      <c r="M100" s="16"/>
      <c r="N100" s="16"/>
      <c r="O100" s="16"/>
      <c r="P100" s="16"/>
      <c r="Q100" s="16"/>
      <c r="R100" s="15"/>
      <c r="S100" s="16"/>
      <c r="T100" s="16"/>
      <c r="U100" s="16"/>
      <c r="V100" s="16"/>
      <c r="W100" s="16"/>
      <c r="X100" s="16"/>
      <c r="Y100" s="16"/>
      <c r="Z100" s="16"/>
    </row>
    <row r="101" spans="2:26" x14ac:dyDescent="0.35">
      <c r="B101" s="608"/>
      <c r="C101" s="609"/>
      <c r="D101" s="609"/>
      <c r="E101" s="609"/>
      <c r="F101" s="609"/>
      <c r="G101" s="610"/>
      <c r="H101" s="607" t="s">
        <v>96</v>
      </c>
      <c r="I101" s="607"/>
      <c r="J101" s="607"/>
      <c r="K101" s="16"/>
      <c r="L101" s="16"/>
      <c r="M101" s="16"/>
      <c r="N101" s="16"/>
      <c r="O101" s="16"/>
      <c r="P101" s="16"/>
      <c r="Q101" s="16"/>
      <c r="R101" s="15"/>
      <c r="S101" s="16"/>
      <c r="T101" s="16"/>
      <c r="U101" s="16"/>
      <c r="V101" s="16"/>
      <c r="W101" s="16"/>
      <c r="X101" s="16"/>
      <c r="Y101" s="16"/>
      <c r="Z101" s="16"/>
    </row>
    <row r="102" spans="2:26" ht="28.5" customHeight="1" x14ac:dyDescent="0.35">
      <c r="B102" s="608"/>
      <c r="C102" s="609"/>
      <c r="D102" s="609"/>
      <c r="E102" s="609"/>
      <c r="F102" s="609"/>
      <c r="G102" s="610"/>
      <c r="H102" s="607" t="s">
        <v>97</v>
      </c>
      <c r="I102" s="607"/>
      <c r="J102" s="607"/>
      <c r="K102" s="16"/>
      <c r="L102" s="16"/>
      <c r="M102" s="16"/>
      <c r="N102" s="16"/>
      <c r="O102" s="16"/>
      <c r="P102" s="16"/>
      <c r="Q102" s="16"/>
      <c r="R102" s="15"/>
      <c r="S102" s="16"/>
      <c r="T102" s="16"/>
      <c r="U102" s="16"/>
      <c r="V102" s="16"/>
      <c r="W102" s="16"/>
      <c r="X102" s="16"/>
      <c r="Y102" s="16"/>
      <c r="Z102" s="16"/>
    </row>
    <row r="103" spans="2:26" ht="13.5" customHeight="1" x14ac:dyDescent="0.35">
      <c r="B103" s="608"/>
      <c r="C103" s="609"/>
      <c r="D103" s="609"/>
      <c r="E103" s="609"/>
      <c r="F103" s="609"/>
      <c r="G103" s="610"/>
      <c r="H103" s="607" t="s">
        <v>98</v>
      </c>
      <c r="I103" s="607"/>
      <c r="J103" s="607"/>
      <c r="K103" s="16"/>
      <c r="L103" s="16"/>
      <c r="M103" s="16"/>
      <c r="N103" s="16"/>
      <c r="O103" s="16"/>
      <c r="P103" s="16"/>
      <c r="Q103" s="16"/>
      <c r="R103" s="15"/>
      <c r="S103" s="16"/>
      <c r="T103" s="16"/>
      <c r="U103" s="16"/>
      <c r="V103" s="16"/>
      <c r="W103" s="16"/>
      <c r="X103" s="16"/>
      <c r="Y103" s="16"/>
      <c r="Z103" s="16"/>
    </row>
    <row r="104" spans="2:26" x14ac:dyDescent="0.35">
      <c r="B104" s="16"/>
      <c r="C104" s="16"/>
      <c r="D104" s="16"/>
      <c r="E104" s="16"/>
      <c r="F104" s="16"/>
      <c r="G104" s="16"/>
      <c r="H104" s="16"/>
      <c r="I104" s="16"/>
      <c r="J104" s="16"/>
      <c r="K104" s="16"/>
      <c r="L104" s="16"/>
      <c r="M104" s="16"/>
      <c r="N104" s="16"/>
      <c r="O104" s="16"/>
      <c r="P104" s="16"/>
      <c r="Q104" s="16"/>
      <c r="R104" s="15"/>
      <c r="S104" s="16"/>
      <c r="T104" s="16"/>
      <c r="U104" s="16"/>
      <c r="V104" s="16"/>
      <c r="W104" s="16"/>
      <c r="X104" s="16"/>
      <c r="Y104" s="16"/>
      <c r="Z104" s="16"/>
    </row>
    <row r="105" spans="2:26" x14ac:dyDescent="0.35">
      <c r="B105" s="16"/>
      <c r="C105" s="16"/>
      <c r="D105" s="16"/>
      <c r="E105" s="16"/>
      <c r="F105" s="16"/>
      <c r="G105" s="16"/>
      <c r="H105" s="16"/>
      <c r="I105" s="16"/>
      <c r="J105" s="16"/>
      <c r="K105" s="16"/>
      <c r="L105" s="16"/>
      <c r="M105" s="16"/>
      <c r="N105" s="16"/>
      <c r="O105" s="16"/>
      <c r="P105" s="16"/>
      <c r="Q105" s="16"/>
      <c r="R105" s="15"/>
      <c r="S105" s="16"/>
      <c r="T105" s="16"/>
      <c r="U105" s="16"/>
      <c r="V105" s="16"/>
      <c r="W105" s="16"/>
      <c r="X105" s="16"/>
      <c r="Y105" s="16"/>
      <c r="Z105" s="16"/>
    </row>
    <row r="106" spans="2:26" x14ac:dyDescent="0.35">
      <c r="B106" s="16"/>
      <c r="C106" s="16"/>
      <c r="D106" s="16"/>
      <c r="E106" s="16"/>
      <c r="F106" s="16"/>
      <c r="G106" s="16"/>
      <c r="H106" s="16"/>
      <c r="I106" s="16"/>
      <c r="J106" s="16"/>
      <c r="K106" s="16"/>
      <c r="L106" s="16"/>
      <c r="M106" s="16"/>
      <c r="N106" s="16"/>
      <c r="O106" s="16"/>
      <c r="P106" s="16"/>
      <c r="Q106" s="16"/>
      <c r="R106" s="15"/>
      <c r="S106" s="16"/>
      <c r="T106" s="16"/>
      <c r="U106" s="16"/>
      <c r="V106" s="16"/>
      <c r="W106" s="16"/>
      <c r="X106" s="16"/>
      <c r="Y106" s="16"/>
      <c r="Z106" s="16"/>
    </row>
    <row r="107" spans="2:26" x14ac:dyDescent="0.35">
      <c r="B107" s="16"/>
      <c r="C107" s="16"/>
      <c r="D107" s="16"/>
      <c r="E107" s="16"/>
      <c r="F107" s="16"/>
      <c r="G107" s="16"/>
      <c r="H107" s="16"/>
      <c r="I107" s="16"/>
      <c r="J107" s="16"/>
      <c r="K107" s="16"/>
      <c r="L107" s="16"/>
      <c r="M107" s="16"/>
      <c r="N107" s="16"/>
      <c r="O107" s="16"/>
      <c r="P107" s="16"/>
      <c r="Q107" s="16"/>
      <c r="R107" s="15"/>
      <c r="S107" s="16"/>
      <c r="T107" s="16"/>
      <c r="U107" s="16"/>
      <c r="V107" s="16"/>
      <c r="W107" s="16"/>
      <c r="X107" s="16"/>
      <c r="Y107" s="16"/>
      <c r="Z107" s="16"/>
    </row>
    <row r="108" spans="2:26" x14ac:dyDescent="0.35">
      <c r="B108" s="16"/>
      <c r="C108" s="16"/>
      <c r="D108" s="16"/>
      <c r="E108" s="16"/>
      <c r="F108" s="16"/>
      <c r="G108" s="16"/>
      <c r="H108" s="16"/>
      <c r="I108" s="16"/>
      <c r="J108" s="16"/>
      <c r="K108" s="16"/>
      <c r="L108" s="16"/>
      <c r="M108" s="16"/>
      <c r="N108" s="16"/>
      <c r="O108" s="16"/>
      <c r="P108" s="16"/>
      <c r="Q108" s="16"/>
      <c r="R108" s="15"/>
      <c r="S108" s="16"/>
      <c r="T108" s="16"/>
      <c r="U108" s="16"/>
      <c r="V108" s="16"/>
      <c r="W108" s="16"/>
      <c r="X108" s="16"/>
      <c r="Y108" s="16"/>
      <c r="Z108" s="16"/>
    </row>
    <row r="109" spans="2:26" x14ac:dyDescent="0.35">
      <c r="B109" s="16"/>
      <c r="C109" s="16"/>
      <c r="D109" s="16"/>
      <c r="E109" s="16"/>
      <c r="F109" s="16"/>
      <c r="G109" s="16"/>
      <c r="H109" s="16"/>
      <c r="I109" s="16"/>
      <c r="J109" s="16"/>
      <c r="K109" s="16"/>
      <c r="L109" s="16"/>
      <c r="M109" s="16"/>
      <c r="N109" s="16"/>
      <c r="O109" s="16"/>
      <c r="P109" s="16"/>
      <c r="Q109" s="16"/>
      <c r="R109" s="15"/>
      <c r="S109" s="16"/>
      <c r="T109" s="16"/>
      <c r="U109" s="16"/>
      <c r="V109" s="16"/>
      <c r="W109" s="16"/>
      <c r="X109" s="16"/>
      <c r="Y109" s="16"/>
      <c r="Z109" s="16"/>
    </row>
    <row r="110" spans="2:26" x14ac:dyDescent="0.35">
      <c r="B110" s="16"/>
      <c r="C110" s="16"/>
      <c r="D110" s="16"/>
      <c r="E110" s="16"/>
      <c r="F110" s="16"/>
      <c r="G110" s="16"/>
      <c r="H110" s="16"/>
      <c r="I110" s="16"/>
      <c r="J110" s="16"/>
      <c r="K110" s="16"/>
      <c r="L110" s="16"/>
      <c r="M110" s="16"/>
      <c r="N110" s="16"/>
      <c r="O110" s="16"/>
      <c r="P110" s="16"/>
      <c r="Q110" s="16"/>
      <c r="R110" s="15"/>
      <c r="S110" s="16"/>
      <c r="T110" s="16"/>
      <c r="U110" s="16"/>
      <c r="V110" s="16"/>
      <c r="W110" s="16"/>
      <c r="X110" s="16"/>
      <c r="Y110" s="16"/>
      <c r="Z110" s="16"/>
    </row>
    <row r="111" spans="2:26" x14ac:dyDescent="0.35">
      <c r="B111" s="16"/>
      <c r="C111" s="16"/>
      <c r="D111" s="16"/>
      <c r="E111" s="16"/>
      <c r="F111" s="16"/>
      <c r="G111" s="16"/>
      <c r="H111" s="16"/>
      <c r="I111" s="16"/>
      <c r="J111" s="16"/>
      <c r="K111" s="16"/>
      <c r="L111" s="16"/>
      <c r="M111" s="16"/>
      <c r="N111" s="16"/>
      <c r="O111" s="16"/>
      <c r="P111" s="16"/>
      <c r="Q111" s="16"/>
      <c r="R111" s="15"/>
      <c r="S111" s="16"/>
      <c r="T111" s="16"/>
      <c r="U111" s="16"/>
      <c r="V111" s="16"/>
      <c r="W111" s="16"/>
      <c r="X111" s="16"/>
      <c r="Y111" s="16"/>
      <c r="Z111" s="16"/>
    </row>
    <row r="112" spans="2:26" x14ac:dyDescent="0.35">
      <c r="B112" s="16"/>
      <c r="C112" s="16"/>
      <c r="D112" s="16"/>
      <c r="E112" s="16"/>
      <c r="F112" s="16"/>
      <c r="G112" s="16"/>
      <c r="H112" s="16"/>
      <c r="I112" s="16"/>
      <c r="J112" s="16"/>
      <c r="K112" s="16"/>
      <c r="L112" s="16"/>
      <c r="M112" s="16"/>
      <c r="N112" s="16"/>
      <c r="O112" s="16"/>
      <c r="P112" s="16"/>
      <c r="Q112" s="16"/>
      <c r="R112" s="15"/>
      <c r="S112" s="16"/>
      <c r="T112" s="16"/>
      <c r="U112" s="16"/>
      <c r="V112" s="16"/>
      <c r="W112" s="16"/>
      <c r="X112" s="16"/>
      <c r="Y112" s="16"/>
      <c r="Z112" s="16"/>
    </row>
    <row r="113" spans="2:26" x14ac:dyDescent="0.35">
      <c r="B113" s="16"/>
      <c r="C113" s="16"/>
      <c r="D113" s="16"/>
      <c r="E113" s="16"/>
      <c r="F113" s="16"/>
      <c r="G113" s="16"/>
      <c r="H113" s="16"/>
      <c r="I113" s="16"/>
      <c r="J113" s="16"/>
      <c r="K113" s="16"/>
      <c r="L113" s="16"/>
      <c r="M113" s="16"/>
      <c r="N113" s="16"/>
      <c r="O113" s="16"/>
      <c r="P113" s="16"/>
      <c r="Q113" s="16"/>
      <c r="R113" s="15"/>
      <c r="S113" s="16"/>
      <c r="T113" s="16"/>
      <c r="U113" s="16"/>
      <c r="V113" s="16"/>
      <c r="W113" s="16"/>
      <c r="X113" s="16"/>
      <c r="Y113" s="16"/>
      <c r="Z113" s="16"/>
    </row>
    <row r="114" spans="2:26" x14ac:dyDescent="0.35">
      <c r="B114" s="16"/>
      <c r="C114" s="16"/>
      <c r="D114" s="16"/>
      <c r="E114" s="16"/>
      <c r="F114" s="16"/>
      <c r="G114" s="16"/>
      <c r="H114" s="16"/>
      <c r="I114" s="16"/>
      <c r="J114" s="16"/>
      <c r="K114" s="16"/>
      <c r="L114" s="16"/>
      <c r="M114" s="16"/>
      <c r="N114" s="16"/>
      <c r="O114" s="16"/>
      <c r="P114" s="16"/>
      <c r="Q114" s="16"/>
      <c r="R114" s="15"/>
      <c r="S114" s="16"/>
      <c r="T114" s="16"/>
      <c r="U114" s="16"/>
      <c r="V114" s="16"/>
      <c r="W114" s="16"/>
      <c r="X114" s="16"/>
      <c r="Y114" s="16"/>
      <c r="Z114" s="16"/>
    </row>
    <row r="115" spans="2:26" x14ac:dyDescent="0.35">
      <c r="B115" s="16"/>
      <c r="C115" s="16"/>
      <c r="D115" s="16"/>
      <c r="E115" s="16"/>
      <c r="F115" s="16"/>
      <c r="G115" s="16"/>
      <c r="H115" s="16"/>
      <c r="I115" s="16"/>
      <c r="J115" s="16"/>
      <c r="K115" s="16"/>
      <c r="L115" s="16"/>
      <c r="M115" s="16"/>
      <c r="N115" s="16"/>
      <c r="O115" s="16"/>
      <c r="P115" s="16"/>
      <c r="Q115" s="16"/>
      <c r="R115" s="15"/>
      <c r="S115" s="16"/>
      <c r="T115" s="16"/>
      <c r="U115" s="16"/>
      <c r="V115" s="16"/>
      <c r="W115" s="16"/>
      <c r="X115" s="16"/>
      <c r="Y115" s="16"/>
      <c r="Z115" s="16"/>
    </row>
    <row r="116" spans="2:26" x14ac:dyDescent="0.35">
      <c r="B116" s="16"/>
      <c r="C116" s="16"/>
      <c r="D116" s="16"/>
      <c r="E116" s="16"/>
      <c r="F116" s="16"/>
      <c r="G116" s="16"/>
      <c r="H116" s="16"/>
      <c r="I116" s="16"/>
      <c r="J116" s="16"/>
      <c r="K116" s="16"/>
      <c r="L116" s="16"/>
      <c r="M116" s="16"/>
      <c r="N116" s="16"/>
      <c r="O116" s="16"/>
      <c r="P116" s="16"/>
      <c r="Q116" s="16"/>
      <c r="R116" s="15"/>
      <c r="S116" s="16"/>
      <c r="T116" s="16"/>
      <c r="U116" s="16"/>
      <c r="V116" s="16"/>
      <c r="W116" s="16"/>
      <c r="X116" s="16"/>
      <c r="Y116" s="16"/>
      <c r="Z116" s="16"/>
    </row>
    <row r="117" spans="2:26" x14ac:dyDescent="0.35">
      <c r="B117" s="16"/>
      <c r="C117" s="16"/>
      <c r="D117" s="16"/>
      <c r="E117" s="16"/>
      <c r="F117" s="16"/>
      <c r="G117" s="16"/>
      <c r="H117" s="16"/>
      <c r="I117" s="16"/>
      <c r="J117" s="16"/>
      <c r="K117" s="16"/>
      <c r="L117" s="16"/>
      <c r="M117" s="16"/>
      <c r="N117" s="16"/>
      <c r="O117" s="16"/>
      <c r="P117" s="16"/>
      <c r="Q117" s="16"/>
      <c r="R117" s="15"/>
      <c r="S117" s="16"/>
      <c r="T117" s="16"/>
      <c r="U117" s="16"/>
      <c r="V117" s="16"/>
      <c r="W117" s="16"/>
      <c r="X117" s="16"/>
      <c r="Y117" s="16"/>
      <c r="Z117" s="16"/>
    </row>
    <row r="118" spans="2:26" x14ac:dyDescent="0.35">
      <c r="B118" s="16"/>
      <c r="C118" s="16"/>
      <c r="D118" s="16"/>
      <c r="E118" s="16"/>
      <c r="F118" s="16"/>
      <c r="G118" s="16"/>
      <c r="H118" s="16"/>
      <c r="I118" s="16"/>
      <c r="J118" s="16"/>
      <c r="K118" s="16"/>
      <c r="L118" s="16"/>
      <c r="M118" s="16"/>
      <c r="N118" s="16"/>
      <c r="O118" s="16"/>
      <c r="P118" s="16"/>
      <c r="Q118" s="16"/>
      <c r="R118" s="15"/>
      <c r="S118" s="16"/>
      <c r="T118" s="16"/>
      <c r="U118" s="16"/>
      <c r="V118" s="16"/>
      <c r="W118" s="16"/>
      <c r="X118" s="16"/>
      <c r="Y118" s="16"/>
      <c r="Z118" s="16"/>
    </row>
    <row r="119" spans="2:26" x14ac:dyDescent="0.35">
      <c r="B119" s="16"/>
      <c r="C119" s="16"/>
      <c r="D119" s="16"/>
      <c r="E119" s="16"/>
      <c r="F119" s="16"/>
      <c r="G119" s="16"/>
      <c r="H119" s="16"/>
      <c r="I119" s="16"/>
      <c r="J119" s="16"/>
      <c r="K119" s="16"/>
      <c r="L119" s="16"/>
      <c r="M119" s="16"/>
      <c r="N119" s="16"/>
      <c r="O119" s="16"/>
      <c r="P119" s="16"/>
      <c r="Q119" s="16"/>
      <c r="R119" s="15"/>
      <c r="S119" s="16"/>
      <c r="T119" s="16"/>
      <c r="U119" s="16"/>
      <c r="V119" s="16"/>
      <c r="W119" s="16"/>
      <c r="X119" s="16"/>
      <c r="Y119" s="16"/>
      <c r="Z119" s="16"/>
    </row>
    <row r="120" spans="2:26" x14ac:dyDescent="0.35">
      <c r="B120" s="16"/>
      <c r="C120" s="16"/>
      <c r="D120" s="16"/>
      <c r="E120" s="16"/>
      <c r="F120" s="16"/>
      <c r="G120" s="16"/>
      <c r="H120" s="16"/>
      <c r="I120" s="16"/>
      <c r="J120" s="16"/>
      <c r="K120" s="16"/>
      <c r="L120" s="16"/>
      <c r="M120" s="16"/>
      <c r="N120" s="16"/>
      <c r="O120" s="16"/>
      <c r="P120" s="16"/>
      <c r="Q120" s="16"/>
      <c r="R120" s="15"/>
      <c r="S120" s="16"/>
      <c r="T120" s="16"/>
      <c r="U120" s="16"/>
      <c r="V120" s="16"/>
      <c r="W120" s="16"/>
      <c r="X120" s="16"/>
      <c r="Y120" s="16"/>
      <c r="Z120" s="16"/>
    </row>
    <row r="121" spans="2:26" x14ac:dyDescent="0.35">
      <c r="B121" s="16"/>
      <c r="C121" s="16"/>
      <c r="D121" s="16"/>
      <c r="E121" s="16"/>
      <c r="F121" s="16"/>
      <c r="G121" s="16"/>
      <c r="H121" s="16"/>
      <c r="I121" s="16"/>
      <c r="J121" s="16"/>
      <c r="K121" s="16"/>
      <c r="L121" s="16"/>
      <c r="M121" s="16"/>
      <c r="N121" s="16"/>
      <c r="O121" s="16"/>
      <c r="P121" s="16"/>
      <c r="Q121" s="16"/>
      <c r="R121" s="15"/>
      <c r="S121" s="16"/>
      <c r="T121" s="16"/>
      <c r="U121" s="16"/>
      <c r="V121" s="16"/>
      <c r="W121" s="16"/>
      <c r="X121" s="16"/>
      <c r="Y121" s="16"/>
      <c r="Z121" s="16"/>
    </row>
    <row r="122" spans="2:26" x14ac:dyDescent="0.35">
      <c r="B122" s="16"/>
      <c r="C122" s="16"/>
      <c r="D122" s="16"/>
      <c r="E122" s="16"/>
      <c r="F122" s="16"/>
      <c r="G122" s="16"/>
      <c r="H122" s="16"/>
      <c r="I122" s="16"/>
      <c r="J122" s="16"/>
      <c r="K122" s="16"/>
      <c r="L122" s="16"/>
      <c r="M122" s="16"/>
      <c r="N122" s="16"/>
      <c r="O122" s="16"/>
      <c r="P122" s="16"/>
      <c r="Q122" s="16"/>
      <c r="R122" s="15"/>
      <c r="S122" s="16"/>
      <c r="T122" s="16"/>
      <c r="U122" s="16"/>
      <c r="V122" s="16"/>
      <c r="W122" s="16"/>
      <c r="X122" s="16"/>
      <c r="Y122" s="16"/>
      <c r="Z122" s="16"/>
    </row>
    <row r="123" spans="2:26" x14ac:dyDescent="0.35">
      <c r="B123" s="16"/>
      <c r="C123" s="16"/>
      <c r="D123" s="16"/>
      <c r="E123" s="16"/>
      <c r="F123" s="16"/>
      <c r="G123" s="16"/>
      <c r="H123" s="16"/>
      <c r="I123" s="16"/>
      <c r="J123" s="16"/>
      <c r="K123" s="16"/>
      <c r="L123" s="16"/>
      <c r="M123" s="16"/>
      <c r="N123" s="16"/>
      <c r="O123" s="16"/>
      <c r="P123" s="16"/>
      <c r="Q123" s="16"/>
      <c r="R123" s="15"/>
      <c r="S123" s="16"/>
      <c r="T123" s="16"/>
      <c r="U123" s="16"/>
      <c r="V123" s="16"/>
      <c r="W123" s="16"/>
      <c r="X123" s="16"/>
      <c r="Y123" s="16"/>
      <c r="Z123" s="16"/>
    </row>
    <row r="124" spans="2:26" x14ac:dyDescent="0.35">
      <c r="B124" s="16"/>
      <c r="C124" s="16"/>
      <c r="D124" s="16"/>
      <c r="E124" s="16"/>
      <c r="F124" s="16"/>
      <c r="G124" s="16"/>
      <c r="H124" s="16"/>
      <c r="I124" s="16"/>
      <c r="J124" s="16"/>
      <c r="K124" s="16"/>
      <c r="L124" s="16"/>
      <c r="M124" s="16"/>
      <c r="N124" s="16"/>
      <c r="O124" s="16"/>
      <c r="P124" s="16"/>
      <c r="Q124" s="16"/>
      <c r="R124" s="15"/>
      <c r="S124" s="16"/>
      <c r="T124" s="16"/>
      <c r="U124" s="16"/>
      <c r="V124" s="16"/>
      <c r="W124" s="16"/>
      <c r="X124" s="16"/>
      <c r="Y124" s="16"/>
      <c r="Z124" s="16"/>
    </row>
    <row r="125" spans="2:26" x14ac:dyDescent="0.35">
      <c r="B125" s="16"/>
      <c r="C125" s="16"/>
      <c r="D125" s="16"/>
      <c r="E125" s="16"/>
      <c r="F125" s="16"/>
      <c r="G125" s="16"/>
      <c r="H125" s="16"/>
      <c r="I125" s="16"/>
      <c r="J125" s="16"/>
      <c r="K125" s="16"/>
      <c r="L125" s="16"/>
      <c r="M125" s="16"/>
      <c r="N125" s="16"/>
      <c r="O125" s="16"/>
      <c r="P125" s="16"/>
      <c r="Q125" s="16"/>
      <c r="R125" s="15"/>
      <c r="S125" s="16"/>
      <c r="T125" s="16"/>
      <c r="U125" s="16"/>
      <c r="V125" s="16"/>
      <c r="W125" s="16"/>
      <c r="X125" s="16"/>
      <c r="Y125" s="16"/>
      <c r="Z125" s="16"/>
    </row>
    <row r="126" spans="2:26" x14ac:dyDescent="0.35">
      <c r="B126" s="16"/>
      <c r="C126" s="16"/>
      <c r="D126" s="16"/>
      <c r="E126" s="16"/>
      <c r="F126" s="16"/>
      <c r="G126" s="16"/>
      <c r="H126" s="16"/>
      <c r="I126" s="16"/>
      <c r="J126" s="16"/>
      <c r="K126" s="16"/>
      <c r="L126" s="16"/>
      <c r="M126" s="16"/>
      <c r="N126" s="16"/>
      <c r="O126" s="16"/>
      <c r="P126" s="16"/>
      <c r="Q126" s="16"/>
      <c r="R126" s="15"/>
      <c r="S126" s="16"/>
      <c r="T126" s="16"/>
      <c r="U126" s="16"/>
      <c r="V126" s="16"/>
      <c r="W126" s="16"/>
      <c r="X126" s="16"/>
      <c r="Y126" s="16"/>
      <c r="Z126" s="16"/>
    </row>
    <row r="127" spans="2:26" x14ac:dyDescent="0.35">
      <c r="B127" s="16"/>
      <c r="C127" s="16"/>
      <c r="D127" s="16"/>
      <c r="E127" s="16"/>
      <c r="F127" s="16"/>
      <c r="G127" s="16"/>
      <c r="H127" s="16"/>
      <c r="I127" s="16"/>
      <c r="J127" s="16"/>
      <c r="K127" s="16"/>
      <c r="L127" s="16"/>
      <c r="M127" s="16"/>
      <c r="N127" s="16"/>
      <c r="O127" s="16"/>
      <c r="P127" s="16"/>
      <c r="Q127" s="16"/>
      <c r="R127" s="15"/>
      <c r="S127" s="16"/>
      <c r="T127" s="16"/>
      <c r="U127" s="16"/>
      <c r="V127" s="16"/>
      <c r="W127" s="16"/>
      <c r="X127" s="16"/>
      <c r="Y127" s="16"/>
      <c r="Z127" s="16"/>
    </row>
    <row r="128" spans="2:26" x14ac:dyDescent="0.35">
      <c r="B128" s="16"/>
      <c r="C128" s="16"/>
      <c r="D128" s="16"/>
      <c r="E128" s="16"/>
      <c r="F128" s="16"/>
      <c r="G128" s="16"/>
      <c r="H128" s="16"/>
      <c r="I128" s="16"/>
      <c r="J128" s="16"/>
      <c r="K128" s="16"/>
      <c r="L128" s="16"/>
      <c r="M128" s="16"/>
      <c r="N128" s="16"/>
      <c r="O128" s="16"/>
      <c r="P128" s="16"/>
      <c r="Q128" s="16"/>
      <c r="R128" s="15"/>
      <c r="S128" s="16"/>
      <c r="T128" s="16"/>
      <c r="U128" s="16"/>
      <c r="V128" s="16"/>
      <c r="W128" s="16"/>
      <c r="X128" s="16"/>
      <c r="Y128" s="16"/>
      <c r="Z128" s="16"/>
    </row>
    <row r="129" spans="2:26" x14ac:dyDescent="0.35">
      <c r="B129" s="16"/>
      <c r="C129" s="16"/>
      <c r="D129" s="16"/>
      <c r="E129" s="16"/>
      <c r="F129" s="16"/>
      <c r="G129" s="16"/>
      <c r="H129" s="16"/>
      <c r="I129" s="16"/>
      <c r="J129" s="16"/>
      <c r="K129" s="16"/>
      <c r="L129" s="16"/>
      <c r="M129" s="16"/>
      <c r="N129" s="16"/>
      <c r="O129" s="16"/>
      <c r="P129" s="16"/>
      <c r="Q129" s="16"/>
      <c r="R129" s="15"/>
      <c r="S129" s="16"/>
      <c r="T129" s="16"/>
      <c r="U129" s="16"/>
      <c r="V129" s="16"/>
      <c r="W129" s="16"/>
      <c r="X129" s="16"/>
      <c r="Y129" s="16"/>
      <c r="Z129" s="16"/>
    </row>
    <row r="130" spans="2:26" x14ac:dyDescent="0.35">
      <c r="B130" s="16"/>
      <c r="C130" s="16"/>
      <c r="D130" s="16"/>
      <c r="E130" s="16"/>
      <c r="F130" s="16"/>
      <c r="G130" s="16"/>
      <c r="H130" s="16"/>
      <c r="I130" s="16"/>
      <c r="J130" s="16"/>
      <c r="K130" s="16"/>
      <c r="L130" s="16"/>
      <c r="M130" s="16"/>
      <c r="N130" s="16"/>
      <c r="O130" s="16"/>
      <c r="P130" s="16"/>
      <c r="Q130" s="16"/>
      <c r="R130" s="15"/>
      <c r="S130" s="16"/>
      <c r="T130" s="16"/>
      <c r="U130" s="16"/>
      <c r="V130" s="16"/>
      <c r="W130" s="16"/>
      <c r="X130" s="16"/>
      <c r="Y130" s="16"/>
      <c r="Z130" s="16"/>
    </row>
    <row r="131" spans="2:26" x14ac:dyDescent="0.35">
      <c r="B131" s="16"/>
      <c r="C131" s="16"/>
      <c r="D131" s="16"/>
      <c r="E131" s="16"/>
      <c r="F131" s="16"/>
      <c r="G131" s="16"/>
      <c r="H131" s="16"/>
      <c r="I131" s="16"/>
      <c r="J131" s="16"/>
      <c r="K131" s="16"/>
      <c r="L131" s="16"/>
      <c r="M131" s="16"/>
      <c r="N131" s="16"/>
      <c r="O131" s="16"/>
      <c r="P131" s="16"/>
      <c r="Q131" s="16"/>
      <c r="R131" s="15"/>
      <c r="S131" s="16"/>
      <c r="T131" s="16"/>
      <c r="U131" s="16"/>
      <c r="V131" s="16"/>
      <c r="W131" s="16"/>
      <c r="X131" s="16"/>
      <c r="Y131" s="16"/>
      <c r="Z131" s="16"/>
    </row>
    <row r="132" spans="2:26" x14ac:dyDescent="0.35">
      <c r="B132" s="16"/>
      <c r="C132" s="16"/>
      <c r="D132" s="16"/>
      <c r="E132" s="16"/>
      <c r="F132" s="16"/>
      <c r="G132" s="16"/>
      <c r="H132" s="16"/>
      <c r="I132" s="16"/>
      <c r="J132" s="16"/>
      <c r="K132" s="16"/>
      <c r="L132" s="16"/>
      <c r="M132" s="16"/>
      <c r="N132" s="16"/>
      <c r="O132" s="16"/>
      <c r="P132" s="16"/>
      <c r="Q132" s="16"/>
      <c r="R132" s="15"/>
      <c r="S132" s="16"/>
      <c r="T132" s="16"/>
      <c r="U132" s="16"/>
      <c r="V132" s="16"/>
      <c r="W132" s="16"/>
      <c r="X132" s="16"/>
      <c r="Y132" s="16"/>
      <c r="Z132" s="16"/>
    </row>
    <row r="133" spans="2:26" x14ac:dyDescent="0.35">
      <c r="B133" s="16"/>
      <c r="C133" s="16"/>
      <c r="D133" s="16"/>
      <c r="E133" s="16"/>
      <c r="F133" s="16"/>
      <c r="G133" s="16"/>
      <c r="H133" s="16"/>
      <c r="I133" s="16"/>
      <c r="J133" s="16"/>
      <c r="K133" s="16"/>
      <c r="L133" s="16"/>
      <c r="M133" s="16"/>
      <c r="N133" s="16"/>
      <c r="O133" s="16"/>
      <c r="P133" s="16"/>
      <c r="Q133" s="16"/>
      <c r="R133" s="15"/>
      <c r="S133" s="16"/>
      <c r="T133" s="16"/>
      <c r="U133" s="16"/>
      <c r="V133" s="16"/>
      <c r="W133" s="16"/>
      <c r="X133" s="16"/>
      <c r="Y133" s="16"/>
      <c r="Z133" s="16"/>
    </row>
    <row r="134" spans="2:26" x14ac:dyDescent="0.35">
      <c r="B134" s="16"/>
      <c r="C134" s="16"/>
      <c r="D134" s="16"/>
      <c r="E134" s="16"/>
      <c r="F134" s="16"/>
      <c r="G134" s="16"/>
      <c r="H134" s="16"/>
      <c r="I134" s="16"/>
      <c r="J134" s="16"/>
      <c r="K134" s="16"/>
      <c r="L134" s="16"/>
      <c r="M134" s="16"/>
      <c r="N134" s="16"/>
      <c r="O134" s="16"/>
      <c r="P134" s="16"/>
      <c r="Q134" s="16"/>
      <c r="R134" s="15"/>
      <c r="S134" s="16"/>
      <c r="T134" s="16"/>
      <c r="U134" s="16"/>
      <c r="V134" s="16"/>
      <c r="W134" s="16"/>
      <c r="X134" s="16"/>
      <c r="Y134" s="16"/>
      <c r="Z134" s="16"/>
    </row>
    <row r="135" spans="2:26" x14ac:dyDescent="0.35">
      <c r="B135" s="16"/>
      <c r="C135" s="16"/>
      <c r="D135" s="16"/>
      <c r="E135" s="16"/>
      <c r="F135" s="16"/>
      <c r="G135" s="16"/>
      <c r="H135" s="16"/>
      <c r="I135" s="16"/>
      <c r="J135" s="16"/>
      <c r="K135" s="16"/>
      <c r="L135" s="16"/>
      <c r="M135" s="16"/>
      <c r="N135" s="16"/>
      <c r="O135" s="16"/>
      <c r="P135" s="16"/>
      <c r="Q135" s="16"/>
      <c r="R135" s="15"/>
      <c r="S135" s="16"/>
      <c r="T135" s="16"/>
      <c r="U135" s="16"/>
      <c r="V135" s="16"/>
      <c r="W135" s="16"/>
      <c r="X135" s="16"/>
      <c r="Y135" s="16"/>
      <c r="Z135" s="16"/>
    </row>
    <row r="136" spans="2:26" x14ac:dyDescent="0.35">
      <c r="B136" s="16"/>
      <c r="C136" s="16"/>
      <c r="D136" s="16"/>
      <c r="E136" s="16"/>
      <c r="F136" s="16"/>
      <c r="G136" s="16"/>
      <c r="H136" s="16"/>
      <c r="I136" s="16"/>
      <c r="J136" s="16"/>
      <c r="K136" s="16"/>
      <c r="L136" s="16"/>
      <c r="M136" s="16"/>
      <c r="N136" s="16"/>
      <c r="O136" s="16"/>
      <c r="P136" s="16"/>
      <c r="Q136" s="16"/>
      <c r="R136" s="15"/>
      <c r="S136" s="16"/>
      <c r="T136" s="16"/>
      <c r="U136" s="16"/>
      <c r="V136" s="16"/>
      <c r="W136" s="16"/>
      <c r="X136" s="16"/>
      <c r="Y136" s="16"/>
      <c r="Z136" s="16"/>
    </row>
    <row r="137" spans="2:26" x14ac:dyDescent="0.35">
      <c r="B137" s="16"/>
      <c r="C137" s="16"/>
      <c r="D137" s="16"/>
      <c r="E137" s="16"/>
      <c r="F137" s="16"/>
      <c r="G137" s="16"/>
      <c r="H137" s="16"/>
      <c r="I137" s="16"/>
      <c r="J137" s="16"/>
      <c r="K137" s="16"/>
      <c r="L137" s="16"/>
      <c r="M137" s="16"/>
      <c r="N137" s="16"/>
      <c r="O137" s="16"/>
      <c r="P137" s="16"/>
      <c r="Q137" s="16"/>
      <c r="R137" s="15"/>
      <c r="S137" s="16"/>
      <c r="T137" s="16"/>
      <c r="U137" s="16"/>
      <c r="V137" s="16"/>
      <c r="W137" s="16"/>
      <c r="X137" s="16"/>
      <c r="Y137" s="16"/>
      <c r="Z137" s="16"/>
    </row>
    <row r="138" spans="2:26" x14ac:dyDescent="0.35">
      <c r="B138" s="16"/>
      <c r="C138" s="16"/>
      <c r="D138" s="16"/>
      <c r="E138" s="16"/>
      <c r="F138" s="16"/>
      <c r="G138" s="16"/>
      <c r="H138" s="16"/>
      <c r="I138" s="16"/>
      <c r="J138" s="16"/>
      <c r="K138" s="16"/>
      <c r="L138" s="16"/>
      <c r="M138" s="16"/>
      <c r="N138" s="16"/>
      <c r="O138" s="16"/>
      <c r="P138" s="16"/>
      <c r="Q138" s="16"/>
      <c r="R138" s="15"/>
      <c r="S138" s="16"/>
      <c r="T138" s="16"/>
      <c r="U138" s="16"/>
      <c r="V138" s="16"/>
      <c r="W138" s="16"/>
      <c r="X138" s="16"/>
      <c r="Y138" s="16"/>
      <c r="Z138" s="16"/>
    </row>
    <row r="139" spans="2:26" x14ac:dyDescent="0.35">
      <c r="B139" s="16"/>
      <c r="C139" s="16"/>
      <c r="D139" s="16"/>
      <c r="E139" s="16"/>
      <c r="F139" s="16"/>
      <c r="G139" s="16"/>
      <c r="H139" s="16"/>
      <c r="I139" s="16"/>
      <c r="J139" s="16"/>
      <c r="K139" s="16"/>
      <c r="L139" s="16"/>
      <c r="M139" s="16"/>
      <c r="N139" s="16"/>
      <c r="O139" s="16"/>
      <c r="P139" s="16"/>
      <c r="Q139" s="16"/>
      <c r="R139" s="15"/>
      <c r="S139" s="16"/>
      <c r="T139" s="16"/>
      <c r="U139" s="16"/>
      <c r="V139" s="16"/>
      <c r="W139" s="16"/>
      <c r="X139" s="16"/>
      <c r="Y139" s="16"/>
      <c r="Z139" s="16"/>
    </row>
    <row r="140" spans="2:26" x14ac:dyDescent="0.35">
      <c r="B140" s="16"/>
      <c r="C140" s="16"/>
      <c r="D140" s="16"/>
      <c r="E140" s="16"/>
      <c r="F140" s="16"/>
      <c r="G140" s="16"/>
      <c r="H140" s="16"/>
      <c r="I140" s="16"/>
      <c r="J140" s="16"/>
      <c r="K140" s="16"/>
      <c r="L140" s="16"/>
      <c r="M140" s="16"/>
      <c r="N140" s="16"/>
      <c r="O140" s="16"/>
      <c r="P140" s="16"/>
      <c r="Q140" s="16"/>
      <c r="R140" s="15"/>
      <c r="S140" s="16"/>
      <c r="T140" s="16"/>
      <c r="U140" s="16"/>
      <c r="V140" s="16"/>
      <c r="W140" s="16"/>
      <c r="X140" s="16"/>
      <c r="Y140" s="16"/>
      <c r="Z140" s="16"/>
    </row>
    <row r="141" spans="2:26" x14ac:dyDescent="0.35">
      <c r="B141" s="16"/>
      <c r="C141" s="16"/>
      <c r="D141" s="16"/>
      <c r="E141" s="16"/>
      <c r="F141" s="16"/>
      <c r="G141" s="16"/>
      <c r="H141" s="16"/>
      <c r="I141" s="16"/>
      <c r="J141" s="16"/>
      <c r="K141" s="16"/>
      <c r="L141" s="16"/>
      <c r="M141" s="16"/>
      <c r="N141" s="16"/>
      <c r="O141" s="16"/>
      <c r="P141" s="16"/>
      <c r="Q141" s="16"/>
      <c r="R141" s="15"/>
      <c r="S141" s="16"/>
      <c r="T141" s="16"/>
      <c r="U141" s="16"/>
      <c r="V141" s="16"/>
      <c r="W141" s="16"/>
      <c r="X141" s="16"/>
      <c r="Y141" s="16"/>
      <c r="Z141" s="16"/>
    </row>
    <row r="142" spans="2:26" x14ac:dyDescent="0.35">
      <c r="B142" s="16"/>
      <c r="C142" s="16"/>
      <c r="D142" s="16"/>
      <c r="E142" s="16"/>
      <c r="F142" s="16"/>
      <c r="G142" s="16"/>
      <c r="H142" s="16"/>
      <c r="I142" s="16"/>
      <c r="J142" s="16"/>
      <c r="K142" s="16"/>
      <c r="L142" s="16"/>
      <c r="M142" s="16"/>
      <c r="N142" s="16"/>
      <c r="O142" s="16"/>
      <c r="P142" s="16"/>
      <c r="Q142" s="16"/>
      <c r="R142" s="15"/>
      <c r="S142" s="16"/>
      <c r="T142" s="16"/>
      <c r="U142" s="16"/>
      <c r="V142" s="16"/>
      <c r="W142" s="16"/>
      <c r="X142" s="16"/>
      <c r="Y142" s="16"/>
      <c r="Z142" s="16"/>
    </row>
    <row r="143" spans="2:26" x14ac:dyDescent="0.35">
      <c r="B143" s="16"/>
      <c r="C143" s="16"/>
      <c r="D143" s="16"/>
      <c r="E143" s="16"/>
      <c r="F143" s="16"/>
      <c r="G143" s="16"/>
      <c r="H143" s="16"/>
      <c r="I143" s="16"/>
      <c r="J143" s="16"/>
      <c r="K143" s="16"/>
      <c r="L143" s="16"/>
      <c r="M143" s="16"/>
      <c r="N143" s="16"/>
      <c r="O143" s="16"/>
      <c r="P143" s="16"/>
      <c r="Q143" s="16"/>
      <c r="R143" s="15"/>
      <c r="S143" s="16"/>
      <c r="T143" s="16"/>
      <c r="U143" s="16"/>
      <c r="V143" s="16"/>
      <c r="W143" s="16"/>
      <c r="X143" s="16"/>
      <c r="Y143" s="16"/>
      <c r="Z143" s="16"/>
    </row>
    <row r="144" spans="2:26" x14ac:dyDescent="0.35">
      <c r="B144" s="16"/>
      <c r="C144" s="16"/>
      <c r="D144" s="16"/>
      <c r="E144" s="16"/>
      <c r="F144" s="16"/>
      <c r="G144" s="16"/>
      <c r="H144" s="16"/>
      <c r="I144" s="16"/>
      <c r="J144" s="16"/>
      <c r="K144" s="16"/>
      <c r="L144" s="16"/>
      <c r="M144" s="16"/>
      <c r="N144" s="16"/>
      <c r="O144" s="16"/>
      <c r="P144" s="16"/>
      <c r="Q144" s="16"/>
      <c r="R144" s="15"/>
      <c r="S144" s="16"/>
      <c r="T144" s="16"/>
      <c r="U144" s="16"/>
      <c r="V144" s="16"/>
      <c r="W144" s="16"/>
      <c r="X144" s="16"/>
      <c r="Y144" s="16"/>
      <c r="Z144" s="16"/>
    </row>
    <row r="145" spans="2:26" x14ac:dyDescent="0.35">
      <c r="B145" s="16"/>
      <c r="C145" s="16"/>
      <c r="D145" s="16"/>
      <c r="E145" s="16"/>
      <c r="F145" s="16"/>
      <c r="G145" s="16"/>
      <c r="H145" s="16"/>
      <c r="I145" s="16"/>
      <c r="J145" s="16"/>
      <c r="K145" s="16"/>
      <c r="L145" s="16"/>
      <c r="M145" s="16"/>
      <c r="N145" s="16"/>
      <c r="O145" s="16"/>
      <c r="P145" s="16"/>
      <c r="Q145" s="16"/>
      <c r="R145" s="15"/>
      <c r="S145" s="16"/>
      <c r="T145" s="16"/>
      <c r="U145" s="16"/>
      <c r="V145" s="16"/>
      <c r="W145" s="16"/>
      <c r="X145" s="16"/>
      <c r="Y145" s="16"/>
      <c r="Z145" s="16"/>
    </row>
    <row r="146" spans="2:26" x14ac:dyDescent="0.35">
      <c r="B146" s="16"/>
      <c r="C146" s="16"/>
      <c r="D146" s="16"/>
      <c r="E146" s="16"/>
      <c r="F146" s="16"/>
      <c r="G146" s="16"/>
      <c r="H146" s="16"/>
      <c r="I146" s="16"/>
      <c r="J146" s="16"/>
      <c r="K146" s="16"/>
      <c r="L146" s="16"/>
      <c r="M146" s="16"/>
      <c r="N146" s="16"/>
      <c r="O146" s="16"/>
      <c r="P146" s="16"/>
      <c r="Q146" s="16"/>
      <c r="R146" s="15"/>
      <c r="S146" s="16"/>
      <c r="T146" s="16"/>
      <c r="U146" s="16"/>
      <c r="V146" s="16"/>
      <c r="W146" s="16"/>
      <c r="X146" s="16"/>
      <c r="Y146" s="16"/>
      <c r="Z146" s="16"/>
    </row>
    <row r="147" spans="2:26" x14ac:dyDescent="0.35">
      <c r="B147" s="16"/>
      <c r="C147" s="16"/>
      <c r="D147" s="16"/>
      <c r="E147" s="16"/>
      <c r="F147" s="16"/>
      <c r="G147" s="16"/>
      <c r="H147" s="16"/>
      <c r="I147" s="16"/>
      <c r="J147" s="16"/>
      <c r="K147" s="16"/>
      <c r="L147" s="16"/>
      <c r="M147" s="16"/>
      <c r="N147" s="16"/>
      <c r="O147" s="16"/>
      <c r="P147" s="16"/>
      <c r="Q147" s="16"/>
      <c r="R147" s="15"/>
      <c r="S147" s="16"/>
      <c r="T147" s="16"/>
      <c r="U147" s="16"/>
      <c r="V147" s="16"/>
      <c r="W147" s="16"/>
      <c r="X147" s="16"/>
      <c r="Y147" s="16"/>
      <c r="Z147" s="16"/>
    </row>
    <row r="148" spans="2:26" x14ac:dyDescent="0.35">
      <c r="B148" s="16"/>
      <c r="C148" s="16"/>
      <c r="D148" s="16"/>
      <c r="E148" s="16"/>
      <c r="F148" s="16"/>
      <c r="G148" s="16"/>
      <c r="H148" s="16"/>
      <c r="I148" s="16"/>
      <c r="J148" s="16"/>
      <c r="K148" s="16"/>
      <c r="L148" s="16"/>
      <c r="M148" s="16"/>
      <c r="N148" s="16"/>
      <c r="O148" s="16"/>
      <c r="P148" s="16"/>
      <c r="Q148" s="16"/>
      <c r="R148" s="15"/>
      <c r="S148" s="16"/>
      <c r="T148" s="16"/>
      <c r="U148" s="16"/>
      <c r="V148" s="16"/>
      <c r="W148" s="16"/>
      <c r="X148" s="16"/>
      <c r="Y148" s="16"/>
      <c r="Z148" s="16"/>
    </row>
    <row r="149" spans="2:26" x14ac:dyDescent="0.35">
      <c r="B149" s="16"/>
      <c r="C149" s="16"/>
      <c r="D149" s="16"/>
      <c r="E149" s="16"/>
      <c r="F149" s="16"/>
      <c r="G149" s="16"/>
      <c r="H149" s="16"/>
      <c r="I149" s="16"/>
      <c r="J149" s="16"/>
      <c r="K149" s="16"/>
      <c r="L149" s="16"/>
      <c r="M149" s="16"/>
      <c r="N149" s="16"/>
      <c r="O149" s="16"/>
      <c r="P149" s="16"/>
      <c r="Q149" s="16"/>
      <c r="R149" s="15"/>
      <c r="S149" s="16"/>
      <c r="T149" s="16"/>
      <c r="U149" s="16"/>
      <c r="V149" s="16"/>
      <c r="W149" s="16"/>
      <c r="X149" s="16"/>
      <c r="Y149" s="16"/>
      <c r="Z149" s="16"/>
    </row>
    <row r="150" spans="2:26" x14ac:dyDescent="0.35">
      <c r="B150" s="16"/>
      <c r="C150" s="16"/>
      <c r="D150" s="16"/>
      <c r="E150" s="16"/>
      <c r="F150" s="16"/>
      <c r="G150" s="16"/>
      <c r="H150" s="16"/>
      <c r="I150" s="16"/>
      <c r="J150" s="16"/>
      <c r="K150" s="16"/>
      <c r="L150" s="16"/>
      <c r="M150" s="16"/>
      <c r="N150" s="16"/>
      <c r="O150" s="16"/>
      <c r="P150" s="16"/>
      <c r="Q150" s="16"/>
      <c r="R150" s="15"/>
      <c r="S150" s="16"/>
      <c r="T150" s="16"/>
      <c r="U150" s="16"/>
      <c r="V150" s="16"/>
      <c r="W150" s="16"/>
      <c r="X150" s="16"/>
      <c r="Y150" s="16"/>
      <c r="Z150" s="16"/>
    </row>
    <row r="151" spans="2:26" x14ac:dyDescent="0.35">
      <c r="B151" s="16"/>
      <c r="C151" s="16"/>
      <c r="D151" s="16"/>
      <c r="E151" s="16"/>
      <c r="F151" s="16"/>
      <c r="G151" s="16"/>
      <c r="H151" s="16"/>
      <c r="I151" s="16"/>
      <c r="J151" s="16"/>
      <c r="K151" s="16"/>
      <c r="L151" s="16"/>
      <c r="M151" s="16"/>
      <c r="N151" s="16"/>
      <c r="O151" s="16"/>
      <c r="P151" s="16"/>
      <c r="Q151" s="16"/>
      <c r="R151" s="15"/>
      <c r="S151" s="16"/>
      <c r="T151" s="16"/>
      <c r="U151" s="16"/>
      <c r="V151" s="16"/>
      <c r="W151" s="16"/>
      <c r="X151" s="16"/>
      <c r="Y151" s="16"/>
      <c r="Z151" s="16"/>
    </row>
    <row r="152" spans="2:26" x14ac:dyDescent="0.35">
      <c r="B152" s="16"/>
      <c r="C152" s="16"/>
      <c r="D152" s="16"/>
      <c r="E152" s="16"/>
      <c r="F152" s="16"/>
      <c r="G152" s="16"/>
      <c r="H152" s="16"/>
      <c r="I152" s="16"/>
      <c r="J152" s="16"/>
      <c r="K152" s="16"/>
      <c r="L152" s="16"/>
      <c r="M152" s="16"/>
      <c r="N152" s="16"/>
      <c r="O152" s="16"/>
      <c r="P152" s="16"/>
      <c r="Q152" s="16"/>
      <c r="R152" s="15"/>
      <c r="S152" s="16"/>
      <c r="T152" s="16"/>
      <c r="U152" s="16"/>
      <c r="V152" s="16"/>
      <c r="W152" s="16"/>
      <c r="X152" s="16"/>
      <c r="Y152" s="16"/>
      <c r="Z152" s="16"/>
    </row>
    <row r="153" spans="2:26" x14ac:dyDescent="0.35">
      <c r="B153" s="16"/>
      <c r="C153" s="16"/>
      <c r="D153" s="16"/>
      <c r="E153" s="16"/>
      <c r="F153" s="16"/>
      <c r="G153" s="16"/>
      <c r="H153" s="16"/>
      <c r="I153" s="16"/>
      <c r="J153" s="16"/>
      <c r="K153" s="16"/>
      <c r="L153" s="16"/>
      <c r="M153" s="16"/>
      <c r="N153" s="16"/>
      <c r="O153" s="16"/>
      <c r="P153" s="16"/>
      <c r="Q153" s="16"/>
      <c r="R153" s="15"/>
      <c r="S153" s="16"/>
      <c r="T153" s="16"/>
      <c r="U153" s="16"/>
      <c r="V153" s="16"/>
      <c r="W153" s="16"/>
      <c r="X153" s="16"/>
      <c r="Y153" s="16"/>
      <c r="Z153" s="16"/>
    </row>
    <row r="154" spans="2:26" x14ac:dyDescent="0.35">
      <c r="B154" s="16"/>
      <c r="C154" s="16"/>
      <c r="D154" s="16"/>
      <c r="E154" s="16"/>
      <c r="F154" s="16"/>
      <c r="G154" s="16"/>
      <c r="H154" s="16"/>
      <c r="I154" s="16"/>
      <c r="J154" s="16"/>
      <c r="K154" s="16"/>
      <c r="L154" s="16"/>
      <c r="M154" s="16"/>
      <c r="N154" s="16"/>
      <c r="O154" s="16"/>
      <c r="P154" s="16"/>
      <c r="Q154" s="16"/>
      <c r="R154" s="15"/>
      <c r="S154" s="16"/>
      <c r="T154" s="16"/>
      <c r="U154" s="16"/>
      <c r="V154" s="16"/>
      <c r="W154" s="16"/>
      <c r="X154" s="16"/>
      <c r="Y154" s="16"/>
      <c r="Z154" s="16"/>
    </row>
    <row r="155" spans="2:26" x14ac:dyDescent="0.35">
      <c r="B155" s="16"/>
      <c r="C155" s="16"/>
      <c r="D155" s="16"/>
      <c r="E155" s="16"/>
      <c r="F155" s="16"/>
      <c r="G155" s="16"/>
      <c r="H155" s="16"/>
      <c r="I155" s="16"/>
      <c r="J155" s="16"/>
      <c r="K155" s="16"/>
      <c r="L155" s="16"/>
      <c r="M155" s="16"/>
      <c r="N155" s="16"/>
      <c r="O155" s="16"/>
      <c r="P155" s="16"/>
      <c r="Q155" s="16"/>
      <c r="R155" s="15"/>
      <c r="S155" s="16"/>
      <c r="T155" s="16"/>
      <c r="U155" s="16"/>
      <c r="V155" s="16"/>
      <c r="W155" s="16"/>
      <c r="X155" s="16"/>
      <c r="Y155" s="16"/>
      <c r="Z155" s="16"/>
    </row>
    <row r="156" spans="2:26" x14ac:dyDescent="0.35">
      <c r="B156" s="16"/>
      <c r="C156" s="16"/>
      <c r="D156" s="16"/>
      <c r="E156" s="16"/>
      <c r="F156" s="16"/>
      <c r="G156" s="16"/>
      <c r="H156" s="16"/>
      <c r="I156" s="16"/>
      <c r="J156" s="16"/>
      <c r="K156" s="16"/>
      <c r="L156" s="16"/>
      <c r="M156" s="16"/>
      <c r="N156" s="16"/>
      <c r="O156" s="16"/>
      <c r="P156" s="16"/>
      <c r="Q156" s="16"/>
      <c r="R156" s="15"/>
      <c r="S156" s="16"/>
      <c r="T156" s="16"/>
      <c r="U156" s="16"/>
      <c r="V156" s="16"/>
      <c r="W156" s="16"/>
      <c r="X156" s="16"/>
      <c r="Y156" s="16"/>
      <c r="Z156" s="16"/>
    </row>
    <row r="157" spans="2:26" x14ac:dyDescent="0.35">
      <c r="B157" s="16"/>
      <c r="C157" s="16"/>
      <c r="D157" s="16"/>
      <c r="E157" s="16"/>
      <c r="F157" s="16"/>
      <c r="G157" s="16"/>
      <c r="H157" s="16"/>
      <c r="I157" s="16"/>
      <c r="J157" s="16"/>
      <c r="K157" s="16"/>
      <c r="L157" s="16"/>
      <c r="M157" s="16"/>
      <c r="N157" s="16"/>
      <c r="O157" s="16"/>
      <c r="P157" s="16"/>
      <c r="Q157" s="16"/>
      <c r="R157" s="15"/>
      <c r="S157" s="16"/>
      <c r="T157" s="16"/>
      <c r="U157" s="16"/>
      <c r="V157" s="16"/>
      <c r="W157" s="16"/>
      <c r="X157" s="16"/>
      <c r="Y157" s="16"/>
      <c r="Z157" s="16"/>
    </row>
    <row r="158" spans="2:26" x14ac:dyDescent="0.35">
      <c r="B158" s="16"/>
      <c r="C158" s="16"/>
      <c r="D158" s="16"/>
      <c r="E158" s="16"/>
      <c r="F158" s="16"/>
      <c r="G158" s="16"/>
      <c r="H158" s="16"/>
      <c r="I158" s="16"/>
      <c r="J158" s="16"/>
      <c r="K158" s="16"/>
      <c r="L158" s="16"/>
      <c r="M158" s="16"/>
      <c r="N158" s="16"/>
      <c r="O158" s="16"/>
      <c r="P158" s="16"/>
      <c r="Q158" s="16"/>
      <c r="R158" s="15"/>
      <c r="S158" s="16"/>
      <c r="T158" s="16"/>
      <c r="U158" s="16"/>
      <c r="V158" s="16"/>
      <c r="W158" s="16"/>
      <c r="X158" s="16"/>
      <c r="Y158" s="16"/>
      <c r="Z158" s="16"/>
    </row>
    <row r="159" spans="2:26" x14ac:dyDescent="0.35">
      <c r="B159" s="16"/>
      <c r="C159" s="16"/>
      <c r="D159" s="16"/>
      <c r="E159" s="16"/>
      <c r="F159" s="16"/>
      <c r="G159" s="16"/>
      <c r="H159" s="16"/>
      <c r="I159" s="16"/>
      <c r="J159" s="16"/>
      <c r="K159" s="16"/>
      <c r="L159" s="16"/>
      <c r="M159" s="16"/>
      <c r="N159" s="16"/>
      <c r="O159" s="16"/>
      <c r="P159" s="16"/>
      <c r="Q159" s="16"/>
      <c r="R159" s="15"/>
      <c r="S159" s="16"/>
      <c r="T159" s="16"/>
      <c r="U159" s="16"/>
      <c r="V159" s="16"/>
      <c r="W159" s="16"/>
      <c r="X159" s="16"/>
      <c r="Y159" s="16"/>
      <c r="Z159" s="16"/>
    </row>
    <row r="160" spans="2:26" x14ac:dyDescent="0.35">
      <c r="B160" s="16"/>
      <c r="C160" s="16"/>
      <c r="D160" s="16"/>
      <c r="E160" s="16"/>
      <c r="F160" s="16"/>
      <c r="G160" s="16"/>
      <c r="H160" s="16"/>
      <c r="I160" s="16"/>
      <c r="J160" s="16"/>
      <c r="K160" s="16"/>
      <c r="L160" s="16"/>
      <c r="M160" s="16"/>
      <c r="N160" s="16"/>
      <c r="O160" s="16"/>
      <c r="P160" s="16"/>
      <c r="Q160" s="16"/>
      <c r="R160" s="15"/>
      <c r="S160" s="16"/>
      <c r="T160" s="16"/>
      <c r="U160" s="16"/>
      <c r="V160" s="16"/>
      <c r="W160" s="16"/>
      <c r="X160" s="16"/>
      <c r="Y160" s="16"/>
      <c r="Z160" s="16"/>
    </row>
    <row r="161" spans="2:26" x14ac:dyDescent="0.35">
      <c r="B161" s="16"/>
      <c r="C161" s="16"/>
      <c r="D161" s="16"/>
      <c r="E161" s="16"/>
      <c r="F161" s="16"/>
      <c r="G161" s="16"/>
      <c r="H161" s="16"/>
      <c r="I161" s="16"/>
      <c r="J161" s="16"/>
      <c r="K161" s="16"/>
      <c r="L161" s="16"/>
      <c r="M161" s="16"/>
      <c r="N161" s="16"/>
      <c r="O161" s="16"/>
      <c r="P161" s="16"/>
      <c r="Q161" s="16"/>
      <c r="R161" s="15"/>
      <c r="S161" s="16"/>
      <c r="T161" s="16"/>
      <c r="U161" s="16"/>
      <c r="V161" s="16"/>
      <c r="W161" s="16"/>
      <c r="X161" s="16"/>
      <c r="Y161" s="16"/>
      <c r="Z161" s="16"/>
    </row>
    <row r="162" spans="2:26" x14ac:dyDescent="0.35">
      <c r="B162" s="16"/>
      <c r="C162" s="16"/>
      <c r="D162" s="16"/>
      <c r="E162" s="16"/>
      <c r="F162" s="16"/>
      <c r="G162" s="16"/>
      <c r="H162" s="16"/>
      <c r="I162" s="16"/>
      <c r="J162" s="16"/>
      <c r="K162" s="16"/>
      <c r="L162" s="16"/>
      <c r="M162" s="16"/>
      <c r="N162" s="16"/>
      <c r="O162" s="16"/>
      <c r="P162" s="16"/>
      <c r="Q162" s="16"/>
      <c r="R162" s="15"/>
      <c r="S162" s="16"/>
      <c r="T162" s="16"/>
      <c r="U162" s="16"/>
      <c r="V162" s="16"/>
      <c r="W162" s="16"/>
      <c r="X162" s="16"/>
      <c r="Y162" s="16"/>
      <c r="Z162" s="16"/>
    </row>
    <row r="163" spans="2:26" x14ac:dyDescent="0.35">
      <c r="B163" s="16"/>
      <c r="C163" s="16"/>
      <c r="D163" s="16"/>
      <c r="E163" s="16"/>
      <c r="F163" s="16"/>
      <c r="G163" s="16"/>
      <c r="H163" s="16"/>
      <c r="I163" s="16"/>
      <c r="J163" s="16"/>
      <c r="K163" s="16"/>
      <c r="L163" s="16"/>
      <c r="M163" s="16"/>
      <c r="N163" s="16"/>
      <c r="O163" s="16"/>
      <c r="P163" s="16"/>
      <c r="Q163" s="16"/>
      <c r="R163" s="15"/>
      <c r="S163" s="16"/>
      <c r="T163" s="16"/>
      <c r="U163" s="16"/>
      <c r="V163" s="16"/>
      <c r="W163" s="16"/>
      <c r="X163" s="16"/>
      <c r="Y163" s="16"/>
      <c r="Z163" s="16"/>
    </row>
    <row r="164" spans="2:26" x14ac:dyDescent="0.35">
      <c r="B164" s="16"/>
      <c r="C164" s="16"/>
      <c r="D164" s="16"/>
      <c r="E164" s="16"/>
      <c r="F164" s="16"/>
      <c r="G164" s="16"/>
      <c r="H164" s="16"/>
      <c r="I164" s="16"/>
      <c r="J164" s="16"/>
      <c r="K164" s="16"/>
      <c r="L164" s="16"/>
      <c r="M164" s="16"/>
      <c r="N164" s="16"/>
      <c r="O164" s="16"/>
      <c r="P164" s="16"/>
      <c r="Q164" s="16"/>
      <c r="R164" s="15"/>
      <c r="S164" s="16"/>
      <c r="T164" s="16"/>
      <c r="U164" s="16"/>
      <c r="V164" s="16"/>
      <c r="W164" s="16"/>
      <c r="X164" s="16"/>
      <c r="Y164" s="16"/>
      <c r="Z164" s="16"/>
    </row>
    <row r="165" spans="2:26" x14ac:dyDescent="0.35">
      <c r="B165" s="16"/>
      <c r="C165" s="16"/>
      <c r="D165" s="16"/>
      <c r="E165" s="16"/>
      <c r="F165" s="16"/>
      <c r="G165" s="16"/>
      <c r="H165" s="16"/>
      <c r="I165" s="16"/>
      <c r="J165" s="16"/>
      <c r="K165" s="16"/>
      <c r="L165" s="16"/>
      <c r="M165" s="16"/>
      <c r="N165" s="16"/>
      <c r="O165" s="16"/>
      <c r="P165" s="16"/>
      <c r="Q165" s="16"/>
      <c r="R165" s="15"/>
      <c r="S165" s="16"/>
      <c r="T165" s="16"/>
      <c r="U165" s="16"/>
      <c r="V165" s="16"/>
      <c r="W165" s="16"/>
      <c r="X165" s="16"/>
      <c r="Y165" s="16"/>
      <c r="Z165" s="16"/>
    </row>
    <row r="166" spans="2:26" x14ac:dyDescent="0.35">
      <c r="B166" s="16"/>
      <c r="C166" s="16"/>
      <c r="D166" s="16"/>
      <c r="E166" s="16"/>
      <c r="F166" s="16"/>
      <c r="G166" s="16"/>
      <c r="H166" s="16"/>
      <c r="I166" s="16"/>
      <c r="J166" s="16"/>
      <c r="K166" s="16"/>
      <c r="L166" s="16"/>
      <c r="M166" s="16"/>
      <c r="N166" s="16"/>
      <c r="O166" s="16"/>
      <c r="P166" s="16"/>
      <c r="Q166" s="16"/>
      <c r="R166" s="15"/>
      <c r="S166" s="16"/>
      <c r="T166" s="16"/>
      <c r="U166" s="16"/>
      <c r="V166" s="16"/>
      <c r="W166" s="16"/>
      <c r="X166" s="16"/>
      <c r="Y166" s="16"/>
      <c r="Z166" s="16"/>
    </row>
    <row r="167" spans="2:26" x14ac:dyDescent="0.35">
      <c r="B167" s="16"/>
      <c r="C167" s="16"/>
      <c r="D167" s="16"/>
      <c r="E167" s="16"/>
      <c r="F167" s="16"/>
      <c r="G167" s="16"/>
      <c r="H167" s="16"/>
      <c r="I167" s="16"/>
      <c r="J167" s="16"/>
      <c r="K167" s="16"/>
      <c r="L167" s="16"/>
      <c r="M167" s="16"/>
      <c r="N167" s="16"/>
      <c r="O167" s="16"/>
      <c r="P167" s="16"/>
      <c r="Q167" s="16"/>
      <c r="R167" s="15"/>
      <c r="S167" s="16"/>
      <c r="T167" s="16"/>
      <c r="U167" s="16"/>
      <c r="V167" s="16"/>
      <c r="W167" s="16"/>
      <c r="X167" s="16"/>
      <c r="Y167" s="16"/>
      <c r="Z167" s="16"/>
    </row>
    <row r="168" spans="2:26" x14ac:dyDescent="0.35">
      <c r="B168" s="16"/>
      <c r="C168" s="16"/>
      <c r="D168" s="16"/>
      <c r="E168" s="16"/>
      <c r="F168" s="16"/>
      <c r="G168" s="16"/>
      <c r="H168" s="16"/>
      <c r="I168" s="16"/>
      <c r="J168" s="16"/>
      <c r="K168" s="16"/>
      <c r="L168" s="16"/>
      <c r="M168" s="16"/>
      <c r="N168" s="16"/>
      <c r="O168" s="16"/>
      <c r="P168" s="16"/>
      <c r="Q168" s="16"/>
      <c r="R168" s="15"/>
      <c r="S168" s="16"/>
      <c r="T168" s="16"/>
      <c r="U168" s="16"/>
      <c r="V168" s="16"/>
      <c r="W168" s="16"/>
      <c r="X168" s="16"/>
      <c r="Y168" s="16"/>
      <c r="Z168" s="16"/>
    </row>
    <row r="169" spans="2:26" x14ac:dyDescent="0.35">
      <c r="B169" s="16"/>
      <c r="C169" s="16"/>
      <c r="D169" s="16"/>
      <c r="E169" s="16"/>
      <c r="F169" s="16"/>
      <c r="G169" s="16"/>
      <c r="H169" s="16"/>
      <c r="I169" s="16"/>
      <c r="J169" s="16"/>
      <c r="K169" s="16"/>
      <c r="L169" s="16"/>
      <c r="M169" s="16"/>
      <c r="N169" s="16"/>
      <c r="O169" s="16"/>
      <c r="P169" s="16"/>
      <c r="Q169" s="16"/>
      <c r="R169" s="15"/>
      <c r="S169" s="16"/>
      <c r="T169" s="16"/>
      <c r="U169" s="16"/>
      <c r="V169" s="16"/>
      <c r="W169" s="16"/>
      <c r="X169" s="16"/>
      <c r="Y169" s="16"/>
      <c r="Z169" s="16"/>
    </row>
    <row r="170" spans="2:26" x14ac:dyDescent="0.35">
      <c r="B170" s="16"/>
      <c r="C170" s="16"/>
      <c r="D170" s="16"/>
      <c r="E170" s="16"/>
      <c r="F170" s="16"/>
      <c r="G170" s="16"/>
      <c r="H170" s="16"/>
      <c r="I170" s="16"/>
      <c r="J170" s="16"/>
      <c r="K170" s="16"/>
      <c r="L170" s="16"/>
      <c r="M170" s="16"/>
      <c r="N170" s="16"/>
      <c r="O170" s="16"/>
      <c r="P170" s="16"/>
      <c r="Q170" s="16"/>
      <c r="R170" s="15"/>
      <c r="S170" s="16"/>
      <c r="T170" s="16"/>
      <c r="U170" s="16"/>
      <c r="V170" s="16"/>
      <c r="W170" s="16"/>
      <c r="X170" s="16"/>
      <c r="Y170" s="16"/>
      <c r="Z170" s="16"/>
    </row>
    <row r="171" spans="2:26" x14ac:dyDescent="0.35">
      <c r="B171" s="16"/>
      <c r="C171" s="16"/>
      <c r="D171" s="16"/>
      <c r="E171" s="16"/>
      <c r="F171" s="16"/>
      <c r="G171" s="16"/>
      <c r="H171" s="16"/>
      <c r="I171" s="16"/>
      <c r="J171" s="16"/>
      <c r="K171" s="16"/>
      <c r="L171" s="16"/>
      <c r="M171" s="16"/>
      <c r="N171" s="16"/>
      <c r="O171" s="16"/>
      <c r="P171" s="16"/>
      <c r="Q171" s="16"/>
      <c r="R171" s="15"/>
      <c r="S171" s="16"/>
      <c r="T171" s="16"/>
      <c r="U171" s="16"/>
      <c r="V171" s="16"/>
      <c r="W171" s="16"/>
      <c r="X171" s="16"/>
      <c r="Y171" s="16"/>
      <c r="Z171" s="16"/>
    </row>
    <row r="172" spans="2:26" x14ac:dyDescent="0.35">
      <c r="B172" s="16"/>
      <c r="C172" s="16"/>
      <c r="D172" s="16"/>
      <c r="E172" s="16"/>
      <c r="F172" s="16"/>
      <c r="G172" s="16"/>
      <c r="H172" s="16"/>
      <c r="I172" s="16"/>
      <c r="J172" s="16"/>
      <c r="K172" s="16"/>
      <c r="L172" s="16"/>
      <c r="M172" s="16"/>
      <c r="N172" s="16"/>
      <c r="O172" s="16"/>
      <c r="P172" s="16"/>
      <c r="Q172" s="16"/>
      <c r="R172" s="15"/>
      <c r="S172" s="16"/>
      <c r="T172" s="16"/>
      <c r="U172" s="16"/>
      <c r="V172" s="16"/>
      <c r="W172" s="16"/>
      <c r="X172" s="16"/>
      <c r="Y172" s="16"/>
      <c r="Z172" s="16"/>
    </row>
    <row r="173" spans="2:26" x14ac:dyDescent="0.35">
      <c r="B173" s="16"/>
      <c r="C173" s="16"/>
      <c r="D173" s="16"/>
      <c r="E173" s="16"/>
      <c r="F173" s="16"/>
      <c r="G173" s="16"/>
      <c r="H173" s="16"/>
      <c r="I173" s="16"/>
      <c r="J173" s="16"/>
      <c r="K173" s="16"/>
      <c r="L173" s="16"/>
      <c r="M173" s="16"/>
      <c r="N173" s="16"/>
      <c r="O173" s="16"/>
      <c r="P173" s="16"/>
      <c r="Q173" s="16"/>
      <c r="R173" s="15"/>
      <c r="S173" s="16"/>
      <c r="T173" s="16"/>
      <c r="U173" s="16"/>
      <c r="V173" s="16"/>
      <c r="W173" s="16"/>
      <c r="X173" s="16"/>
      <c r="Y173" s="16"/>
      <c r="Z173" s="16"/>
    </row>
    <row r="174" spans="2:26" x14ac:dyDescent="0.35">
      <c r="B174" s="16"/>
      <c r="C174" s="16"/>
      <c r="D174" s="16"/>
      <c r="E174" s="16"/>
      <c r="F174" s="16"/>
      <c r="G174" s="16"/>
      <c r="H174" s="16"/>
      <c r="I174" s="16"/>
      <c r="J174" s="16"/>
      <c r="K174" s="16"/>
      <c r="L174" s="16"/>
      <c r="M174" s="16"/>
      <c r="N174" s="16"/>
      <c r="O174" s="16"/>
      <c r="P174" s="16"/>
      <c r="Q174" s="16"/>
      <c r="R174" s="15"/>
      <c r="S174" s="16"/>
      <c r="T174" s="16"/>
      <c r="U174" s="16"/>
      <c r="V174" s="16"/>
      <c r="W174" s="16"/>
      <c r="X174" s="16"/>
      <c r="Y174" s="16"/>
      <c r="Z174" s="16"/>
    </row>
    <row r="175" spans="2:26" x14ac:dyDescent="0.35">
      <c r="B175" s="16"/>
      <c r="C175" s="16"/>
      <c r="D175" s="16"/>
      <c r="E175" s="16"/>
      <c r="F175" s="16"/>
      <c r="G175" s="16"/>
      <c r="H175" s="16"/>
      <c r="I175" s="16"/>
      <c r="J175" s="16"/>
      <c r="K175" s="16"/>
      <c r="L175" s="16"/>
      <c r="M175" s="16"/>
      <c r="N175" s="16"/>
      <c r="O175" s="16"/>
      <c r="P175" s="16"/>
      <c r="Q175" s="16"/>
      <c r="R175" s="15"/>
      <c r="S175" s="16"/>
      <c r="T175" s="16"/>
      <c r="U175" s="16"/>
      <c r="V175" s="16"/>
      <c r="W175" s="16"/>
      <c r="X175" s="16"/>
      <c r="Y175" s="16"/>
      <c r="Z175" s="16"/>
    </row>
    <row r="176" spans="2:26" x14ac:dyDescent="0.35">
      <c r="B176" s="16"/>
      <c r="C176" s="16"/>
      <c r="D176" s="16"/>
      <c r="E176" s="16"/>
      <c r="F176" s="16"/>
      <c r="G176" s="16"/>
      <c r="H176" s="16"/>
      <c r="I176" s="16"/>
      <c r="J176" s="16"/>
      <c r="K176" s="16"/>
      <c r="L176" s="16"/>
      <c r="M176" s="16"/>
      <c r="N176" s="16"/>
      <c r="O176" s="16"/>
      <c r="P176" s="16"/>
      <c r="Q176" s="16"/>
      <c r="R176" s="15"/>
      <c r="S176" s="16"/>
      <c r="T176" s="16"/>
      <c r="U176" s="16"/>
      <c r="V176" s="16"/>
      <c r="W176" s="16"/>
      <c r="X176" s="16"/>
      <c r="Y176" s="16"/>
      <c r="Z176" s="16"/>
    </row>
  </sheetData>
  <sheetProtection algorithmName="SHA-512" hashValue="uuogYgck+D6/hfSTYeZ1rRkILOycaAY47XqvzG2IqqQiqI8TtE/tHA3tZv4tBWBfDjEgzVaKuHL85ust7Qst/w==" saltValue="ZEpx6QRoinpbkyB3Tqw4kw==" spinCount="100000" sheet="1" objects="1" scenarios="1"/>
  <mergeCells count="448">
    <mergeCell ref="H54:I54"/>
    <mergeCell ref="J54:K54"/>
    <mergeCell ref="L54:M54"/>
    <mergeCell ref="N54:O54"/>
    <mergeCell ref="P54:Q54"/>
    <mergeCell ref="J65:K65"/>
    <mergeCell ref="B60:C60"/>
    <mergeCell ref="B65:C65"/>
    <mergeCell ref="N55:O55"/>
    <mergeCell ref="H57:I57"/>
    <mergeCell ref="F58:G58"/>
    <mergeCell ref="J58:K58"/>
    <mergeCell ref="J60:K60"/>
    <mergeCell ref="N44:O44"/>
    <mergeCell ref="N45:O45"/>
    <mergeCell ref="N46:O46"/>
    <mergeCell ref="N47:O47"/>
    <mergeCell ref="N48:O48"/>
    <mergeCell ref="N49:O49"/>
    <mergeCell ref="N50:O50"/>
    <mergeCell ref="N51:O51"/>
    <mergeCell ref="N52:O52"/>
    <mergeCell ref="J52:K52"/>
    <mergeCell ref="B51:C51"/>
    <mergeCell ref="D51:E51"/>
    <mergeCell ref="F51:G51"/>
    <mergeCell ref="H51:I51"/>
    <mergeCell ref="J51:K51"/>
    <mergeCell ref="B50:C50"/>
    <mergeCell ref="D50:E50"/>
    <mergeCell ref="F50:G50"/>
    <mergeCell ref="H50:I50"/>
    <mergeCell ref="J50:K50"/>
    <mergeCell ref="N35:O35"/>
    <mergeCell ref="N36:O36"/>
    <mergeCell ref="N37:O37"/>
    <mergeCell ref="N38:O38"/>
    <mergeCell ref="N39:O39"/>
    <mergeCell ref="N40:O40"/>
    <mergeCell ref="N41:O41"/>
    <mergeCell ref="N42:O42"/>
    <mergeCell ref="N43:O43"/>
    <mergeCell ref="N26:O26"/>
    <mergeCell ref="N27:O27"/>
    <mergeCell ref="N28:O28"/>
    <mergeCell ref="N29:O29"/>
    <mergeCell ref="N30:O30"/>
    <mergeCell ref="N31:O31"/>
    <mergeCell ref="N32:O32"/>
    <mergeCell ref="N33:O33"/>
    <mergeCell ref="N34:O34"/>
    <mergeCell ref="N17:O17"/>
    <mergeCell ref="N18:O18"/>
    <mergeCell ref="N19:O19"/>
    <mergeCell ref="N20:O20"/>
    <mergeCell ref="N21:O21"/>
    <mergeCell ref="N22:O22"/>
    <mergeCell ref="N23:O23"/>
    <mergeCell ref="N24:O24"/>
    <mergeCell ref="N25:O25"/>
    <mergeCell ref="N8:O8"/>
    <mergeCell ref="N9:O9"/>
    <mergeCell ref="N10:O10"/>
    <mergeCell ref="N11:O11"/>
    <mergeCell ref="N12:O12"/>
    <mergeCell ref="N13:O13"/>
    <mergeCell ref="N14:O14"/>
    <mergeCell ref="N15:O15"/>
    <mergeCell ref="N16:O16"/>
    <mergeCell ref="D9:E9"/>
    <mergeCell ref="F9:G9"/>
    <mergeCell ref="H9:I9"/>
    <mergeCell ref="J9:K9"/>
    <mergeCell ref="D59:E59"/>
    <mergeCell ref="B59:C59"/>
    <mergeCell ref="F59:G59"/>
    <mergeCell ref="H59:I59"/>
    <mergeCell ref="H58:I58"/>
    <mergeCell ref="B55:C55"/>
    <mergeCell ref="D55:E55"/>
    <mergeCell ref="F55:G55"/>
    <mergeCell ref="H55:I55"/>
    <mergeCell ref="J55:K55"/>
    <mergeCell ref="B57:C57"/>
    <mergeCell ref="D57:E57"/>
    <mergeCell ref="B58:C58"/>
    <mergeCell ref="D58:E58"/>
    <mergeCell ref="H53:I53"/>
    <mergeCell ref="J53:K53"/>
    <mergeCell ref="B52:C52"/>
    <mergeCell ref="D52:E52"/>
    <mergeCell ref="F52:G52"/>
    <mergeCell ref="H52:I52"/>
    <mergeCell ref="B74:C74"/>
    <mergeCell ref="B76:J78"/>
    <mergeCell ref="B82:J84"/>
    <mergeCell ref="B70:C70"/>
    <mergeCell ref="B71:C71"/>
    <mergeCell ref="D71:F71"/>
    <mergeCell ref="B61:C61"/>
    <mergeCell ref="F61:G61"/>
    <mergeCell ref="H60:I60"/>
    <mergeCell ref="H61:I61"/>
    <mergeCell ref="H62:I62"/>
    <mergeCell ref="H63:I63"/>
    <mergeCell ref="H64:I64"/>
    <mergeCell ref="J61:K61"/>
    <mergeCell ref="J62:K62"/>
    <mergeCell ref="J63:K63"/>
    <mergeCell ref="J64:K64"/>
    <mergeCell ref="B62:C62"/>
    <mergeCell ref="F62:G62"/>
    <mergeCell ref="B63:C63"/>
    <mergeCell ref="F63:G63"/>
    <mergeCell ref="B64:C64"/>
    <mergeCell ref="F64:G64"/>
    <mergeCell ref="B66:C66"/>
    <mergeCell ref="H103:J103"/>
    <mergeCell ref="B101:G101"/>
    <mergeCell ref="B102:G102"/>
    <mergeCell ref="B103:G103"/>
    <mergeCell ref="H101:J101"/>
    <mergeCell ref="H102:J102"/>
    <mergeCell ref="B99:J100"/>
    <mergeCell ref="B87:J88"/>
    <mergeCell ref="B90:J95"/>
    <mergeCell ref="D66:E66"/>
    <mergeCell ref="B53:C53"/>
    <mergeCell ref="D53:E53"/>
    <mergeCell ref="F53:G53"/>
    <mergeCell ref="F60:G60"/>
    <mergeCell ref="D60:E60"/>
    <mergeCell ref="D61:E61"/>
    <mergeCell ref="D62:E62"/>
    <mergeCell ref="D63:E63"/>
    <mergeCell ref="D64:E64"/>
    <mergeCell ref="D65:E65"/>
    <mergeCell ref="F57:G57"/>
    <mergeCell ref="B54:C54"/>
    <mergeCell ref="D54:E54"/>
    <mergeCell ref="F54:G54"/>
    <mergeCell ref="B49:C49"/>
    <mergeCell ref="D49:E49"/>
    <mergeCell ref="F49:G49"/>
    <mergeCell ref="H49:I49"/>
    <mergeCell ref="J49:K49"/>
    <mergeCell ref="B48:C48"/>
    <mergeCell ref="D48:E48"/>
    <mergeCell ref="F48:G48"/>
    <mergeCell ref="H48:I48"/>
    <mergeCell ref="J48:K48"/>
    <mergeCell ref="B47:C47"/>
    <mergeCell ref="D47:E47"/>
    <mergeCell ref="F47:G47"/>
    <mergeCell ref="H47:I47"/>
    <mergeCell ref="J47:K47"/>
    <mergeCell ref="B46:C46"/>
    <mergeCell ref="D46:E46"/>
    <mergeCell ref="F46:G46"/>
    <mergeCell ref="H46:I46"/>
    <mergeCell ref="J46:K46"/>
    <mergeCell ref="B45:C45"/>
    <mergeCell ref="D45:E45"/>
    <mergeCell ref="F45:G45"/>
    <mergeCell ref="H45:I45"/>
    <mergeCell ref="J45:K45"/>
    <mergeCell ref="B44:C44"/>
    <mergeCell ref="D44:E44"/>
    <mergeCell ref="F44:G44"/>
    <mergeCell ref="H44:I44"/>
    <mergeCell ref="J44:K44"/>
    <mergeCell ref="B43:C43"/>
    <mergeCell ref="D43:E43"/>
    <mergeCell ref="F43:G43"/>
    <mergeCell ref="H43:I43"/>
    <mergeCell ref="J43:K43"/>
    <mergeCell ref="B42:C42"/>
    <mergeCell ref="D42:E42"/>
    <mergeCell ref="F42:G42"/>
    <mergeCell ref="H42:I42"/>
    <mergeCell ref="J42:K42"/>
    <mergeCell ref="B41:C41"/>
    <mergeCell ref="D41:E41"/>
    <mergeCell ref="F41:G41"/>
    <mergeCell ref="H41:I41"/>
    <mergeCell ref="J41:K41"/>
    <mergeCell ref="B40:C40"/>
    <mergeCell ref="D40:E40"/>
    <mergeCell ref="F40:G40"/>
    <mergeCell ref="H40:I40"/>
    <mergeCell ref="J40:K40"/>
    <mergeCell ref="B39:C39"/>
    <mergeCell ref="D39:E39"/>
    <mergeCell ref="F39:G39"/>
    <mergeCell ref="H39:I39"/>
    <mergeCell ref="J39:K39"/>
    <mergeCell ref="B38:C38"/>
    <mergeCell ref="D38:E38"/>
    <mergeCell ref="F38:G38"/>
    <mergeCell ref="H38:I38"/>
    <mergeCell ref="J38:K38"/>
    <mergeCell ref="B35:C35"/>
    <mergeCell ref="D35:E35"/>
    <mergeCell ref="F35:G35"/>
    <mergeCell ref="H35:I35"/>
    <mergeCell ref="J35:K35"/>
    <mergeCell ref="B37:C37"/>
    <mergeCell ref="D37:E37"/>
    <mergeCell ref="F37:G37"/>
    <mergeCell ref="H37:I37"/>
    <mergeCell ref="J37:K37"/>
    <mergeCell ref="B36:C36"/>
    <mergeCell ref="D36:E36"/>
    <mergeCell ref="F36:G36"/>
    <mergeCell ref="H36:I36"/>
    <mergeCell ref="J36:K36"/>
    <mergeCell ref="B34:C34"/>
    <mergeCell ref="D34:E34"/>
    <mergeCell ref="F34:G34"/>
    <mergeCell ref="H34:I34"/>
    <mergeCell ref="J34:K34"/>
    <mergeCell ref="B33:C33"/>
    <mergeCell ref="D33:E33"/>
    <mergeCell ref="F33:G33"/>
    <mergeCell ref="H33:I33"/>
    <mergeCell ref="J33:K33"/>
    <mergeCell ref="B32:C32"/>
    <mergeCell ref="D32:E32"/>
    <mergeCell ref="F32:G32"/>
    <mergeCell ref="H32:I32"/>
    <mergeCell ref="J32:K32"/>
    <mergeCell ref="B31:C31"/>
    <mergeCell ref="D31:E31"/>
    <mergeCell ref="F31:G31"/>
    <mergeCell ref="H31:I31"/>
    <mergeCell ref="J31:K31"/>
    <mergeCell ref="B30:C30"/>
    <mergeCell ref="D30:E30"/>
    <mergeCell ref="F30:G30"/>
    <mergeCell ref="H30:I30"/>
    <mergeCell ref="J30:K30"/>
    <mergeCell ref="B29:C29"/>
    <mergeCell ref="D29:E29"/>
    <mergeCell ref="F29:G29"/>
    <mergeCell ref="H29:I29"/>
    <mergeCell ref="J29:K29"/>
    <mergeCell ref="B28:C28"/>
    <mergeCell ref="D28:E28"/>
    <mergeCell ref="F28:G28"/>
    <mergeCell ref="H28:I28"/>
    <mergeCell ref="J28:K28"/>
    <mergeCell ref="B27:C27"/>
    <mergeCell ref="D27:E27"/>
    <mergeCell ref="F27:G27"/>
    <mergeCell ref="H27:I27"/>
    <mergeCell ref="J27:K27"/>
    <mergeCell ref="B26:C26"/>
    <mergeCell ref="D26:E26"/>
    <mergeCell ref="F26:G26"/>
    <mergeCell ref="H26:I26"/>
    <mergeCell ref="J26:K26"/>
    <mergeCell ref="B25:C25"/>
    <mergeCell ref="D25:E25"/>
    <mergeCell ref="F25:G25"/>
    <mergeCell ref="H25:I25"/>
    <mergeCell ref="J25:K25"/>
    <mergeCell ref="B24:C24"/>
    <mergeCell ref="D24:E24"/>
    <mergeCell ref="F24:G24"/>
    <mergeCell ref="H24:I24"/>
    <mergeCell ref="J24:K24"/>
    <mergeCell ref="B23:C23"/>
    <mergeCell ref="D23:E23"/>
    <mergeCell ref="F23:G23"/>
    <mergeCell ref="H23:I23"/>
    <mergeCell ref="J23:K23"/>
    <mergeCell ref="B22:C22"/>
    <mergeCell ref="D22:E22"/>
    <mergeCell ref="F22:G22"/>
    <mergeCell ref="H22:I22"/>
    <mergeCell ref="J22:K22"/>
    <mergeCell ref="B21:C21"/>
    <mergeCell ref="D21:E21"/>
    <mergeCell ref="F21:G21"/>
    <mergeCell ref="H21:I21"/>
    <mergeCell ref="J21:K21"/>
    <mergeCell ref="B20:C20"/>
    <mergeCell ref="D20:E20"/>
    <mergeCell ref="F20:G20"/>
    <mergeCell ref="H20:I20"/>
    <mergeCell ref="J20:K20"/>
    <mergeCell ref="B19:C19"/>
    <mergeCell ref="D19:E19"/>
    <mergeCell ref="F19:G19"/>
    <mergeCell ref="H19:I19"/>
    <mergeCell ref="J19:K19"/>
    <mergeCell ref="B18:C18"/>
    <mergeCell ref="D18:E18"/>
    <mergeCell ref="F18:G18"/>
    <mergeCell ref="H18:I18"/>
    <mergeCell ref="J18:K18"/>
    <mergeCell ref="B17:C17"/>
    <mergeCell ref="D17:E17"/>
    <mergeCell ref="F17:G17"/>
    <mergeCell ref="H17:I17"/>
    <mergeCell ref="J17:K17"/>
    <mergeCell ref="B16:C16"/>
    <mergeCell ref="D16:E16"/>
    <mergeCell ref="F16:G16"/>
    <mergeCell ref="H16:I16"/>
    <mergeCell ref="J16:K16"/>
    <mergeCell ref="B15:C15"/>
    <mergeCell ref="D15:E15"/>
    <mergeCell ref="F15:G15"/>
    <mergeCell ref="H15:I15"/>
    <mergeCell ref="J15:K15"/>
    <mergeCell ref="F11:G11"/>
    <mergeCell ref="H11:I11"/>
    <mergeCell ref="J11:K11"/>
    <mergeCell ref="B14:C14"/>
    <mergeCell ref="D14:E14"/>
    <mergeCell ref="F14:G14"/>
    <mergeCell ref="H14:I14"/>
    <mergeCell ref="J14:K14"/>
    <mergeCell ref="B13:C13"/>
    <mergeCell ref="D13:E13"/>
    <mergeCell ref="F13:G13"/>
    <mergeCell ref="H13:I13"/>
    <mergeCell ref="J13:K13"/>
    <mergeCell ref="B68:C68"/>
    <mergeCell ref="D68:E68"/>
    <mergeCell ref="B2:Q2"/>
    <mergeCell ref="B4:C4"/>
    <mergeCell ref="D4:Q4"/>
    <mergeCell ref="B6:Q6"/>
    <mergeCell ref="R8:R9"/>
    <mergeCell ref="B10:C10"/>
    <mergeCell ref="D10:E10"/>
    <mergeCell ref="F10:G10"/>
    <mergeCell ref="H10:I10"/>
    <mergeCell ref="J10:K10"/>
    <mergeCell ref="B8:C9"/>
    <mergeCell ref="D8:E8"/>
    <mergeCell ref="F8:G8"/>
    <mergeCell ref="H8:I8"/>
    <mergeCell ref="J8:K8"/>
    <mergeCell ref="B12:C12"/>
    <mergeCell ref="D12:E12"/>
    <mergeCell ref="F12:G12"/>
    <mergeCell ref="H12:I12"/>
    <mergeCell ref="J12:K12"/>
    <mergeCell ref="B11:C11"/>
    <mergeCell ref="D11:E11"/>
    <mergeCell ref="L8:M8"/>
    <mergeCell ref="L9:M9"/>
    <mergeCell ref="L10:M10"/>
    <mergeCell ref="L11:M11"/>
    <mergeCell ref="L12:M12"/>
    <mergeCell ref="L13:M13"/>
    <mergeCell ref="L14:M14"/>
    <mergeCell ref="L15:M15"/>
    <mergeCell ref="L16:M16"/>
    <mergeCell ref="L32:M32"/>
    <mergeCell ref="L33:M33"/>
    <mergeCell ref="L34:M34"/>
    <mergeCell ref="L17:M17"/>
    <mergeCell ref="L18:M18"/>
    <mergeCell ref="L19:M19"/>
    <mergeCell ref="L20:M20"/>
    <mergeCell ref="L21:M21"/>
    <mergeCell ref="L22:M22"/>
    <mergeCell ref="L23:M23"/>
    <mergeCell ref="L24:M24"/>
    <mergeCell ref="L25:M25"/>
    <mergeCell ref="P26:Q26"/>
    <mergeCell ref="P27:Q27"/>
    <mergeCell ref="P28:Q28"/>
    <mergeCell ref="P29:Q29"/>
    <mergeCell ref="L44:M44"/>
    <mergeCell ref="L45:M45"/>
    <mergeCell ref="L46:M46"/>
    <mergeCell ref="L47:M47"/>
    <mergeCell ref="L48:M48"/>
    <mergeCell ref="L35:M35"/>
    <mergeCell ref="L36:M36"/>
    <mergeCell ref="L37:M37"/>
    <mergeCell ref="L38:M38"/>
    <mergeCell ref="L39:M39"/>
    <mergeCell ref="L40:M40"/>
    <mergeCell ref="L41:M41"/>
    <mergeCell ref="L42:M42"/>
    <mergeCell ref="L43:M43"/>
    <mergeCell ref="L26:M26"/>
    <mergeCell ref="L27:M27"/>
    <mergeCell ref="L28:M28"/>
    <mergeCell ref="L29:M29"/>
    <mergeCell ref="L30:M30"/>
    <mergeCell ref="L31:M31"/>
    <mergeCell ref="P17:Q17"/>
    <mergeCell ref="P18:Q18"/>
    <mergeCell ref="P19:Q19"/>
    <mergeCell ref="P20:Q20"/>
    <mergeCell ref="P21:Q21"/>
    <mergeCell ref="P22:Q22"/>
    <mergeCell ref="P23:Q23"/>
    <mergeCell ref="P24:Q24"/>
    <mergeCell ref="P25:Q25"/>
    <mergeCell ref="P8:Q8"/>
    <mergeCell ref="P9:Q9"/>
    <mergeCell ref="P10:Q10"/>
    <mergeCell ref="P11:Q11"/>
    <mergeCell ref="P12:Q12"/>
    <mergeCell ref="P13:Q13"/>
    <mergeCell ref="P14:Q14"/>
    <mergeCell ref="P15:Q15"/>
    <mergeCell ref="P16:Q16"/>
    <mergeCell ref="P30:Q30"/>
    <mergeCell ref="P31:Q31"/>
    <mergeCell ref="P32:Q32"/>
    <mergeCell ref="P33:Q33"/>
    <mergeCell ref="P34:Q34"/>
    <mergeCell ref="P35:Q35"/>
    <mergeCell ref="P36:Q36"/>
    <mergeCell ref="P37:Q37"/>
    <mergeCell ref="P38:Q38"/>
    <mergeCell ref="P39:Q39"/>
    <mergeCell ref="P40:Q40"/>
    <mergeCell ref="P41:Q41"/>
    <mergeCell ref="P42:Q42"/>
    <mergeCell ref="P43:Q43"/>
    <mergeCell ref="P44:Q44"/>
    <mergeCell ref="P45:Q45"/>
    <mergeCell ref="P46:Q46"/>
    <mergeCell ref="P47:Q47"/>
    <mergeCell ref="L53:M53"/>
    <mergeCell ref="L55:M55"/>
    <mergeCell ref="L49:M49"/>
    <mergeCell ref="L50:M50"/>
    <mergeCell ref="L51:M51"/>
    <mergeCell ref="L52:M52"/>
    <mergeCell ref="N53:O53"/>
    <mergeCell ref="P48:Q48"/>
    <mergeCell ref="P49:Q49"/>
    <mergeCell ref="P50:Q50"/>
    <mergeCell ref="P51:Q51"/>
    <mergeCell ref="P52:Q52"/>
    <mergeCell ref="P53:Q53"/>
    <mergeCell ref="P55:Q55"/>
  </mergeCells>
  <conditionalFormatting sqref="D65:E65">
    <cfRule type="expression" dxfId="11" priority="1">
      <formula>$D$65&lt;&gt;100%</formula>
    </cfRule>
    <cfRule type="cellIs" dxfId="10" priority="2" operator="equal">
      <formula>1</formula>
    </cfRule>
  </conditionalFormatting>
  <dataValidations count="4">
    <dataValidation type="list" allowBlank="1" showInputMessage="1" showErrorMessage="1" sqref="D61:E61 D63:E63" xr:uid="{00000000-0002-0000-0000-000000000000}">
      <formula1>$AN$59:$AN$69</formula1>
    </dataValidation>
    <dataValidation type="list" allowBlank="1" showInputMessage="1" showErrorMessage="1" sqref="D62:E62 D64:E64" xr:uid="{00000000-0002-0000-0000-000001000000}">
      <formula1>$AM$59:$AM$69</formula1>
    </dataValidation>
    <dataValidation type="list" allowBlank="1" showInputMessage="1" showErrorMessage="1" sqref="H58:I59" xr:uid="{00000000-0002-0000-0000-000002000000}">
      <formula1>$AT$57:$AT$69</formula1>
    </dataValidation>
    <dataValidation type="whole" allowBlank="1" showInputMessage="1" showErrorMessage="1" sqref="D65:E65" xr:uid="{DC05ABBA-FD01-4E31-82FC-26B6FE146291}">
      <formula1>0</formula1>
      <formula2>1</formula2>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E6D7B-224D-43A9-9E0E-41A44C3CB2B9}">
  <dimension ref="B1:CN60"/>
  <sheetViews>
    <sheetView topLeftCell="A15" zoomScale="70" zoomScaleNormal="70" workbookViewId="0">
      <selection activeCell="A15" sqref="A1:XFD1048576"/>
    </sheetView>
  </sheetViews>
  <sheetFormatPr defaultColWidth="9.1328125" defaultRowHeight="14.25" x14ac:dyDescent="0.45"/>
  <cols>
    <col min="1" max="1" width="9.1328125" style="2"/>
    <col min="2" max="2" width="49.3984375" style="2" customWidth="1"/>
    <col min="3" max="3" width="11.86328125" style="2" customWidth="1"/>
    <col min="4" max="83" width="11.73046875" style="2" customWidth="1"/>
    <col min="84" max="16384" width="9.1328125" style="2"/>
  </cols>
  <sheetData>
    <row r="1" spans="2:17" ht="14.65" thickBot="1" x14ac:dyDescent="0.5"/>
    <row r="2" spans="2:17" ht="21" thickBot="1" x14ac:dyDescent="0.5">
      <c r="B2" s="582" t="s">
        <v>15</v>
      </c>
      <c r="C2" s="583"/>
      <c r="D2" s="583"/>
      <c r="E2" s="583"/>
      <c r="F2" s="583"/>
      <c r="G2" s="583"/>
      <c r="H2" s="583"/>
      <c r="I2" s="583"/>
      <c r="J2" s="583"/>
      <c r="K2" s="583"/>
      <c r="L2" s="583"/>
      <c r="M2" s="583"/>
      <c r="N2" s="583"/>
      <c r="O2" s="583"/>
      <c r="P2" s="583"/>
      <c r="Q2" s="584"/>
    </row>
    <row r="3" spans="2:17" ht="14.65" thickBot="1" x14ac:dyDescent="0.5">
      <c r="B3" s="16"/>
      <c r="C3" s="16"/>
      <c r="D3" s="16"/>
      <c r="E3" s="16"/>
      <c r="F3" s="16"/>
      <c r="G3" s="16"/>
      <c r="H3" s="16"/>
      <c r="I3" s="16"/>
      <c r="J3" s="16"/>
      <c r="K3" s="16"/>
      <c r="L3" s="16"/>
      <c r="M3" s="16"/>
      <c r="N3" s="16"/>
      <c r="O3" s="16"/>
      <c r="P3" s="16"/>
      <c r="Q3" s="16"/>
    </row>
    <row r="4" spans="2:17" ht="21" thickBot="1" x14ac:dyDescent="0.5">
      <c r="B4" s="582" t="s">
        <v>16</v>
      </c>
      <c r="C4" s="584"/>
      <c r="D4" s="654">
        <f>Declaration!D4</f>
        <v>0</v>
      </c>
      <c r="E4" s="655"/>
      <c r="F4" s="655"/>
      <c r="G4" s="655"/>
      <c r="H4" s="655"/>
      <c r="I4" s="655"/>
      <c r="J4" s="655"/>
      <c r="K4" s="655"/>
      <c r="L4" s="655"/>
      <c r="M4" s="655"/>
      <c r="N4" s="655"/>
      <c r="O4" s="655"/>
      <c r="P4" s="655"/>
      <c r="Q4" s="656"/>
    </row>
    <row r="5" spans="2:17" ht="14.65" thickBot="1" x14ac:dyDescent="0.5">
      <c r="B5" s="16"/>
      <c r="C5" s="16"/>
      <c r="D5" s="16"/>
      <c r="E5" s="16"/>
      <c r="F5" s="16"/>
      <c r="G5" s="16"/>
      <c r="H5" s="16"/>
      <c r="I5" s="16"/>
      <c r="J5" s="16"/>
      <c r="K5" s="16"/>
      <c r="L5" s="16"/>
      <c r="M5" s="16"/>
      <c r="N5" s="16"/>
      <c r="O5" s="16"/>
      <c r="P5" s="16"/>
      <c r="Q5" s="16"/>
    </row>
    <row r="6" spans="2:17" ht="21" thickBot="1" x14ac:dyDescent="0.5">
      <c r="B6" s="582" t="s">
        <v>99</v>
      </c>
      <c r="C6" s="583"/>
      <c r="D6" s="583"/>
      <c r="E6" s="583"/>
      <c r="F6" s="583"/>
      <c r="G6" s="583"/>
      <c r="H6" s="583"/>
      <c r="I6" s="583"/>
      <c r="J6" s="583"/>
      <c r="K6" s="583"/>
      <c r="L6" s="583"/>
      <c r="M6" s="583"/>
      <c r="N6" s="583"/>
      <c r="O6" s="583"/>
      <c r="P6" s="583"/>
      <c r="Q6" s="584"/>
    </row>
    <row r="7" spans="2:17" ht="14.65" thickBot="1" x14ac:dyDescent="0.5"/>
    <row r="8" spans="2:17" x14ac:dyDescent="0.45">
      <c r="B8" s="657" t="s">
        <v>403</v>
      </c>
      <c r="C8" s="658"/>
      <c r="D8" s="658"/>
      <c r="E8" s="658"/>
      <c r="F8" s="658"/>
      <c r="G8" s="658"/>
      <c r="H8" s="658"/>
      <c r="I8" s="658"/>
      <c r="J8" s="658"/>
      <c r="K8" s="658"/>
      <c r="L8" s="658"/>
      <c r="M8" s="658"/>
      <c r="N8" s="658"/>
      <c r="O8" s="658"/>
      <c r="P8" s="658"/>
      <c r="Q8" s="659"/>
    </row>
    <row r="9" spans="2:17" x14ac:dyDescent="0.45">
      <c r="B9" s="660"/>
      <c r="C9" s="661"/>
      <c r="D9" s="661"/>
      <c r="E9" s="661"/>
      <c r="F9" s="661"/>
      <c r="G9" s="661"/>
      <c r="H9" s="661"/>
      <c r="I9" s="661"/>
      <c r="J9" s="661"/>
      <c r="K9" s="661"/>
      <c r="L9" s="661"/>
      <c r="M9" s="661"/>
      <c r="N9" s="661"/>
      <c r="O9" s="661"/>
      <c r="P9" s="661"/>
      <c r="Q9" s="662"/>
    </row>
    <row r="10" spans="2:17" x14ac:dyDescent="0.45">
      <c r="B10" s="660"/>
      <c r="C10" s="661"/>
      <c r="D10" s="661"/>
      <c r="E10" s="661"/>
      <c r="F10" s="661"/>
      <c r="G10" s="661"/>
      <c r="H10" s="661"/>
      <c r="I10" s="661"/>
      <c r="J10" s="661"/>
      <c r="K10" s="661"/>
      <c r="L10" s="661"/>
      <c r="M10" s="661"/>
      <c r="N10" s="661"/>
      <c r="O10" s="661"/>
      <c r="P10" s="661"/>
      <c r="Q10" s="662"/>
    </row>
    <row r="11" spans="2:17" ht="220.5" customHeight="1" thickBot="1" x14ac:dyDescent="0.5">
      <c r="B11" s="663"/>
      <c r="C11" s="664"/>
      <c r="D11" s="664"/>
      <c r="E11" s="664"/>
      <c r="F11" s="664"/>
      <c r="G11" s="664"/>
      <c r="H11" s="664"/>
      <c r="I11" s="664"/>
      <c r="J11" s="664"/>
      <c r="K11" s="664"/>
      <c r="L11" s="664"/>
      <c r="M11" s="664"/>
      <c r="N11" s="664"/>
      <c r="O11" s="664"/>
      <c r="P11" s="664"/>
      <c r="Q11" s="665"/>
    </row>
    <row r="12" spans="2:17" ht="16.5" customHeight="1" thickBot="1" x14ac:dyDescent="0.5">
      <c r="B12" s="52"/>
      <c r="C12" s="52"/>
      <c r="D12" s="52"/>
      <c r="E12" s="52"/>
      <c r="F12" s="52"/>
      <c r="G12" s="52"/>
      <c r="H12" s="52"/>
      <c r="I12" s="52"/>
      <c r="J12" s="52"/>
      <c r="K12" s="52"/>
      <c r="L12" s="52"/>
      <c r="M12" s="52"/>
      <c r="N12" s="52"/>
      <c r="O12" s="52"/>
      <c r="P12" s="52"/>
      <c r="Q12" s="52"/>
    </row>
    <row r="13" spans="2:17" ht="14.65" thickBot="1" x14ac:dyDescent="0.5">
      <c r="B13" s="53" t="s">
        <v>100</v>
      </c>
      <c r="C13" s="54">
        <v>44348</v>
      </c>
      <c r="D13" s="55"/>
      <c r="E13" s="55"/>
      <c r="F13" s="56"/>
      <c r="G13" s="55"/>
      <c r="H13" s="55"/>
      <c r="I13" s="55"/>
      <c r="J13" s="55"/>
      <c r="K13" s="55"/>
      <c r="L13" s="55"/>
      <c r="M13" s="55"/>
      <c r="N13" s="55"/>
      <c r="O13" s="55"/>
      <c r="P13" s="55"/>
    </row>
    <row r="14" spans="2:17" ht="14.65" thickBot="1" x14ac:dyDescent="0.5">
      <c r="B14" s="57" t="s">
        <v>101</v>
      </c>
      <c r="C14" s="58">
        <f>Declaration!H58</f>
        <v>24</v>
      </c>
    </row>
    <row r="15" spans="2:17" ht="14.65" thickBot="1" x14ac:dyDescent="0.5">
      <c r="B15" s="59" t="s">
        <v>102</v>
      </c>
      <c r="C15" s="60">
        <f>Declaration!D58</f>
        <v>0</v>
      </c>
    </row>
    <row r="16" spans="2:17" ht="14.65" thickBot="1" x14ac:dyDescent="0.5">
      <c r="B16" s="59" t="s">
        <v>135</v>
      </c>
      <c r="C16" s="61">
        <f>SUM(C58:CF58)</f>
        <v>0</v>
      </c>
      <c r="D16" s="62"/>
      <c r="I16" s="63"/>
      <c r="K16" s="63"/>
    </row>
    <row r="17" spans="2:92" ht="14.65" thickBot="1" x14ac:dyDescent="0.5">
      <c r="B17" s="64"/>
      <c r="C17" s="65"/>
      <c r="I17" s="63"/>
      <c r="K17" s="63"/>
    </row>
    <row r="18" spans="2:92" ht="14.65" thickBot="1" x14ac:dyDescent="0.5">
      <c r="B18" s="59" t="s">
        <v>103</v>
      </c>
      <c r="C18" s="66" t="s">
        <v>394</v>
      </c>
      <c r="I18" s="63"/>
      <c r="K18" s="63"/>
    </row>
    <row r="19" spans="2:92" ht="14.65" thickBot="1" x14ac:dyDescent="0.5">
      <c r="B19" s="652" t="s">
        <v>104</v>
      </c>
      <c r="C19" s="653"/>
      <c r="I19" s="63"/>
      <c r="K19" s="63"/>
    </row>
    <row r="20" spans="2:92" x14ac:dyDescent="0.45">
      <c r="B20" s="67" t="s">
        <v>105</v>
      </c>
      <c r="C20" s="68" t="s">
        <v>394</v>
      </c>
      <c r="F20" s="69"/>
    </row>
    <row r="21" spans="2:92" x14ac:dyDescent="0.45">
      <c r="B21" s="70" t="s">
        <v>106</v>
      </c>
      <c r="C21" s="71" t="s">
        <v>394</v>
      </c>
    </row>
    <row r="22" spans="2:92" x14ac:dyDescent="0.45">
      <c r="B22" s="70" t="s">
        <v>107</v>
      </c>
      <c r="C22" s="71" t="s">
        <v>394</v>
      </c>
    </row>
    <row r="23" spans="2:92" ht="14.65" thickBot="1" x14ac:dyDescent="0.5">
      <c r="B23" s="72" t="s">
        <v>108</v>
      </c>
      <c r="C23" s="73" t="s">
        <v>394</v>
      </c>
    </row>
    <row r="24" spans="2:92" x14ac:dyDescent="0.45">
      <c r="B24" s="74"/>
      <c r="C24" s="75"/>
    </row>
    <row r="25" spans="2:92" x14ac:dyDescent="0.45">
      <c r="B25" s="76" t="s">
        <v>109</v>
      </c>
      <c r="C25" s="75"/>
    </row>
    <row r="26" spans="2:92" x14ac:dyDescent="0.45">
      <c r="B26" s="76" t="s">
        <v>392</v>
      </c>
      <c r="C26" s="75"/>
      <c r="R26" s="77"/>
      <c r="S26" s="651"/>
      <c r="T26" s="651"/>
      <c r="U26" s="651"/>
      <c r="V26" s="651"/>
      <c r="W26" s="651"/>
      <c r="X26" s="651"/>
      <c r="Y26" s="651"/>
      <c r="Z26" s="651"/>
      <c r="AA26" s="651"/>
      <c r="AB26" s="651"/>
      <c r="AC26" s="651"/>
      <c r="AD26" s="651"/>
      <c r="AE26" s="651"/>
      <c r="AF26" s="651"/>
      <c r="AG26" s="651"/>
      <c r="AH26" s="651"/>
      <c r="AI26" s="651"/>
      <c r="AJ26" s="651"/>
      <c r="AK26" s="651"/>
      <c r="AL26" s="651"/>
      <c r="AM26" s="651"/>
      <c r="AN26" s="651"/>
      <c r="AO26" s="651"/>
      <c r="AP26" s="651"/>
      <c r="AQ26" s="651"/>
      <c r="AR26" s="651"/>
      <c r="AS26" s="651"/>
      <c r="AT26" s="651"/>
      <c r="AU26" s="651"/>
      <c r="AV26" s="651"/>
      <c r="AW26" s="651"/>
      <c r="AX26" s="651"/>
      <c r="AY26" s="651"/>
      <c r="AZ26" s="651"/>
      <c r="BA26" s="651"/>
      <c r="BB26" s="651"/>
      <c r="BC26" s="651"/>
      <c r="BD26" s="651"/>
      <c r="BE26" s="651"/>
      <c r="BF26" s="651"/>
      <c r="BG26" s="651"/>
      <c r="BH26" s="651"/>
      <c r="BI26" s="651"/>
      <c r="BJ26" s="651"/>
      <c r="BK26" s="651"/>
      <c r="BL26" s="651"/>
      <c r="BM26" s="651"/>
      <c r="BN26" s="651"/>
      <c r="BO26" s="651"/>
      <c r="BP26" s="651"/>
      <c r="BQ26" s="651"/>
      <c r="BR26" s="651"/>
      <c r="BS26" s="651"/>
      <c r="BT26" s="651"/>
      <c r="BU26" s="651"/>
      <c r="BV26" s="651"/>
      <c r="BW26" s="651"/>
      <c r="BX26" s="651"/>
      <c r="BY26" s="651"/>
      <c r="BZ26" s="651"/>
      <c r="CA26" s="651"/>
      <c r="CB26" s="651"/>
      <c r="CC26" s="651"/>
      <c r="CD26" s="651"/>
      <c r="CE26" s="651"/>
      <c r="CF26" s="651"/>
      <c r="CG26" s="651"/>
      <c r="CH26" s="651"/>
      <c r="CI26" s="651"/>
      <c r="CJ26" s="651"/>
      <c r="CK26" s="651"/>
      <c r="CL26" s="651"/>
    </row>
    <row r="27" spans="2:92" ht="14.65" thickBot="1" x14ac:dyDescent="0.5">
      <c r="B27" s="76"/>
      <c r="C27" s="75"/>
    </row>
    <row r="28" spans="2:92" s="85" customFormat="1" thickBot="1" x14ac:dyDescent="0.5">
      <c r="B28" s="78" t="s">
        <v>110</v>
      </c>
      <c r="C28" s="79" t="str">
        <f>_xlfn.TEXTJOIN("",1,"&lt; ",TEXT(D28,"MMM-YY"))</f>
        <v>&lt; Jun-21</v>
      </c>
      <c r="D28" s="80">
        <f>C13</f>
        <v>44348</v>
      </c>
      <c r="E28" s="81">
        <f>EDATE(D28,1)</f>
        <v>44378</v>
      </c>
      <c r="F28" s="81">
        <f>EDATE(E28,1)</f>
        <v>44409</v>
      </c>
      <c r="G28" s="81">
        <f t="shared" ref="G28:AJ28" si="0">EDATE(F28,1)</f>
        <v>44440</v>
      </c>
      <c r="H28" s="81">
        <f t="shared" si="0"/>
        <v>44470</v>
      </c>
      <c r="I28" s="81">
        <f t="shared" si="0"/>
        <v>44501</v>
      </c>
      <c r="J28" s="81">
        <f t="shared" si="0"/>
        <v>44531</v>
      </c>
      <c r="K28" s="81">
        <f t="shared" si="0"/>
        <v>44562</v>
      </c>
      <c r="L28" s="81">
        <f t="shared" si="0"/>
        <v>44593</v>
      </c>
      <c r="M28" s="81">
        <f t="shared" si="0"/>
        <v>44621</v>
      </c>
      <c r="N28" s="81">
        <f t="shared" si="0"/>
        <v>44652</v>
      </c>
      <c r="O28" s="81">
        <f t="shared" si="0"/>
        <v>44682</v>
      </c>
      <c r="P28" s="81">
        <f t="shared" si="0"/>
        <v>44713</v>
      </c>
      <c r="Q28" s="81">
        <f t="shared" si="0"/>
        <v>44743</v>
      </c>
      <c r="R28" s="81">
        <f t="shared" si="0"/>
        <v>44774</v>
      </c>
      <c r="S28" s="81">
        <f t="shared" si="0"/>
        <v>44805</v>
      </c>
      <c r="T28" s="81">
        <f t="shared" si="0"/>
        <v>44835</v>
      </c>
      <c r="U28" s="81">
        <f t="shared" si="0"/>
        <v>44866</v>
      </c>
      <c r="V28" s="81">
        <f t="shared" si="0"/>
        <v>44896</v>
      </c>
      <c r="W28" s="81">
        <f t="shared" si="0"/>
        <v>44927</v>
      </c>
      <c r="X28" s="81">
        <f t="shared" si="0"/>
        <v>44958</v>
      </c>
      <c r="Y28" s="81">
        <f t="shared" si="0"/>
        <v>44986</v>
      </c>
      <c r="Z28" s="81">
        <f t="shared" si="0"/>
        <v>45017</v>
      </c>
      <c r="AA28" s="81">
        <f t="shared" si="0"/>
        <v>45047</v>
      </c>
      <c r="AB28" s="81">
        <f t="shared" si="0"/>
        <v>45078</v>
      </c>
      <c r="AC28" s="81">
        <f t="shared" si="0"/>
        <v>45108</v>
      </c>
      <c r="AD28" s="81">
        <f t="shared" si="0"/>
        <v>45139</v>
      </c>
      <c r="AE28" s="81">
        <f t="shared" si="0"/>
        <v>45170</v>
      </c>
      <c r="AF28" s="81">
        <f t="shared" si="0"/>
        <v>45200</v>
      </c>
      <c r="AG28" s="81">
        <f t="shared" si="0"/>
        <v>45231</v>
      </c>
      <c r="AH28" s="81">
        <f t="shared" si="0"/>
        <v>45261</v>
      </c>
      <c r="AI28" s="81">
        <f t="shared" si="0"/>
        <v>45292</v>
      </c>
      <c r="AJ28" s="81">
        <f t="shared" si="0"/>
        <v>45323</v>
      </c>
      <c r="AK28" s="81">
        <f t="shared" ref="AK28:BP28" si="1">EDATE(AJ28,1)</f>
        <v>45352</v>
      </c>
      <c r="AL28" s="81">
        <f t="shared" si="1"/>
        <v>45383</v>
      </c>
      <c r="AM28" s="81">
        <f t="shared" si="1"/>
        <v>45413</v>
      </c>
      <c r="AN28" s="81">
        <f t="shared" si="1"/>
        <v>45444</v>
      </c>
      <c r="AO28" s="81">
        <f t="shared" si="1"/>
        <v>45474</v>
      </c>
      <c r="AP28" s="81">
        <f t="shared" si="1"/>
        <v>45505</v>
      </c>
      <c r="AQ28" s="81">
        <f t="shared" si="1"/>
        <v>45536</v>
      </c>
      <c r="AR28" s="81">
        <f t="shared" si="1"/>
        <v>45566</v>
      </c>
      <c r="AS28" s="81">
        <f t="shared" si="1"/>
        <v>45597</v>
      </c>
      <c r="AT28" s="81">
        <f t="shared" si="1"/>
        <v>45627</v>
      </c>
      <c r="AU28" s="81">
        <f t="shared" si="1"/>
        <v>45658</v>
      </c>
      <c r="AV28" s="81">
        <f t="shared" si="1"/>
        <v>45689</v>
      </c>
      <c r="AW28" s="81">
        <f t="shared" si="1"/>
        <v>45717</v>
      </c>
      <c r="AX28" s="81">
        <f t="shared" si="1"/>
        <v>45748</v>
      </c>
      <c r="AY28" s="81">
        <f t="shared" si="1"/>
        <v>45778</v>
      </c>
      <c r="AZ28" s="81">
        <f t="shared" si="1"/>
        <v>45809</v>
      </c>
      <c r="BA28" s="81">
        <f t="shared" si="1"/>
        <v>45839</v>
      </c>
      <c r="BB28" s="81">
        <f t="shared" si="1"/>
        <v>45870</v>
      </c>
      <c r="BC28" s="81">
        <f t="shared" si="1"/>
        <v>45901</v>
      </c>
      <c r="BD28" s="81">
        <f t="shared" si="1"/>
        <v>45931</v>
      </c>
      <c r="BE28" s="81">
        <f t="shared" si="1"/>
        <v>45962</v>
      </c>
      <c r="BF28" s="81">
        <f t="shared" si="1"/>
        <v>45992</v>
      </c>
      <c r="BG28" s="81">
        <f t="shared" si="1"/>
        <v>46023</v>
      </c>
      <c r="BH28" s="81">
        <f t="shared" si="1"/>
        <v>46054</v>
      </c>
      <c r="BI28" s="81">
        <f t="shared" si="1"/>
        <v>46082</v>
      </c>
      <c r="BJ28" s="81">
        <f t="shared" si="1"/>
        <v>46113</v>
      </c>
      <c r="BK28" s="81">
        <f t="shared" si="1"/>
        <v>46143</v>
      </c>
      <c r="BL28" s="81">
        <f t="shared" si="1"/>
        <v>46174</v>
      </c>
      <c r="BM28" s="81">
        <f t="shared" si="1"/>
        <v>46204</v>
      </c>
      <c r="BN28" s="81">
        <f t="shared" si="1"/>
        <v>46235</v>
      </c>
      <c r="BO28" s="81">
        <f t="shared" si="1"/>
        <v>46266</v>
      </c>
      <c r="BP28" s="81">
        <f t="shared" si="1"/>
        <v>46296</v>
      </c>
      <c r="BQ28" s="81">
        <f t="shared" ref="BQ28:CC28" si="2">EDATE(BP28,1)</f>
        <v>46327</v>
      </c>
      <c r="BR28" s="81">
        <f t="shared" si="2"/>
        <v>46357</v>
      </c>
      <c r="BS28" s="81">
        <f t="shared" si="2"/>
        <v>46388</v>
      </c>
      <c r="BT28" s="81">
        <f t="shared" si="2"/>
        <v>46419</v>
      </c>
      <c r="BU28" s="81">
        <f t="shared" si="2"/>
        <v>46447</v>
      </c>
      <c r="BV28" s="81">
        <f t="shared" si="2"/>
        <v>46478</v>
      </c>
      <c r="BW28" s="81">
        <f t="shared" si="2"/>
        <v>46508</v>
      </c>
      <c r="BX28" s="82">
        <f t="shared" si="2"/>
        <v>46539</v>
      </c>
      <c r="BY28" s="82">
        <f t="shared" si="2"/>
        <v>46569</v>
      </c>
      <c r="BZ28" s="82">
        <f t="shared" si="2"/>
        <v>46600</v>
      </c>
      <c r="CA28" s="82">
        <f t="shared" si="2"/>
        <v>46631</v>
      </c>
      <c r="CB28" s="82">
        <f t="shared" si="2"/>
        <v>46661</v>
      </c>
      <c r="CC28" s="82">
        <f t="shared" si="2"/>
        <v>46692</v>
      </c>
      <c r="CD28" s="81">
        <f>EDATE(CC28,1)</f>
        <v>46722</v>
      </c>
      <c r="CE28" s="81">
        <f>EDATE(CD28,1)</f>
        <v>46753</v>
      </c>
      <c r="CF28" s="83">
        <f>EDATE(CE28,1)</f>
        <v>46784</v>
      </c>
      <c r="CG28" s="84"/>
      <c r="CH28" s="84"/>
      <c r="CI28" s="84"/>
      <c r="CJ28" s="84"/>
      <c r="CK28" s="84"/>
      <c r="CL28" s="84"/>
      <c r="CM28" s="84"/>
      <c r="CN28" s="84"/>
    </row>
    <row r="29" spans="2:92" s="94" customFormat="1" ht="25.35" hidden="1" customHeight="1" thickBot="1" x14ac:dyDescent="0.5">
      <c r="B29" s="86" t="s">
        <v>111</v>
      </c>
      <c r="C29" s="87"/>
      <c r="D29" s="88">
        <f>D28</f>
        <v>44348</v>
      </c>
      <c r="E29" s="89">
        <f t="shared" ref="E29:AA29" si="3">E28</f>
        <v>44378</v>
      </c>
      <c r="F29" s="89">
        <f t="shared" si="3"/>
        <v>44409</v>
      </c>
      <c r="G29" s="89">
        <f t="shared" si="3"/>
        <v>44440</v>
      </c>
      <c r="H29" s="89">
        <f t="shared" si="3"/>
        <v>44470</v>
      </c>
      <c r="I29" s="89">
        <f t="shared" si="3"/>
        <v>44501</v>
      </c>
      <c r="J29" s="89">
        <f t="shared" si="3"/>
        <v>44531</v>
      </c>
      <c r="K29" s="89">
        <f t="shared" si="3"/>
        <v>44562</v>
      </c>
      <c r="L29" s="89">
        <f t="shared" si="3"/>
        <v>44593</v>
      </c>
      <c r="M29" s="89">
        <f t="shared" si="3"/>
        <v>44621</v>
      </c>
      <c r="N29" s="89">
        <f t="shared" si="3"/>
        <v>44652</v>
      </c>
      <c r="O29" s="89">
        <f t="shared" si="3"/>
        <v>44682</v>
      </c>
      <c r="P29" s="89">
        <f t="shared" si="3"/>
        <v>44713</v>
      </c>
      <c r="Q29" s="89">
        <f t="shared" si="3"/>
        <v>44743</v>
      </c>
      <c r="R29" s="89">
        <f t="shared" si="3"/>
        <v>44774</v>
      </c>
      <c r="S29" s="89">
        <f t="shared" si="3"/>
        <v>44805</v>
      </c>
      <c r="T29" s="89">
        <f t="shared" si="3"/>
        <v>44835</v>
      </c>
      <c r="U29" s="89">
        <f t="shared" si="3"/>
        <v>44866</v>
      </c>
      <c r="V29" s="89">
        <f t="shared" si="3"/>
        <v>44896</v>
      </c>
      <c r="W29" s="89">
        <f t="shared" si="3"/>
        <v>44927</v>
      </c>
      <c r="X29" s="89">
        <f t="shared" si="3"/>
        <v>44958</v>
      </c>
      <c r="Y29" s="89">
        <f t="shared" si="3"/>
        <v>44986</v>
      </c>
      <c r="Z29" s="89">
        <f t="shared" si="3"/>
        <v>45017</v>
      </c>
      <c r="AA29" s="89">
        <f t="shared" si="3"/>
        <v>45047</v>
      </c>
      <c r="AB29" s="90" t="str">
        <f>IF($C$14&gt;=25,AB28,"")</f>
        <v/>
      </c>
      <c r="AC29" s="90" t="str">
        <f>IF($C$14&gt;=26,AC28,"")</f>
        <v/>
      </c>
      <c r="AD29" s="90" t="str">
        <f>IF($C$14&gt;=27,AD28,"")</f>
        <v/>
      </c>
      <c r="AE29" s="90" t="str">
        <f>IF($C$14&gt;=28,AE28,"")</f>
        <v/>
      </c>
      <c r="AF29" s="90" t="str">
        <f>IF($C$14&gt;=29,AF28,"")</f>
        <v/>
      </c>
      <c r="AG29" s="90" t="str">
        <f>IF($C$14&gt;=30,AG28,"")</f>
        <v/>
      </c>
      <c r="AH29" s="90" t="str">
        <f>IF($C$14&gt;=31,AH28,"")</f>
        <v/>
      </c>
      <c r="AI29" s="90" t="str">
        <f>IF($C$14&gt;=32,AI28,"")</f>
        <v/>
      </c>
      <c r="AJ29" s="90" t="str">
        <f>IF($C$14&gt;=33,AJ28,"")</f>
        <v/>
      </c>
      <c r="AK29" s="90" t="str">
        <f>IF($C$14&gt;=34,AK28,"")</f>
        <v/>
      </c>
      <c r="AL29" s="90" t="str">
        <f>IF($C$14&gt;=35,AL28,"")</f>
        <v/>
      </c>
      <c r="AM29" s="90" t="str">
        <f>IF($C$14&gt;=36,AM28,"")</f>
        <v/>
      </c>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2"/>
      <c r="BY29" s="92"/>
      <c r="BZ29" s="92"/>
      <c r="CA29" s="92"/>
      <c r="CB29" s="92"/>
      <c r="CC29" s="93"/>
      <c r="CD29" s="92"/>
      <c r="CE29" s="92"/>
      <c r="CF29" s="93"/>
    </row>
    <row r="30" spans="2:92" s="94" customFormat="1" ht="25.35" hidden="1" customHeight="1" thickBot="1" x14ac:dyDescent="0.5">
      <c r="B30" s="95" t="s">
        <v>112</v>
      </c>
      <c r="C30" s="87"/>
      <c r="D30" s="88"/>
      <c r="E30" s="89"/>
      <c r="F30" s="89"/>
      <c r="G30" s="89"/>
      <c r="H30" s="89"/>
      <c r="I30" s="89"/>
      <c r="J30" s="89"/>
      <c r="K30" s="89"/>
      <c r="L30" s="89"/>
      <c r="M30" s="89"/>
      <c r="N30" s="89"/>
      <c r="O30" s="89"/>
      <c r="P30" s="89">
        <f t="shared" ref="P30:AM30" si="4">P28</f>
        <v>44713</v>
      </c>
      <c r="Q30" s="89">
        <f t="shared" si="4"/>
        <v>44743</v>
      </c>
      <c r="R30" s="89">
        <f t="shared" si="4"/>
        <v>44774</v>
      </c>
      <c r="S30" s="89">
        <f t="shared" si="4"/>
        <v>44805</v>
      </c>
      <c r="T30" s="89">
        <f t="shared" si="4"/>
        <v>44835</v>
      </c>
      <c r="U30" s="89">
        <f t="shared" si="4"/>
        <v>44866</v>
      </c>
      <c r="V30" s="89">
        <f t="shared" si="4"/>
        <v>44896</v>
      </c>
      <c r="W30" s="89">
        <f t="shared" si="4"/>
        <v>44927</v>
      </c>
      <c r="X30" s="89">
        <f t="shared" si="4"/>
        <v>44958</v>
      </c>
      <c r="Y30" s="89">
        <f t="shared" si="4"/>
        <v>44986</v>
      </c>
      <c r="Z30" s="89">
        <f t="shared" si="4"/>
        <v>45017</v>
      </c>
      <c r="AA30" s="89">
        <f t="shared" si="4"/>
        <v>45047</v>
      </c>
      <c r="AB30" s="89">
        <f t="shared" si="4"/>
        <v>45078</v>
      </c>
      <c r="AC30" s="89">
        <f t="shared" si="4"/>
        <v>45108</v>
      </c>
      <c r="AD30" s="89">
        <f t="shared" si="4"/>
        <v>45139</v>
      </c>
      <c r="AE30" s="89">
        <f t="shared" si="4"/>
        <v>45170</v>
      </c>
      <c r="AF30" s="89">
        <f t="shared" si="4"/>
        <v>45200</v>
      </c>
      <c r="AG30" s="89">
        <f t="shared" si="4"/>
        <v>45231</v>
      </c>
      <c r="AH30" s="89">
        <f t="shared" si="4"/>
        <v>45261</v>
      </c>
      <c r="AI30" s="89">
        <f t="shared" si="4"/>
        <v>45292</v>
      </c>
      <c r="AJ30" s="89">
        <f t="shared" si="4"/>
        <v>45323</v>
      </c>
      <c r="AK30" s="89">
        <f t="shared" si="4"/>
        <v>45352</v>
      </c>
      <c r="AL30" s="89">
        <f t="shared" si="4"/>
        <v>45383</v>
      </c>
      <c r="AM30" s="89">
        <f t="shared" si="4"/>
        <v>45413</v>
      </c>
      <c r="AN30" s="96" t="str">
        <f>IF($C$14&gt;=25,AN28,"")</f>
        <v/>
      </c>
      <c r="AO30" s="96" t="str">
        <f>IF($C$14&gt;=26,AO28,"")</f>
        <v/>
      </c>
      <c r="AP30" s="96" t="str">
        <f>IF($C$14&gt;=27,AP28,"")</f>
        <v/>
      </c>
      <c r="AQ30" s="96" t="str">
        <f>IF($C$14&gt;=28,AQ28,"")</f>
        <v/>
      </c>
      <c r="AR30" s="96" t="str">
        <f>IF($C$14&gt;=29,AR29,"")</f>
        <v/>
      </c>
      <c r="AS30" s="96" t="str">
        <f>IF($C$14&gt;=30,AS28,"")</f>
        <v/>
      </c>
      <c r="AT30" s="96" t="str">
        <f>IF($C$14&gt;=31,AT28,"")</f>
        <v/>
      </c>
      <c r="AU30" s="96" t="str">
        <f>IF($C$14&gt;=32,AU28,"")</f>
        <v/>
      </c>
      <c r="AV30" s="96" t="str">
        <f>IF($C$14&gt;=33,AV28,"")</f>
        <v/>
      </c>
      <c r="AW30" s="96" t="str">
        <f>IF($C$14&gt;=34,AW28,"")</f>
        <v/>
      </c>
      <c r="AX30" s="96" t="str">
        <f>IF($C$14&gt;=35,AX28,"")</f>
        <v/>
      </c>
      <c r="AY30" s="96" t="str">
        <f>IF($C$14&gt;=36,AY28,"")</f>
        <v/>
      </c>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2"/>
      <c r="BY30" s="92"/>
      <c r="BZ30" s="92"/>
      <c r="CA30" s="92"/>
      <c r="CB30" s="92"/>
      <c r="CC30" s="93"/>
      <c r="CD30" s="92"/>
      <c r="CE30" s="92"/>
      <c r="CF30" s="93"/>
    </row>
    <row r="31" spans="2:92" s="94" customFormat="1" ht="25.35" hidden="1" customHeight="1" thickBot="1" x14ac:dyDescent="0.5">
      <c r="B31" s="95" t="s">
        <v>113</v>
      </c>
      <c r="C31" s="87"/>
      <c r="D31" s="88"/>
      <c r="E31" s="89"/>
      <c r="F31" s="89"/>
      <c r="G31" s="89"/>
      <c r="H31" s="89"/>
      <c r="I31" s="89"/>
      <c r="J31" s="89"/>
      <c r="K31" s="89"/>
      <c r="L31" s="89"/>
      <c r="M31" s="89"/>
      <c r="N31" s="89"/>
      <c r="O31" s="89"/>
      <c r="P31" s="89"/>
      <c r="Q31" s="89"/>
      <c r="R31" s="89"/>
      <c r="S31" s="89"/>
      <c r="T31" s="89"/>
      <c r="U31" s="89"/>
      <c r="V31" s="89"/>
      <c r="W31" s="89"/>
      <c r="X31" s="89"/>
      <c r="Y31" s="89"/>
      <c r="Z31" s="89"/>
      <c r="AA31" s="89"/>
      <c r="AB31" s="89">
        <f t="shared" ref="AB31:AX31" si="5">AB28</f>
        <v>45078</v>
      </c>
      <c r="AC31" s="89">
        <f t="shared" si="5"/>
        <v>45108</v>
      </c>
      <c r="AD31" s="89">
        <f t="shared" si="5"/>
        <v>45139</v>
      </c>
      <c r="AE31" s="89">
        <f t="shared" si="5"/>
        <v>45170</v>
      </c>
      <c r="AF31" s="89">
        <f t="shared" si="5"/>
        <v>45200</v>
      </c>
      <c r="AG31" s="89">
        <f t="shared" si="5"/>
        <v>45231</v>
      </c>
      <c r="AH31" s="89">
        <f t="shared" si="5"/>
        <v>45261</v>
      </c>
      <c r="AI31" s="89">
        <f t="shared" si="5"/>
        <v>45292</v>
      </c>
      <c r="AJ31" s="89">
        <f t="shared" si="5"/>
        <v>45323</v>
      </c>
      <c r="AK31" s="89">
        <f t="shared" si="5"/>
        <v>45352</v>
      </c>
      <c r="AL31" s="89">
        <f t="shared" si="5"/>
        <v>45383</v>
      </c>
      <c r="AM31" s="89">
        <f t="shared" si="5"/>
        <v>45413</v>
      </c>
      <c r="AN31" s="89">
        <f t="shared" si="5"/>
        <v>45444</v>
      </c>
      <c r="AO31" s="89">
        <f t="shared" si="5"/>
        <v>45474</v>
      </c>
      <c r="AP31" s="89">
        <f t="shared" si="5"/>
        <v>45505</v>
      </c>
      <c r="AQ31" s="89">
        <f t="shared" si="5"/>
        <v>45536</v>
      </c>
      <c r="AR31" s="89">
        <f t="shared" si="5"/>
        <v>45566</v>
      </c>
      <c r="AS31" s="89">
        <f t="shared" si="5"/>
        <v>45597</v>
      </c>
      <c r="AT31" s="89">
        <f t="shared" si="5"/>
        <v>45627</v>
      </c>
      <c r="AU31" s="89">
        <f t="shared" si="5"/>
        <v>45658</v>
      </c>
      <c r="AV31" s="89">
        <f t="shared" si="5"/>
        <v>45689</v>
      </c>
      <c r="AW31" s="89">
        <f t="shared" si="5"/>
        <v>45717</v>
      </c>
      <c r="AX31" s="89">
        <f t="shared" si="5"/>
        <v>45748</v>
      </c>
      <c r="AY31" s="89">
        <f>AY28</f>
        <v>45778</v>
      </c>
      <c r="AZ31" s="96" t="str">
        <f>IF($C$14&gt;=25,AZ28,"")</f>
        <v/>
      </c>
      <c r="BA31" s="96" t="str">
        <f>IF($C$14&gt;=26,BA28,"")</f>
        <v/>
      </c>
      <c r="BB31" s="96" t="str">
        <f>IF($C$14&gt;=27,BB28,"")</f>
        <v/>
      </c>
      <c r="BC31" s="96" t="str">
        <f>IF($C$14&gt;=28,BC28,"")</f>
        <v/>
      </c>
      <c r="BD31" s="96" t="str">
        <f>IF($C$14&gt;=29,BD28,"")</f>
        <v/>
      </c>
      <c r="BE31" s="96" t="str">
        <f>IF($C$14&gt;=30,BE28,"")</f>
        <v/>
      </c>
      <c r="BF31" s="96" t="str">
        <f>IF($C$14&gt;=31,BF28,"")</f>
        <v/>
      </c>
      <c r="BG31" s="96" t="str">
        <f>IF($C$14&gt;=32,BG28,"")</f>
        <v/>
      </c>
      <c r="BH31" s="96" t="str">
        <f>IF($C$14&gt;=33,BH28,"")</f>
        <v/>
      </c>
      <c r="BI31" s="96" t="str">
        <f>IF($C$14&gt;=34,BI28,"")</f>
        <v/>
      </c>
      <c r="BJ31" s="96" t="str">
        <f>IF($C$14&gt;=35,BJ28,"")</f>
        <v/>
      </c>
      <c r="BK31" s="96" t="str">
        <f>IF($C$14&gt;=36,BK28,"")</f>
        <v/>
      </c>
      <c r="BL31" s="91"/>
      <c r="BM31" s="91"/>
      <c r="BN31" s="91"/>
      <c r="BO31" s="91"/>
      <c r="BP31" s="91"/>
      <c r="BQ31" s="91"/>
      <c r="BR31" s="91"/>
      <c r="BS31" s="91"/>
      <c r="BT31" s="91"/>
      <c r="BU31" s="91"/>
      <c r="BV31" s="91"/>
      <c r="BW31" s="91"/>
      <c r="BX31" s="92"/>
      <c r="BY31" s="92"/>
      <c r="BZ31" s="92"/>
      <c r="CA31" s="92"/>
      <c r="CB31" s="92"/>
      <c r="CC31" s="93"/>
      <c r="CD31" s="92"/>
      <c r="CE31" s="92"/>
      <c r="CF31" s="93"/>
    </row>
    <row r="32" spans="2:92" s="94" customFormat="1" ht="25.35" hidden="1" customHeight="1" thickBot="1" x14ac:dyDescent="0.5">
      <c r="B32" s="97" t="s">
        <v>114</v>
      </c>
      <c r="C32" s="98"/>
      <c r="D32" s="99"/>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f t="shared" ref="AN32:BK32" si="6">AN28</f>
        <v>45444</v>
      </c>
      <c r="AO32" s="100">
        <f t="shared" si="6"/>
        <v>45474</v>
      </c>
      <c r="AP32" s="100">
        <f t="shared" si="6"/>
        <v>45505</v>
      </c>
      <c r="AQ32" s="100">
        <f t="shared" si="6"/>
        <v>45536</v>
      </c>
      <c r="AR32" s="100">
        <f t="shared" si="6"/>
        <v>45566</v>
      </c>
      <c r="AS32" s="100">
        <f t="shared" si="6"/>
        <v>45597</v>
      </c>
      <c r="AT32" s="100">
        <f t="shared" si="6"/>
        <v>45627</v>
      </c>
      <c r="AU32" s="100">
        <f t="shared" si="6"/>
        <v>45658</v>
      </c>
      <c r="AV32" s="100">
        <f t="shared" si="6"/>
        <v>45689</v>
      </c>
      <c r="AW32" s="100">
        <f t="shared" si="6"/>
        <v>45717</v>
      </c>
      <c r="AX32" s="100">
        <f t="shared" si="6"/>
        <v>45748</v>
      </c>
      <c r="AY32" s="100">
        <f>AY28</f>
        <v>45778</v>
      </c>
      <c r="AZ32" s="100">
        <f t="shared" si="6"/>
        <v>45809</v>
      </c>
      <c r="BA32" s="100">
        <f t="shared" si="6"/>
        <v>45839</v>
      </c>
      <c r="BB32" s="100">
        <f t="shared" si="6"/>
        <v>45870</v>
      </c>
      <c r="BC32" s="100">
        <f t="shared" si="6"/>
        <v>45901</v>
      </c>
      <c r="BD32" s="100">
        <f t="shared" si="6"/>
        <v>45931</v>
      </c>
      <c r="BE32" s="100">
        <f t="shared" si="6"/>
        <v>45962</v>
      </c>
      <c r="BF32" s="100">
        <f t="shared" si="6"/>
        <v>45992</v>
      </c>
      <c r="BG32" s="100">
        <f t="shared" si="6"/>
        <v>46023</v>
      </c>
      <c r="BH32" s="100">
        <f t="shared" si="6"/>
        <v>46054</v>
      </c>
      <c r="BI32" s="100">
        <f t="shared" si="6"/>
        <v>46082</v>
      </c>
      <c r="BJ32" s="100">
        <f t="shared" si="6"/>
        <v>46113</v>
      </c>
      <c r="BK32" s="100">
        <f t="shared" si="6"/>
        <v>46143</v>
      </c>
      <c r="BL32" s="101" t="str">
        <f>IF($C$14&gt;=25,BL28,"")</f>
        <v/>
      </c>
      <c r="BM32" s="101" t="str">
        <f>IF($C$14&gt;=26,BM28,"")</f>
        <v/>
      </c>
      <c r="BN32" s="101" t="str">
        <f>IF($C$14&gt;=27,BN28,"")</f>
        <v/>
      </c>
      <c r="BO32" s="101" t="str">
        <f>IF($C$14&gt;=28,BO28,"")</f>
        <v/>
      </c>
      <c r="BP32" s="101" t="str">
        <f>IF($C$14&gt;=29,BP28,"")</f>
        <v/>
      </c>
      <c r="BQ32" s="101" t="str">
        <f>IF($C$14&gt;=30,BQ28,"")</f>
        <v/>
      </c>
      <c r="BR32" s="101" t="str">
        <f>IF($C$14&gt;=31,BR28,"")</f>
        <v/>
      </c>
      <c r="BS32" s="101" t="str">
        <f>IF($C$14&gt;=32,BS28,"")</f>
        <v/>
      </c>
      <c r="BT32" s="101" t="str">
        <f>IF($C$14&gt;=33,BT28,"")</f>
        <v/>
      </c>
      <c r="BU32" s="101" t="str">
        <f>IF($C$14&gt;=34,BU28,"")</f>
        <v/>
      </c>
      <c r="BV32" s="101" t="str">
        <f>IF($C$14&gt;=35,BV28,"")</f>
        <v/>
      </c>
      <c r="BW32" s="101" t="str">
        <f>IF($C$14&gt;=36,BW28,"")</f>
        <v/>
      </c>
      <c r="BX32" s="92"/>
      <c r="BY32" s="92"/>
      <c r="BZ32" s="92"/>
      <c r="CA32" s="92"/>
      <c r="CB32" s="92"/>
      <c r="CC32" s="93"/>
      <c r="CD32" s="92"/>
      <c r="CE32" s="92"/>
      <c r="CF32" s="93"/>
    </row>
    <row r="33" spans="2:84" s="94" customFormat="1" ht="13.9" x14ac:dyDescent="0.45">
      <c r="B33" s="102" t="s">
        <v>115</v>
      </c>
      <c r="C33" s="103"/>
      <c r="D33" s="104">
        <f>IF(D29="","",($C$15/4/$C$14))</f>
        <v>0</v>
      </c>
      <c r="E33" s="105">
        <f>IF(E29="","",($C$15/4/$C$14))</f>
        <v>0</v>
      </c>
      <c r="F33" s="105">
        <f t="shared" ref="F33:AI33" si="7">IF(F29="","",($C$15/4/$C$14))</f>
        <v>0</v>
      </c>
      <c r="G33" s="105">
        <f t="shared" si="7"/>
        <v>0</v>
      </c>
      <c r="H33" s="105">
        <f t="shared" si="7"/>
        <v>0</v>
      </c>
      <c r="I33" s="105">
        <f t="shared" si="7"/>
        <v>0</v>
      </c>
      <c r="J33" s="105">
        <f t="shared" si="7"/>
        <v>0</v>
      </c>
      <c r="K33" s="105">
        <f t="shared" si="7"/>
        <v>0</v>
      </c>
      <c r="L33" s="105">
        <f t="shared" si="7"/>
        <v>0</v>
      </c>
      <c r="M33" s="105">
        <f t="shared" si="7"/>
        <v>0</v>
      </c>
      <c r="N33" s="105">
        <f t="shared" si="7"/>
        <v>0</v>
      </c>
      <c r="O33" s="105">
        <f t="shared" si="7"/>
        <v>0</v>
      </c>
      <c r="P33" s="105">
        <f t="shared" si="7"/>
        <v>0</v>
      </c>
      <c r="Q33" s="105">
        <f t="shared" si="7"/>
        <v>0</v>
      </c>
      <c r="R33" s="105">
        <f t="shared" si="7"/>
        <v>0</v>
      </c>
      <c r="S33" s="105">
        <f t="shared" si="7"/>
        <v>0</v>
      </c>
      <c r="T33" s="105">
        <f t="shared" si="7"/>
        <v>0</v>
      </c>
      <c r="U33" s="105">
        <f t="shared" si="7"/>
        <v>0</v>
      </c>
      <c r="V33" s="105">
        <f t="shared" si="7"/>
        <v>0</v>
      </c>
      <c r="W33" s="105">
        <f t="shared" si="7"/>
        <v>0</v>
      </c>
      <c r="X33" s="105">
        <f t="shared" si="7"/>
        <v>0</v>
      </c>
      <c r="Y33" s="105">
        <f t="shared" si="7"/>
        <v>0</v>
      </c>
      <c r="Z33" s="105">
        <f t="shared" si="7"/>
        <v>0</v>
      </c>
      <c r="AA33" s="105">
        <f t="shared" si="7"/>
        <v>0</v>
      </c>
      <c r="AB33" s="105" t="str">
        <f t="shared" si="7"/>
        <v/>
      </c>
      <c r="AC33" s="105" t="str">
        <f t="shared" si="7"/>
        <v/>
      </c>
      <c r="AD33" s="105" t="str">
        <f t="shared" si="7"/>
        <v/>
      </c>
      <c r="AE33" s="105" t="str">
        <f t="shared" si="7"/>
        <v/>
      </c>
      <c r="AF33" s="105" t="str">
        <f t="shared" si="7"/>
        <v/>
      </c>
      <c r="AG33" s="105" t="str">
        <f t="shared" si="7"/>
        <v/>
      </c>
      <c r="AH33" s="105" t="str">
        <f t="shared" si="7"/>
        <v/>
      </c>
      <c r="AI33" s="105" t="str">
        <f t="shared" si="7"/>
        <v/>
      </c>
      <c r="AJ33" s="105" t="str">
        <f t="shared" ref="AJ33:BO33" si="8">IF(AJ29="","",($C$15/4/$C$14))</f>
        <v/>
      </c>
      <c r="AK33" s="105" t="str">
        <f t="shared" si="8"/>
        <v/>
      </c>
      <c r="AL33" s="105" t="str">
        <f t="shared" si="8"/>
        <v/>
      </c>
      <c r="AM33" s="105" t="str">
        <f t="shared" si="8"/>
        <v/>
      </c>
      <c r="AN33" s="105" t="str">
        <f t="shared" si="8"/>
        <v/>
      </c>
      <c r="AO33" s="105" t="str">
        <f t="shared" si="8"/>
        <v/>
      </c>
      <c r="AP33" s="105" t="str">
        <f t="shared" si="8"/>
        <v/>
      </c>
      <c r="AQ33" s="105" t="str">
        <f t="shared" si="8"/>
        <v/>
      </c>
      <c r="AR33" s="105" t="str">
        <f t="shared" si="8"/>
        <v/>
      </c>
      <c r="AS33" s="105" t="str">
        <f t="shared" si="8"/>
        <v/>
      </c>
      <c r="AT33" s="105" t="str">
        <f t="shared" si="8"/>
        <v/>
      </c>
      <c r="AU33" s="105" t="str">
        <f t="shared" si="8"/>
        <v/>
      </c>
      <c r="AV33" s="105" t="str">
        <f t="shared" si="8"/>
        <v/>
      </c>
      <c r="AW33" s="105" t="str">
        <f t="shared" si="8"/>
        <v/>
      </c>
      <c r="AX33" s="105" t="str">
        <f t="shared" si="8"/>
        <v/>
      </c>
      <c r="AY33" s="105" t="str">
        <f t="shared" si="8"/>
        <v/>
      </c>
      <c r="AZ33" s="105" t="str">
        <f t="shared" si="8"/>
        <v/>
      </c>
      <c r="BA33" s="105" t="str">
        <f t="shared" si="8"/>
        <v/>
      </c>
      <c r="BB33" s="105" t="str">
        <f t="shared" si="8"/>
        <v/>
      </c>
      <c r="BC33" s="105" t="str">
        <f t="shared" si="8"/>
        <v/>
      </c>
      <c r="BD33" s="105" t="str">
        <f t="shared" si="8"/>
        <v/>
      </c>
      <c r="BE33" s="105" t="str">
        <f t="shared" si="8"/>
        <v/>
      </c>
      <c r="BF33" s="105" t="str">
        <f t="shared" si="8"/>
        <v/>
      </c>
      <c r="BG33" s="105" t="str">
        <f t="shared" si="8"/>
        <v/>
      </c>
      <c r="BH33" s="105" t="str">
        <f t="shared" si="8"/>
        <v/>
      </c>
      <c r="BI33" s="105" t="str">
        <f t="shared" si="8"/>
        <v/>
      </c>
      <c r="BJ33" s="105" t="str">
        <f t="shared" si="8"/>
        <v/>
      </c>
      <c r="BK33" s="105" t="str">
        <f t="shared" si="8"/>
        <v/>
      </c>
      <c r="BL33" s="105" t="str">
        <f t="shared" si="8"/>
        <v/>
      </c>
      <c r="BM33" s="105" t="str">
        <f t="shared" si="8"/>
        <v/>
      </c>
      <c r="BN33" s="105" t="str">
        <f t="shared" si="8"/>
        <v/>
      </c>
      <c r="BO33" s="105" t="str">
        <f t="shared" si="8"/>
        <v/>
      </c>
      <c r="BP33" s="105" t="str">
        <f t="shared" ref="BP33:BW33" si="9">IF(BP29="","",($C$15/4/$C$14))</f>
        <v/>
      </c>
      <c r="BQ33" s="105" t="str">
        <f t="shared" si="9"/>
        <v/>
      </c>
      <c r="BR33" s="105" t="str">
        <f t="shared" si="9"/>
        <v/>
      </c>
      <c r="BS33" s="105" t="str">
        <f t="shared" si="9"/>
        <v/>
      </c>
      <c r="BT33" s="105" t="str">
        <f t="shared" si="9"/>
        <v/>
      </c>
      <c r="BU33" s="105" t="str">
        <f t="shared" si="9"/>
        <v/>
      </c>
      <c r="BV33" s="105" t="str">
        <f t="shared" si="9"/>
        <v/>
      </c>
      <c r="BW33" s="105" t="str">
        <f t="shared" si="9"/>
        <v/>
      </c>
      <c r="BX33" s="105" t="str">
        <f t="shared" ref="BX33:CD33" si="10">IF(BX29="","",($C$15/4/$C$14))</f>
        <v/>
      </c>
      <c r="BY33" s="105" t="str">
        <f t="shared" si="10"/>
        <v/>
      </c>
      <c r="BZ33" s="105" t="str">
        <f t="shared" si="10"/>
        <v/>
      </c>
      <c r="CA33" s="105" t="str">
        <f t="shared" si="10"/>
        <v/>
      </c>
      <c r="CB33" s="105" t="str">
        <f t="shared" si="10"/>
        <v/>
      </c>
      <c r="CC33" s="105" t="str">
        <f t="shared" si="10"/>
        <v/>
      </c>
      <c r="CD33" s="105" t="str">
        <f t="shared" si="10"/>
        <v/>
      </c>
      <c r="CE33" s="105" t="str">
        <f>IF(CE29="","",($C$15/4/$C$14))</f>
        <v/>
      </c>
      <c r="CF33" s="106" t="str">
        <f>IF(CF29="","",($C$15/4/$C$14))</f>
        <v/>
      </c>
    </row>
    <row r="34" spans="2:84" s="94" customFormat="1" ht="13.9" x14ac:dyDescent="0.45">
      <c r="B34" s="107" t="s">
        <v>116</v>
      </c>
      <c r="C34" s="108"/>
      <c r="D34" s="109" t="str">
        <f t="shared" ref="D34:AI34" si="11">IF(D30="","",($C$15/4/$C$14))</f>
        <v/>
      </c>
      <c r="E34" s="110" t="str">
        <f t="shared" si="11"/>
        <v/>
      </c>
      <c r="F34" s="110" t="str">
        <f t="shared" si="11"/>
        <v/>
      </c>
      <c r="G34" s="110" t="str">
        <f t="shared" si="11"/>
        <v/>
      </c>
      <c r="H34" s="110" t="str">
        <f t="shared" si="11"/>
        <v/>
      </c>
      <c r="I34" s="110" t="str">
        <f t="shared" si="11"/>
        <v/>
      </c>
      <c r="J34" s="110" t="str">
        <f t="shared" si="11"/>
        <v/>
      </c>
      <c r="K34" s="110" t="str">
        <f t="shared" si="11"/>
        <v/>
      </c>
      <c r="L34" s="110" t="str">
        <f t="shared" si="11"/>
        <v/>
      </c>
      <c r="M34" s="110" t="str">
        <f t="shared" si="11"/>
        <v/>
      </c>
      <c r="N34" s="110" t="str">
        <f t="shared" si="11"/>
        <v/>
      </c>
      <c r="O34" s="110" t="str">
        <f t="shared" si="11"/>
        <v/>
      </c>
      <c r="P34" s="110">
        <f>IF(P30="","",($C$15/4/$C$14))</f>
        <v>0</v>
      </c>
      <c r="Q34" s="110">
        <f t="shared" si="11"/>
        <v>0</v>
      </c>
      <c r="R34" s="110">
        <f t="shared" si="11"/>
        <v>0</v>
      </c>
      <c r="S34" s="110">
        <f t="shared" si="11"/>
        <v>0</v>
      </c>
      <c r="T34" s="110">
        <f t="shared" si="11"/>
        <v>0</v>
      </c>
      <c r="U34" s="110">
        <f t="shared" si="11"/>
        <v>0</v>
      </c>
      <c r="V34" s="110">
        <f t="shared" si="11"/>
        <v>0</v>
      </c>
      <c r="W34" s="110">
        <f t="shared" si="11"/>
        <v>0</v>
      </c>
      <c r="X34" s="110">
        <f t="shared" si="11"/>
        <v>0</v>
      </c>
      <c r="Y34" s="110">
        <f t="shared" si="11"/>
        <v>0</v>
      </c>
      <c r="Z34" s="110">
        <f t="shared" si="11"/>
        <v>0</v>
      </c>
      <c r="AA34" s="110">
        <f t="shared" si="11"/>
        <v>0</v>
      </c>
      <c r="AB34" s="110">
        <f t="shared" si="11"/>
        <v>0</v>
      </c>
      <c r="AC34" s="110">
        <f t="shared" si="11"/>
        <v>0</v>
      </c>
      <c r="AD34" s="110">
        <f t="shared" si="11"/>
        <v>0</v>
      </c>
      <c r="AE34" s="110">
        <f t="shared" si="11"/>
        <v>0</v>
      </c>
      <c r="AF34" s="110">
        <f t="shared" si="11"/>
        <v>0</v>
      </c>
      <c r="AG34" s="110">
        <f t="shared" si="11"/>
        <v>0</v>
      </c>
      <c r="AH34" s="110">
        <f t="shared" si="11"/>
        <v>0</v>
      </c>
      <c r="AI34" s="110">
        <f t="shared" si="11"/>
        <v>0</v>
      </c>
      <c r="AJ34" s="110">
        <f t="shared" ref="AJ34:BO34" si="12">IF(AJ30="","",($C$15/4/$C$14))</f>
        <v>0</v>
      </c>
      <c r="AK34" s="110">
        <f t="shared" si="12"/>
        <v>0</v>
      </c>
      <c r="AL34" s="110">
        <f t="shared" si="12"/>
        <v>0</v>
      </c>
      <c r="AM34" s="110">
        <f t="shared" si="12"/>
        <v>0</v>
      </c>
      <c r="AN34" s="110" t="str">
        <f t="shared" si="12"/>
        <v/>
      </c>
      <c r="AO34" s="110" t="str">
        <f t="shared" si="12"/>
        <v/>
      </c>
      <c r="AP34" s="110" t="str">
        <f t="shared" si="12"/>
        <v/>
      </c>
      <c r="AQ34" s="110" t="str">
        <f t="shared" si="12"/>
        <v/>
      </c>
      <c r="AR34" s="110" t="str">
        <f t="shared" si="12"/>
        <v/>
      </c>
      <c r="AS34" s="110" t="str">
        <f t="shared" si="12"/>
        <v/>
      </c>
      <c r="AT34" s="110" t="str">
        <f t="shared" si="12"/>
        <v/>
      </c>
      <c r="AU34" s="110" t="str">
        <f t="shared" si="12"/>
        <v/>
      </c>
      <c r="AV34" s="110" t="str">
        <f t="shared" si="12"/>
        <v/>
      </c>
      <c r="AW34" s="110" t="str">
        <f t="shared" si="12"/>
        <v/>
      </c>
      <c r="AX34" s="110" t="str">
        <f t="shared" si="12"/>
        <v/>
      </c>
      <c r="AY34" s="110" t="str">
        <f t="shared" si="12"/>
        <v/>
      </c>
      <c r="AZ34" s="110" t="str">
        <f t="shared" si="12"/>
        <v/>
      </c>
      <c r="BA34" s="110" t="str">
        <f t="shared" si="12"/>
        <v/>
      </c>
      <c r="BB34" s="110" t="str">
        <f t="shared" si="12"/>
        <v/>
      </c>
      <c r="BC34" s="110" t="str">
        <f t="shared" si="12"/>
        <v/>
      </c>
      <c r="BD34" s="110" t="str">
        <f t="shared" si="12"/>
        <v/>
      </c>
      <c r="BE34" s="110" t="str">
        <f t="shared" si="12"/>
        <v/>
      </c>
      <c r="BF34" s="110" t="str">
        <f t="shared" si="12"/>
        <v/>
      </c>
      <c r="BG34" s="110" t="str">
        <f t="shared" si="12"/>
        <v/>
      </c>
      <c r="BH34" s="110" t="str">
        <f t="shared" si="12"/>
        <v/>
      </c>
      <c r="BI34" s="110" t="str">
        <f t="shared" si="12"/>
        <v/>
      </c>
      <c r="BJ34" s="110" t="str">
        <f t="shared" si="12"/>
        <v/>
      </c>
      <c r="BK34" s="110" t="str">
        <f t="shared" si="12"/>
        <v/>
      </c>
      <c r="BL34" s="110" t="str">
        <f t="shared" si="12"/>
        <v/>
      </c>
      <c r="BM34" s="110" t="str">
        <f t="shared" si="12"/>
        <v/>
      </c>
      <c r="BN34" s="110" t="str">
        <f t="shared" si="12"/>
        <v/>
      </c>
      <c r="BO34" s="110" t="str">
        <f t="shared" si="12"/>
        <v/>
      </c>
      <c r="BP34" s="110" t="str">
        <f t="shared" ref="BP34:BW34" si="13">IF(BP30="","",($C$15/4/$C$14))</f>
        <v/>
      </c>
      <c r="BQ34" s="110" t="str">
        <f t="shared" si="13"/>
        <v/>
      </c>
      <c r="BR34" s="110" t="str">
        <f t="shared" si="13"/>
        <v/>
      </c>
      <c r="BS34" s="110" t="str">
        <f t="shared" si="13"/>
        <v/>
      </c>
      <c r="BT34" s="110" t="str">
        <f t="shared" si="13"/>
        <v/>
      </c>
      <c r="BU34" s="110" t="str">
        <f t="shared" si="13"/>
        <v/>
      </c>
      <c r="BV34" s="110" t="str">
        <f t="shared" si="13"/>
        <v/>
      </c>
      <c r="BW34" s="110" t="str">
        <f t="shared" si="13"/>
        <v/>
      </c>
      <c r="BX34" s="110" t="str">
        <f t="shared" ref="BX34:CF34" si="14">IF(BX30="","",($C$15/4/$C$14))</f>
        <v/>
      </c>
      <c r="BY34" s="110" t="str">
        <f t="shared" si="14"/>
        <v/>
      </c>
      <c r="BZ34" s="110" t="str">
        <f t="shared" si="14"/>
        <v/>
      </c>
      <c r="CA34" s="110" t="str">
        <f t="shared" si="14"/>
        <v/>
      </c>
      <c r="CB34" s="110" t="str">
        <f t="shared" si="14"/>
        <v/>
      </c>
      <c r="CC34" s="110" t="str">
        <f t="shared" si="14"/>
        <v/>
      </c>
      <c r="CD34" s="110" t="str">
        <f t="shared" si="14"/>
        <v/>
      </c>
      <c r="CE34" s="110" t="str">
        <f t="shared" si="14"/>
        <v/>
      </c>
      <c r="CF34" s="111" t="str">
        <f t="shared" si="14"/>
        <v/>
      </c>
    </row>
    <row r="35" spans="2:84" s="94" customFormat="1" ht="13.9" x14ac:dyDescent="0.45">
      <c r="B35" s="107" t="s">
        <v>117</v>
      </c>
      <c r="C35" s="108"/>
      <c r="D35" s="109" t="str">
        <f t="shared" ref="D35:AI35" si="15">IF(D31="","",($C$15/4/$C$14))</f>
        <v/>
      </c>
      <c r="E35" s="110" t="str">
        <f t="shared" si="15"/>
        <v/>
      </c>
      <c r="F35" s="110" t="str">
        <f t="shared" si="15"/>
        <v/>
      </c>
      <c r="G35" s="110" t="str">
        <f t="shared" si="15"/>
        <v/>
      </c>
      <c r="H35" s="110" t="str">
        <f t="shared" si="15"/>
        <v/>
      </c>
      <c r="I35" s="110" t="str">
        <f t="shared" si="15"/>
        <v/>
      </c>
      <c r="J35" s="110" t="str">
        <f t="shared" si="15"/>
        <v/>
      </c>
      <c r="K35" s="110" t="str">
        <f t="shared" si="15"/>
        <v/>
      </c>
      <c r="L35" s="110" t="str">
        <f t="shared" si="15"/>
        <v/>
      </c>
      <c r="M35" s="110" t="str">
        <f t="shared" si="15"/>
        <v/>
      </c>
      <c r="N35" s="110" t="str">
        <f t="shared" si="15"/>
        <v/>
      </c>
      <c r="O35" s="110" t="str">
        <f t="shared" si="15"/>
        <v/>
      </c>
      <c r="P35" s="110" t="str">
        <f t="shared" si="15"/>
        <v/>
      </c>
      <c r="Q35" s="110" t="str">
        <f t="shared" si="15"/>
        <v/>
      </c>
      <c r="R35" s="110" t="str">
        <f t="shared" si="15"/>
        <v/>
      </c>
      <c r="S35" s="110" t="str">
        <f t="shared" si="15"/>
        <v/>
      </c>
      <c r="T35" s="110" t="str">
        <f t="shared" si="15"/>
        <v/>
      </c>
      <c r="U35" s="110" t="str">
        <f t="shared" si="15"/>
        <v/>
      </c>
      <c r="V35" s="110" t="str">
        <f t="shared" si="15"/>
        <v/>
      </c>
      <c r="W35" s="110" t="str">
        <f t="shared" si="15"/>
        <v/>
      </c>
      <c r="X35" s="110" t="str">
        <f t="shared" si="15"/>
        <v/>
      </c>
      <c r="Y35" s="110" t="str">
        <f t="shared" si="15"/>
        <v/>
      </c>
      <c r="Z35" s="110" t="str">
        <f t="shared" si="15"/>
        <v/>
      </c>
      <c r="AA35" s="110" t="str">
        <f t="shared" si="15"/>
        <v/>
      </c>
      <c r="AB35" s="110">
        <f t="shared" si="15"/>
        <v>0</v>
      </c>
      <c r="AC35" s="110">
        <f t="shared" si="15"/>
        <v>0</v>
      </c>
      <c r="AD35" s="110">
        <f t="shared" si="15"/>
        <v>0</v>
      </c>
      <c r="AE35" s="110">
        <f t="shared" si="15"/>
        <v>0</v>
      </c>
      <c r="AF35" s="110">
        <f t="shared" si="15"/>
        <v>0</v>
      </c>
      <c r="AG35" s="110">
        <f t="shared" si="15"/>
        <v>0</v>
      </c>
      <c r="AH35" s="110">
        <f t="shared" si="15"/>
        <v>0</v>
      </c>
      <c r="AI35" s="110">
        <f t="shared" si="15"/>
        <v>0</v>
      </c>
      <c r="AJ35" s="110">
        <f t="shared" ref="AJ35:BO35" si="16">IF(AJ31="","",($C$15/4/$C$14))</f>
        <v>0</v>
      </c>
      <c r="AK35" s="110">
        <f t="shared" si="16"/>
        <v>0</v>
      </c>
      <c r="AL35" s="110">
        <f t="shared" si="16"/>
        <v>0</v>
      </c>
      <c r="AM35" s="110">
        <f t="shared" si="16"/>
        <v>0</v>
      </c>
      <c r="AN35" s="110">
        <f t="shared" si="16"/>
        <v>0</v>
      </c>
      <c r="AO35" s="110">
        <f t="shared" si="16"/>
        <v>0</v>
      </c>
      <c r="AP35" s="110">
        <f t="shared" si="16"/>
        <v>0</v>
      </c>
      <c r="AQ35" s="110">
        <f t="shared" si="16"/>
        <v>0</v>
      </c>
      <c r="AR35" s="110">
        <f t="shared" si="16"/>
        <v>0</v>
      </c>
      <c r="AS35" s="110">
        <f t="shared" si="16"/>
        <v>0</v>
      </c>
      <c r="AT35" s="110">
        <f t="shared" si="16"/>
        <v>0</v>
      </c>
      <c r="AU35" s="110">
        <f t="shared" si="16"/>
        <v>0</v>
      </c>
      <c r="AV35" s="110">
        <f t="shared" si="16"/>
        <v>0</v>
      </c>
      <c r="AW35" s="110">
        <f t="shared" si="16"/>
        <v>0</v>
      </c>
      <c r="AX35" s="110">
        <f t="shared" si="16"/>
        <v>0</v>
      </c>
      <c r="AY35" s="110">
        <f t="shared" si="16"/>
        <v>0</v>
      </c>
      <c r="AZ35" s="110" t="str">
        <f t="shared" si="16"/>
        <v/>
      </c>
      <c r="BA35" s="110" t="str">
        <f t="shared" si="16"/>
        <v/>
      </c>
      <c r="BB35" s="110" t="str">
        <f t="shared" si="16"/>
        <v/>
      </c>
      <c r="BC35" s="110" t="str">
        <f t="shared" si="16"/>
        <v/>
      </c>
      <c r="BD35" s="110" t="str">
        <f t="shared" si="16"/>
        <v/>
      </c>
      <c r="BE35" s="110" t="str">
        <f t="shared" si="16"/>
        <v/>
      </c>
      <c r="BF35" s="110" t="str">
        <f t="shared" si="16"/>
        <v/>
      </c>
      <c r="BG35" s="110" t="str">
        <f t="shared" si="16"/>
        <v/>
      </c>
      <c r="BH35" s="110" t="str">
        <f t="shared" si="16"/>
        <v/>
      </c>
      <c r="BI35" s="110" t="str">
        <f t="shared" si="16"/>
        <v/>
      </c>
      <c r="BJ35" s="110" t="str">
        <f t="shared" si="16"/>
        <v/>
      </c>
      <c r="BK35" s="110" t="str">
        <f t="shared" si="16"/>
        <v/>
      </c>
      <c r="BL35" s="110" t="str">
        <f t="shared" si="16"/>
        <v/>
      </c>
      <c r="BM35" s="110" t="str">
        <f t="shared" si="16"/>
        <v/>
      </c>
      <c r="BN35" s="110" t="str">
        <f t="shared" si="16"/>
        <v/>
      </c>
      <c r="BO35" s="110" t="str">
        <f t="shared" si="16"/>
        <v/>
      </c>
      <c r="BP35" s="110" t="str">
        <f t="shared" ref="BP35:BW35" si="17">IF(BP31="","",($C$15/4/$C$14))</f>
        <v/>
      </c>
      <c r="BQ35" s="110" t="str">
        <f t="shared" si="17"/>
        <v/>
      </c>
      <c r="BR35" s="110" t="str">
        <f t="shared" si="17"/>
        <v/>
      </c>
      <c r="BS35" s="110" t="str">
        <f t="shared" si="17"/>
        <v/>
      </c>
      <c r="BT35" s="110" t="str">
        <f t="shared" si="17"/>
        <v/>
      </c>
      <c r="BU35" s="110" t="str">
        <f t="shared" si="17"/>
        <v/>
      </c>
      <c r="BV35" s="110" t="str">
        <f t="shared" si="17"/>
        <v/>
      </c>
      <c r="BW35" s="110" t="str">
        <f t="shared" si="17"/>
        <v/>
      </c>
      <c r="BX35" s="110" t="str">
        <f t="shared" ref="BX35:CF35" si="18">IF(BX31="","",($C$15/4/$C$14))</f>
        <v/>
      </c>
      <c r="BY35" s="110" t="str">
        <f t="shared" si="18"/>
        <v/>
      </c>
      <c r="BZ35" s="110" t="str">
        <f t="shared" si="18"/>
        <v/>
      </c>
      <c r="CA35" s="110" t="str">
        <f t="shared" si="18"/>
        <v/>
      </c>
      <c r="CB35" s="110" t="str">
        <f t="shared" si="18"/>
        <v/>
      </c>
      <c r="CC35" s="110" t="str">
        <f t="shared" si="18"/>
        <v/>
      </c>
      <c r="CD35" s="110" t="str">
        <f t="shared" si="18"/>
        <v/>
      </c>
      <c r="CE35" s="110" t="str">
        <f t="shared" si="18"/>
        <v/>
      </c>
      <c r="CF35" s="111" t="str">
        <f t="shared" si="18"/>
        <v/>
      </c>
    </row>
    <row r="36" spans="2:84" s="94" customFormat="1" ht="13.9" x14ac:dyDescent="0.45">
      <c r="B36" s="107" t="s">
        <v>118</v>
      </c>
      <c r="C36" s="108"/>
      <c r="D36" s="109" t="str">
        <f t="shared" ref="D36:AI36" si="19">IF(D32="","",($C$15/4/$C$14))</f>
        <v/>
      </c>
      <c r="E36" s="110" t="str">
        <f t="shared" si="19"/>
        <v/>
      </c>
      <c r="F36" s="110" t="str">
        <f t="shared" si="19"/>
        <v/>
      </c>
      <c r="G36" s="110" t="str">
        <f t="shared" si="19"/>
        <v/>
      </c>
      <c r="H36" s="110" t="str">
        <f t="shared" si="19"/>
        <v/>
      </c>
      <c r="I36" s="110" t="str">
        <f t="shared" si="19"/>
        <v/>
      </c>
      <c r="J36" s="110" t="str">
        <f t="shared" si="19"/>
        <v/>
      </c>
      <c r="K36" s="110" t="str">
        <f t="shared" si="19"/>
        <v/>
      </c>
      <c r="L36" s="110" t="str">
        <f t="shared" si="19"/>
        <v/>
      </c>
      <c r="M36" s="110" t="str">
        <f t="shared" si="19"/>
        <v/>
      </c>
      <c r="N36" s="110" t="str">
        <f t="shared" si="19"/>
        <v/>
      </c>
      <c r="O36" s="110" t="str">
        <f t="shared" si="19"/>
        <v/>
      </c>
      <c r="P36" s="110" t="str">
        <f t="shared" si="19"/>
        <v/>
      </c>
      <c r="Q36" s="110" t="str">
        <f t="shared" si="19"/>
        <v/>
      </c>
      <c r="R36" s="110" t="str">
        <f t="shared" si="19"/>
        <v/>
      </c>
      <c r="S36" s="110" t="str">
        <f t="shared" si="19"/>
        <v/>
      </c>
      <c r="T36" s="110" t="str">
        <f t="shared" si="19"/>
        <v/>
      </c>
      <c r="U36" s="110" t="str">
        <f t="shared" si="19"/>
        <v/>
      </c>
      <c r="V36" s="110" t="str">
        <f t="shared" si="19"/>
        <v/>
      </c>
      <c r="W36" s="110" t="str">
        <f t="shared" si="19"/>
        <v/>
      </c>
      <c r="X36" s="110" t="str">
        <f t="shared" si="19"/>
        <v/>
      </c>
      <c r="Y36" s="110" t="str">
        <f t="shared" si="19"/>
        <v/>
      </c>
      <c r="Z36" s="110" t="str">
        <f t="shared" si="19"/>
        <v/>
      </c>
      <c r="AA36" s="110" t="str">
        <f t="shared" si="19"/>
        <v/>
      </c>
      <c r="AB36" s="110" t="str">
        <f t="shared" si="19"/>
        <v/>
      </c>
      <c r="AC36" s="110" t="str">
        <f t="shared" si="19"/>
        <v/>
      </c>
      <c r="AD36" s="110" t="str">
        <f t="shared" si="19"/>
        <v/>
      </c>
      <c r="AE36" s="110" t="str">
        <f t="shared" si="19"/>
        <v/>
      </c>
      <c r="AF36" s="110" t="str">
        <f t="shared" si="19"/>
        <v/>
      </c>
      <c r="AG36" s="110" t="str">
        <f t="shared" si="19"/>
        <v/>
      </c>
      <c r="AH36" s="110" t="str">
        <f t="shared" si="19"/>
        <v/>
      </c>
      <c r="AI36" s="110" t="str">
        <f t="shared" si="19"/>
        <v/>
      </c>
      <c r="AJ36" s="110" t="str">
        <f t="shared" ref="AJ36:BO36" si="20">IF(AJ32="","",($C$15/4/$C$14))</f>
        <v/>
      </c>
      <c r="AK36" s="110" t="str">
        <f t="shared" si="20"/>
        <v/>
      </c>
      <c r="AL36" s="110" t="str">
        <f t="shared" si="20"/>
        <v/>
      </c>
      <c r="AM36" s="110" t="str">
        <f t="shared" si="20"/>
        <v/>
      </c>
      <c r="AN36" s="110">
        <f t="shared" si="20"/>
        <v>0</v>
      </c>
      <c r="AO36" s="110">
        <f t="shared" si="20"/>
        <v>0</v>
      </c>
      <c r="AP36" s="110">
        <f t="shared" si="20"/>
        <v>0</v>
      </c>
      <c r="AQ36" s="110">
        <f t="shared" si="20"/>
        <v>0</v>
      </c>
      <c r="AR36" s="110">
        <f t="shared" si="20"/>
        <v>0</v>
      </c>
      <c r="AS36" s="110">
        <f t="shared" si="20"/>
        <v>0</v>
      </c>
      <c r="AT36" s="110">
        <f t="shared" si="20"/>
        <v>0</v>
      </c>
      <c r="AU36" s="110">
        <f t="shared" si="20"/>
        <v>0</v>
      </c>
      <c r="AV36" s="110">
        <f t="shared" si="20"/>
        <v>0</v>
      </c>
      <c r="AW36" s="110">
        <f t="shared" si="20"/>
        <v>0</v>
      </c>
      <c r="AX36" s="110">
        <f t="shared" si="20"/>
        <v>0</v>
      </c>
      <c r="AY36" s="110">
        <f t="shared" si="20"/>
        <v>0</v>
      </c>
      <c r="AZ36" s="110">
        <f t="shared" si="20"/>
        <v>0</v>
      </c>
      <c r="BA36" s="110">
        <f t="shared" si="20"/>
        <v>0</v>
      </c>
      <c r="BB36" s="110">
        <f t="shared" si="20"/>
        <v>0</v>
      </c>
      <c r="BC36" s="110">
        <f t="shared" si="20"/>
        <v>0</v>
      </c>
      <c r="BD36" s="110">
        <f t="shared" si="20"/>
        <v>0</v>
      </c>
      <c r="BE36" s="110">
        <f t="shared" si="20"/>
        <v>0</v>
      </c>
      <c r="BF36" s="110">
        <f t="shared" si="20"/>
        <v>0</v>
      </c>
      <c r="BG36" s="110">
        <f t="shared" si="20"/>
        <v>0</v>
      </c>
      <c r="BH36" s="110">
        <f t="shared" si="20"/>
        <v>0</v>
      </c>
      <c r="BI36" s="110">
        <f t="shared" si="20"/>
        <v>0</v>
      </c>
      <c r="BJ36" s="110">
        <f t="shared" si="20"/>
        <v>0</v>
      </c>
      <c r="BK36" s="110">
        <f t="shared" si="20"/>
        <v>0</v>
      </c>
      <c r="BL36" s="110" t="str">
        <f t="shared" si="20"/>
        <v/>
      </c>
      <c r="BM36" s="110" t="str">
        <f t="shared" si="20"/>
        <v/>
      </c>
      <c r="BN36" s="110" t="str">
        <f t="shared" si="20"/>
        <v/>
      </c>
      <c r="BO36" s="110" t="str">
        <f t="shared" si="20"/>
        <v/>
      </c>
      <c r="BP36" s="110" t="str">
        <f t="shared" ref="BP36:BW36" si="21">IF(BP32="","",($C$15/4/$C$14))</f>
        <v/>
      </c>
      <c r="BQ36" s="110" t="str">
        <f t="shared" si="21"/>
        <v/>
      </c>
      <c r="BR36" s="110" t="str">
        <f t="shared" si="21"/>
        <v/>
      </c>
      <c r="BS36" s="110" t="str">
        <f t="shared" si="21"/>
        <v/>
      </c>
      <c r="BT36" s="110" t="str">
        <f t="shared" si="21"/>
        <v/>
      </c>
      <c r="BU36" s="110" t="str">
        <f t="shared" si="21"/>
        <v/>
      </c>
      <c r="BV36" s="110" t="str">
        <f t="shared" si="21"/>
        <v/>
      </c>
      <c r="BW36" s="110" t="str">
        <f t="shared" si="21"/>
        <v/>
      </c>
      <c r="BX36" s="110" t="str">
        <f t="shared" ref="BX36:CF36" si="22">IF(BX32="","",($C$15/4/$C$14))</f>
        <v/>
      </c>
      <c r="BY36" s="110" t="str">
        <f t="shared" si="22"/>
        <v/>
      </c>
      <c r="BZ36" s="110" t="str">
        <f t="shared" si="22"/>
        <v/>
      </c>
      <c r="CA36" s="110" t="str">
        <f t="shared" si="22"/>
        <v/>
      </c>
      <c r="CB36" s="110" t="str">
        <f t="shared" si="22"/>
        <v/>
      </c>
      <c r="CC36" s="110" t="str">
        <f t="shared" si="22"/>
        <v/>
      </c>
      <c r="CD36" s="110" t="str">
        <f t="shared" si="22"/>
        <v/>
      </c>
      <c r="CE36" s="110" t="str">
        <f t="shared" si="22"/>
        <v/>
      </c>
      <c r="CF36" s="111" t="str">
        <f t="shared" si="22"/>
        <v/>
      </c>
    </row>
    <row r="37" spans="2:84" s="94" customFormat="1" ht="9" customHeight="1" x14ac:dyDescent="0.45">
      <c r="B37" s="112"/>
      <c r="C37" s="113"/>
      <c r="D37" s="114"/>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7"/>
    </row>
    <row r="38" spans="2:84" s="94" customFormat="1" ht="13.9" x14ac:dyDescent="0.45">
      <c r="B38" s="118" t="s">
        <v>119</v>
      </c>
      <c r="C38" s="119" t="str">
        <f>IF(AND($C$20="Y",C28&gt;=44470,C28&lt;=44774),(Declaration!$J$61*0.6/4/11),IF(AND($C$20="Y",C28=44866),(Declaration!$J$61*0.4/4),IF(AND($C$20&lt;&gt;"Y",C28=44866),(Declaration!$J$61/4),"")))</f>
        <v/>
      </c>
      <c r="D38" s="120" t="str">
        <f>IF(AND($C$20="Y",D28&gt;=44470,D28&lt;=44774),(Declaration!$J$61*0.6/4/11),IF(AND($C$20="Y",D28=44866),(Declaration!$J$61*0.4/4),IF(AND($C$20&lt;&gt;"Y",D28=44866),(Declaration!$J$61/4),"")))</f>
        <v/>
      </c>
      <c r="E38" s="120" t="str">
        <f>IF(AND($C$20="Y",E28&gt;=44470,E28&lt;=44774),(Declaration!$J$61*0.6/4/11),IF(AND($C$20="Y",E28=44866),(Declaration!$J$61*0.4/4),IF(AND($C$20&lt;&gt;"Y",E28=44866),(Declaration!$J$61/4),"")))</f>
        <v/>
      </c>
      <c r="F38" s="120" t="str">
        <f>IF(AND($C$20="Y",F28&gt;=44470,F28&lt;=44774),(Declaration!$J$61*0.6/4/11),IF(AND($C$20="Y",F28=44866),(Declaration!$J$61*0.4/4),IF(AND($C$20&lt;&gt;"Y",F28=44866),(Declaration!$J$61/4),"")))</f>
        <v/>
      </c>
      <c r="G38" s="120" t="str">
        <f>IF(AND($C$20="Y",G28&gt;=44470,G28&lt;=44774),(Declaration!$J$61*0.6/4/11),IF(AND($C$20="Y",G28=44866),(Declaration!$J$61*0.4/4),IF(AND($C$20&lt;&gt;"Y",G28=44866),(Declaration!$J$61/4),"")))</f>
        <v/>
      </c>
      <c r="H38" s="120">
        <f>IF(AND($C$20="Y",H28&gt;=44470,H28&lt;=44774),(Declaration!$J$61*0.6/4/11),IF(AND($C$20="Y",H28=44866),(Declaration!$J$61*0.4/4),IF(AND($C$20&lt;&gt;"Y",H28=44866),(Declaration!$J$61/4),"")))</f>
        <v>0</v>
      </c>
      <c r="I38" s="120">
        <f>IF(AND($C$20="Y",I28&gt;=44470,I28&lt;=44774),(Declaration!$J$61*0.6/4/11),IF(AND($C$20="Y",I28=44866),(Declaration!$J$61*0.4/4),IF(AND($C$20&lt;&gt;"Y",I28=44866),(Declaration!$J$61/4),"")))</f>
        <v>0</v>
      </c>
      <c r="J38" s="120">
        <f>IF(AND($C$20="Y",J28&gt;=44470,J28&lt;=44774),(Declaration!$J$61*0.6/4/11),IF(AND($C$20="Y",J28=44866),(Declaration!$J$61*0.4/4),IF(AND($C$20&lt;&gt;"Y",J28=44866),(Declaration!$J$61/4),"")))</f>
        <v>0</v>
      </c>
      <c r="K38" s="120">
        <f>IF(AND($C$20="Y",K28&gt;=44470,K28&lt;=44774),(Declaration!$J$61*0.6/4/11),IF(AND($C$20="Y",K28=44866),(Declaration!$J$61*0.4/4),IF(AND($C$20&lt;&gt;"Y",K28=44866),(Declaration!$J$61/4),"")))</f>
        <v>0</v>
      </c>
      <c r="L38" s="120">
        <f>IF(AND($C$20="Y",L28&gt;=44470,L28&lt;=44774),(Declaration!$J$61*0.6/4/11),IF(AND($C$20="Y",L28=44866),(Declaration!$J$61*0.4/4),IF(AND($C$20&lt;&gt;"Y",L28=44866),(Declaration!$J$61/4),"")))</f>
        <v>0</v>
      </c>
      <c r="M38" s="120">
        <f>IF(AND($C$20="Y",M28&gt;=44470,M28&lt;=44774),(Declaration!$J$61*0.6/4/11),IF(AND($C$20="Y",M28=44866),(Declaration!$J$61*0.4/4),IF(AND($C$20&lt;&gt;"Y",M28=44866),(Declaration!$J$61/4),"")))</f>
        <v>0</v>
      </c>
      <c r="N38" s="120">
        <f>IF(AND($C$20="Y",N28&gt;=44470,N28&lt;=44774),(Declaration!$J$61*0.6/4/11),IF(AND($C$20="Y",N28=44866),(Declaration!$J$61*0.4/4),IF(AND($C$20&lt;&gt;"Y",N28=44866),(Declaration!$J$61/4),"")))</f>
        <v>0</v>
      </c>
      <c r="O38" s="120">
        <f>IF(AND($C$20="Y",O28&gt;=44470,O28&lt;=44774),(Declaration!$J$61*0.6/4/11),IF(AND($C$20="Y",O28=44866),(Declaration!$J$61*0.4/4),IF(AND($C$20&lt;&gt;"Y",O28=44866),(Declaration!$J$61/4),"")))</f>
        <v>0</v>
      </c>
      <c r="P38" s="120">
        <f>IF(AND($C$20="Y",P28&gt;=44470,P28&lt;=44774),(Declaration!$J$61*0.6/4/11),IF(AND($C$20="Y",P28=44866),(Declaration!$J$61*0.4/4),IF(AND($C$20&lt;&gt;"Y",P28=44866),(Declaration!$J$61/4),"")))</f>
        <v>0</v>
      </c>
      <c r="Q38" s="120">
        <f>IF(AND($C$20="Y",Q28&gt;=44470,Q28&lt;=44774),(Declaration!$J$61*0.6/4/11),IF(AND($C$20="Y",Q28=44866),(Declaration!$J$61*0.4/4),IF(AND($C$20&lt;&gt;"Y",Q28=44866),(Declaration!$J$61/4),"")))</f>
        <v>0</v>
      </c>
      <c r="R38" s="120">
        <f>IF(AND($C$20="Y",R28&gt;=44470,R28&lt;=44774),(Declaration!$J$61*0.6/4/11),IF(AND($C$20="Y",R28=44866),(Declaration!$J$61*0.4/4),IF(AND($C$20&lt;&gt;"Y",R28=44866),(Declaration!$J$61/4),"")))</f>
        <v>0</v>
      </c>
      <c r="S38" s="120" t="str">
        <f>IF(AND($C$20="Y",S28&gt;=44470,S28&lt;=44774),(Declaration!$J$61*0.6/4/11),IF(AND($C$20="Y",S28=44866),(Declaration!$J$61*0.4/4),IF(AND($C$20&lt;&gt;"Y",S28=44866),(Declaration!$J$61/4),"")))</f>
        <v/>
      </c>
      <c r="T38" s="120" t="str">
        <f>IF(AND($C$20="Y",T28&gt;=44470,T28&lt;=44774),(Declaration!$J$61*0.6/4/11),IF(AND($C$20="Y",T28=44866),(Declaration!$J$61*0.4/4),IF(AND($C$20&lt;&gt;"Y",T28=44866),(Declaration!$J$61/4),"")))</f>
        <v/>
      </c>
      <c r="U38" s="120">
        <f>IF(AND($C$20="Y",U28&gt;=44470,U28&lt;=44774),(Declaration!$J$61*0.6/4/11),IF(AND($C$20="Y",U28=44866),(Declaration!$J$61*0.4/4),IF(AND($C$20&lt;&gt;"Y",U28=44866),(Declaration!$J$61/4),"")))</f>
        <v>0</v>
      </c>
      <c r="V38" s="120" t="str">
        <f>IF(AND($C$20="Y",V28&gt;=44470,V28&lt;=44774),(Declaration!$J$61*0.6/4/11),IF(AND($C$20="Y",V28=44866),(Declaration!$J$61*0.4/4),IF(AND($C$20&lt;&gt;"Y",V28=44866),(Declaration!$J$61/4),"")))</f>
        <v/>
      </c>
      <c r="W38" s="120" t="str">
        <f>IF(AND($C$20="Y",W28&gt;=44470,W28&lt;=44774),(Declaration!$J$61*0.6/4/11),IF(AND($C$20="Y",W28=44866),(Declaration!$J$61*0.4/4),IF(AND($C$20&lt;&gt;"Y",W28=44866),(Declaration!$J$61/4),"")))</f>
        <v/>
      </c>
      <c r="X38" s="120" t="str">
        <f>IF(AND($C$20="Y",X28&gt;=44470,X28&lt;=44774),(Declaration!$J$61*0.6/4/11),IF(AND($C$20="Y",X28=44866),(Declaration!$J$61*0.4/4),IF(AND($C$20&lt;&gt;"Y",X28=44866),(Declaration!$J$61/4),"")))</f>
        <v/>
      </c>
      <c r="Y38" s="120" t="str">
        <f>IF(AND($C$20="Y",Y28&gt;=44470,Y28&lt;=44774),(Declaration!$J$61*0.6/4/11),IF(AND($C$20="Y",Y28=44866),(Declaration!$J$61*0.4/4),IF(AND($C$20&lt;&gt;"Y",Y28=44866),(Declaration!$J$61/4),"")))</f>
        <v/>
      </c>
      <c r="Z38" s="120" t="str">
        <f>IF(AND($C$20="Y",Z28&gt;=44470,Z28&lt;=44774),(Declaration!$J$61*0.6/4/11),IF(AND($C$20="Y",Z28=44866),(Declaration!$J$61*0.4/4),IF(AND($C$20&lt;&gt;"Y",Z28=44866),(Declaration!$J$61/4),"")))</f>
        <v/>
      </c>
      <c r="AA38" s="120" t="str">
        <f>IF(AND($C$20="Y",AA28&gt;=44470,AA28&lt;=44774),(Declaration!$J$61*0.6/4/11),IF(AND($C$20="Y",AA28=44866),(Declaration!$J$61*0.4/4),IF(AND($C$20&lt;&gt;"Y",AA28=44866),(Declaration!$J$61/4),"")))</f>
        <v/>
      </c>
      <c r="AB38" s="120" t="str">
        <f>IF(AND($C$20="Y",AB28&gt;=44470,AB28&lt;=44774),(Declaration!$J$61*0.6/4/11),IF(AND($C$20="Y",AB28=44866),(Declaration!$J$61*0.4/4),IF(AND($C$20&lt;&gt;"Y",AB28=44866),(Declaration!$J$61/4),"")))</f>
        <v/>
      </c>
      <c r="AC38" s="120" t="str">
        <f>IF(AND($C$20="Y",AC28&gt;=44470,AC28&lt;=44774),(Declaration!$J$61*0.6/4/11),IF(AND($C$20="Y",AC28=44866),(Declaration!$J$61*0.4/4),IF(AND($C$20&lt;&gt;"Y",AC28=44866),(Declaration!$J$61/4),"")))</f>
        <v/>
      </c>
      <c r="AD38" s="120" t="str">
        <f>IF(AND($C$20="Y",AD28&gt;=44470,AD28&lt;=44774),(Declaration!$J$61*0.6/4/11),IF(AND($C$20="Y",AD28=44866),(Declaration!$J$61*0.4/4),IF(AND($C$20&lt;&gt;"Y",AD28=44866),(Declaration!$J$61/4),"")))</f>
        <v/>
      </c>
      <c r="AE38" s="120" t="str">
        <f>IF(AND($C$20="Y",AE28&gt;=44470,AE28&lt;=44774),(Declaration!$J$61*0.6/4/11),IF(AND($C$20="Y",AE28=44866),(Declaration!$J$61*0.4/4),IF(AND($C$20&lt;&gt;"Y",AE28=44866),(Declaration!$J$61/4),"")))</f>
        <v/>
      </c>
      <c r="AF38" s="120" t="str">
        <f>IF(AND($C$20="Y",AF28&gt;=44470,AF28&lt;=44774),(Declaration!$J$61*0.6/4/11),IF(AND($C$20="Y",AF28=44866),(Declaration!$J$61*0.4/4),IF(AND($C$20&lt;&gt;"Y",AF28=44866),(Declaration!$J$61/4),"")))</f>
        <v/>
      </c>
      <c r="AG38" s="120" t="str">
        <f>IF(AND($C$20="Y",AG28&gt;=44470,AG28&lt;=44774),(Declaration!$J$61*0.6/4/11),IF(AND($C$20="Y",AG28=44866),(Declaration!$J$61*0.4/4),IF(AND($C$20&lt;&gt;"Y",AG28=44866),(Declaration!$J$61/4),"")))</f>
        <v/>
      </c>
      <c r="AH38" s="120" t="str">
        <f>IF(AND($C$20="Y",AH28&gt;=44470,AH28&lt;=44774),(Declaration!$J$61*0.6/4/11),IF(AND($C$20="Y",AH28=44866),(Declaration!$J$61*0.4/4),IF(AND($C$20&lt;&gt;"Y",AH28=44866),(Declaration!$J$61/4),"")))</f>
        <v/>
      </c>
      <c r="AI38" s="120" t="str">
        <f>IF(AND($C$20="Y",AI28&gt;=44470,AI28&lt;=44774),(Declaration!$J$61*0.6/4/11),IF(AND($C$20="Y",AI28=44866),(Declaration!$J$61*0.4/4),IF(AND($C$20&lt;&gt;"Y",AI28=44866),(Declaration!$J$61/4),"")))</f>
        <v/>
      </c>
      <c r="AJ38" s="120" t="str">
        <f>IF(AND($C$20="Y",AJ28&gt;=44470,AJ28&lt;=44774),(Declaration!$J$61*0.6/4/11),IF(AND($C$20="Y",AJ28=44866),(Declaration!$J$61*0.4/4),IF(AND($C$20&lt;&gt;"Y",AJ28=44866),(Declaration!$J$61/4),"")))</f>
        <v/>
      </c>
      <c r="AK38" s="120" t="str">
        <f>IF(AND($C$20="Y",AK28&gt;=44470,AK28&lt;=44774),(Declaration!$J$61*0.6/4/11),IF(AND($C$20="Y",AK28=44866),(Declaration!$J$61*0.4/4),IF(AND($C$20&lt;&gt;"Y",AK28=44866),(Declaration!$J$61/4),"")))</f>
        <v/>
      </c>
      <c r="AL38" s="120" t="str">
        <f>IF(AND($C$20="Y",AL28&gt;=44470,AL28&lt;=44774),(Declaration!$J$61*0.6/4/11),IF(AND($C$20="Y",AL28=44866),(Declaration!$J$61*0.4/4),IF(AND($C$20&lt;&gt;"Y",AL28=44866),(Declaration!$J$61/4),"")))</f>
        <v/>
      </c>
      <c r="AM38" s="120" t="str">
        <f>IF(AND($C$20="Y",AM28&gt;=44470,AM28&lt;=44774),(Declaration!$J$61*0.6/4/11),IF(AND($C$20="Y",AM28=44866),(Declaration!$J$61*0.4/4),IF(AND($C$20&lt;&gt;"Y",AM28=44866),(Declaration!$J$61/4),"")))</f>
        <v/>
      </c>
      <c r="AN38" s="120" t="str">
        <f>IF(AND($C$20="Y",AN28&gt;=44470,AN28&lt;=44774),(Declaration!$J$61*0.6/4/11),IF(AND($C$20="Y",AN28=44866),(Declaration!$J$61*0.4/4),IF(AND($C$20&lt;&gt;"Y",AN28=44866),(Declaration!$J$61/4),"")))</f>
        <v/>
      </c>
      <c r="AO38" s="120" t="str">
        <f>IF(AND($C$20="Y",AO28&gt;=44470,AO28&lt;=44774),(Declaration!$J$61*0.6/4/11),IF(AND($C$20="Y",AO28=44866),(Declaration!$J$61*0.4/4),IF(AND($C$20&lt;&gt;"Y",AO28=44866),(Declaration!$J$61/4),"")))</f>
        <v/>
      </c>
      <c r="AP38" s="120" t="str">
        <f>IF(AND($C$20="Y",AP28&gt;=44470,AP28&lt;=44774),(Declaration!$J$61*0.6/4/11),IF(AND($C$20="Y",AP28=44866),(Declaration!$J$61*0.4/4),IF(AND($C$20&lt;&gt;"Y",AP28=44866),(Declaration!$J$61/4),"")))</f>
        <v/>
      </c>
      <c r="AQ38" s="120" t="str">
        <f>IF(AND($C$20="Y",AQ28&gt;=44470,AQ28&lt;=44774),(Declaration!$J$61*0.6/4/11),IF(AND($C$20="Y",AQ28=44866),(Declaration!$J$61*0.4/4),IF(AND($C$20&lt;&gt;"Y",AQ28=44866),(Declaration!$J$61/4),"")))</f>
        <v/>
      </c>
      <c r="AR38" s="120" t="str">
        <f>IF(AND($C$20="Y",AR28&gt;=44470,AR28&lt;=44774),(Declaration!$J$61*0.6/4/11),IF(AND($C$20="Y",AR28=44866),(Declaration!$J$61*0.4/4),IF(AND($C$20&lt;&gt;"Y",AR28=44866),(Declaration!$J$61/4),"")))</f>
        <v/>
      </c>
      <c r="AS38" s="120" t="str">
        <f>IF(AND($C$20="Y",AS28&gt;=44470,AS28&lt;=44774),(Declaration!$J$61*0.6/4/11),IF(AND($C$20="Y",AS28=44866),(Declaration!$J$61*0.4/4),IF(AND($C$20&lt;&gt;"Y",AS28=44866),(Declaration!$J$61/4),"")))</f>
        <v/>
      </c>
      <c r="AT38" s="120" t="str">
        <f>IF(AND($C$20="Y",AT28&gt;=44470,AT28&lt;=44774),(Declaration!$J$61*0.6/4/11),IF(AND($C$20="Y",AT28=44866),(Declaration!$J$61*0.4/4),IF(AND($C$20&lt;&gt;"Y",AT28=44866),(Declaration!$J$61/4),"")))</f>
        <v/>
      </c>
      <c r="AU38" s="120" t="str">
        <f>IF(AND($C$20="Y",AU28&gt;=44470,AU28&lt;=44774),(Declaration!$J$61*0.6/4/11),IF(AND($C$20="Y",AU28=44866),(Declaration!$J$61*0.4/4),IF(AND($C$20&lt;&gt;"Y",AU28=44866),(Declaration!$J$61/4),"")))</f>
        <v/>
      </c>
      <c r="AV38" s="120" t="str">
        <f>IF(AND($C$20="Y",AV28&gt;=44470,AV28&lt;=44774),(Declaration!$J$61*0.6/4/11),IF(AND($C$20="Y",AV28=44866),(Declaration!$J$61*0.4/4),IF(AND($C$20&lt;&gt;"Y",AV28=44866),(Declaration!$J$61/4),"")))</f>
        <v/>
      </c>
      <c r="AW38" s="120" t="str">
        <f>IF(AND($C$20="Y",AW28&gt;=44470,AW28&lt;=44774),(Declaration!$J$61*0.6/4/11),IF(AND($C$20="Y",AW28=44866),(Declaration!$J$61*0.4/4),IF(AND($C$20&lt;&gt;"Y",AW28=44866),(Declaration!$J$61/4),"")))</f>
        <v/>
      </c>
      <c r="AX38" s="120" t="str">
        <f>IF(AND($C$20="Y",AX28&gt;=44470,AX28&lt;=44774),(Declaration!$J$61*0.6/4/11),IF(AND($C$20="Y",AX28=44866),(Declaration!$J$61*0.4/4),IF(AND($C$20&lt;&gt;"Y",AX28=44866),(Declaration!$J$61/4),"")))</f>
        <v/>
      </c>
      <c r="AY38" s="120" t="str">
        <f>IF(AND($C$20="Y",AY28&gt;=44470,AY28&lt;=44774),(Declaration!$J$61*0.6/4/11),IF(AND($C$20="Y",AY28=44866),(Declaration!$J$61*0.4/4),IF(AND($C$20&lt;&gt;"Y",AY28=44866),(Declaration!$J$61/4),"")))</f>
        <v/>
      </c>
      <c r="AZ38" s="120" t="str">
        <f>IF(AND($C$20="Y",AZ28&gt;=44470,AZ28&lt;=44774),(Declaration!$J$61*0.6/4/11),IF(AND($C$20="Y",AZ28=44866),(Declaration!$J$61*0.4/4),IF(AND($C$20&lt;&gt;"Y",AZ28=44866),(Declaration!$J$61/4),"")))</f>
        <v/>
      </c>
      <c r="BA38" s="120" t="str">
        <f>IF(AND($C$20="Y",BA28&gt;=44470,BA28&lt;=44774),(Declaration!$J$61*0.6/4/11),IF(AND($C$20="Y",BA28=44866),(Declaration!$J$61*0.4/4),IF(AND($C$20&lt;&gt;"Y",BA28=44866),(Declaration!$J$61/4),"")))</f>
        <v/>
      </c>
      <c r="BB38" s="120" t="str">
        <f>IF(AND($C$20="Y",BB28&gt;=44470,BB28&lt;=44774),(Declaration!$J$61*0.6/4/11),IF(AND($C$20="Y",BB28=44866),(Declaration!$J$61*0.4/4),IF(AND($C$20&lt;&gt;"Y",BB28=44866),(Declaration!$J$61/4),"")))</f>
        <v/>
      </c>
      <c r="BC38" s="120" t="str">
        <f>IF(AND($C$20="Y",BC28&gt;=44470,BC28&lt;=44774),(Declaration!$J$61*0.6/4/11),IF(AND($C$20="Y",BC28=44866),(Declaration!$J$61*0.4/4),IF(AND($C$20&lt;&gt;"Y",BC28=44866),(Declaration!$J$61/4),"")))</f>
        <v/>
      </c>
      <c r="BD38" s="120" t="str">
        <f>IF(AND($C$20="Y",BD28&gt;=44470,BD28&lt;=44774),(Declaration!$J$61*0.6/4/11),IF(AND($C$20="Y",BD28=44866),(Declaration!$J$61*0.4/4),IF(AND($C$20&lt;&gt;"Y",BD28=44866),(Declaration!$J$61/4),"")))</f>
        <v/>
      </c>
      <c r="BE38" s="120" t="str">
        <f>IF(AND($C$20="Y",BE28&gt;=44470,BE28&lt;=44774),(Declaration!$J$61*0.6/4/11),IF(AND($C$20="Y",BE28=44866),(Declaration!$J$61*0.4/4),IF(AND($C$20&lt;&gt;"Y",BE28=44866),(Declaration!$J$61/4),"")))</f>
        <v/>
      </c>
      <c r="BF38" s="120" t="str">
        <f>IF(AND($C$20="Y",BF28&gt;=44470,BF28&lt;=44774),(Declaration!$J$61*0.6/4/11),IF(AND($C$20="Y",BF28=44866),(Declaration!$J$61*0.4/4),IF(AND($C$20&lt;&gt;"Y",BF28=44866),(Declaration!$J$61/4),"")))</f>
        <v/>
      </c>
      <c r="BG38" s="120" t="str">
        <f>IF(AND($C$20="Y",BG28&gt;=44470,BG28&lt;=44774),(Declaration!$J$61*0.6/4/11),IF(AND($C$20="Y",BG28=44866),(Declaration!$J$61*0.4/4),IF(AND($C$20&lt;&gt;"Y",BG28=44866),(Declaration!$J$61/4),"")))</f>
        <v/>
      </c>
      <c r="BH38" s="120" t="str">
        <f>IF(AND($C$20="Y",BH28&gt;=44470,BH28&lt;=44774),(Declaration!$J$61*0.6/4/11),IF(AND($C$20="Y",BH28=44866),(Declaration!$J$61*0.4/4),IF(AND($C$20&lt;&gt;"Y",BH28=44866),(Declaration!$J$61/4),"")))</f>
        <v/>
      </c>
      <c r="BI38" s="120" t="str">
        <f>IF(AND($C$20="Y",BI28&gt;=44470,BI28&lt;=44774),(Declaration!$J$61*0.6/4/11),IF(AND($C$20="Y",BI28=44866),(Declaration!$J$61*0.4/4),IF(AND($C$20&lt;&gt;"Y",BI28=44866),(Declaration!$J$61/4),"")))</f>
        <v/>
      </c>
      <c r="BJ38" s="120" t="str">
        <f>IF(AND($C$20="Y",BJ28&gt;=44470,BJ28&lt;=44774),(Declaration!$J$61*0.6/4/11),IF(AND($C$20="Y",BJ28=44866),(Declaration!$J$61*0.4/4),IF(AND($C$20&lt;&gt;"Y",BJ28=44866),(Declaration!$J$61/4),"")))</f>
        <v/>
      </c>
      <c r="BK38" s="120" t="str">
        <f>IF(AND($C$20="Y",BK28&gt;=44470,BK28&lt;=44774),(Declaration!$J$61*0.6/4/11),IF(AND($C$20="Y",BK28=44866),(Declaration!$J$61*0.4/4),IF(AND($C$20&lt;&gt;"Y",BK28=44866),(Declaration!$J$61/4),"")))</f>
        <v/>
      </c>
      <c r="BL38" s="120" t="str">
        <f>IF(AND($C$20="Y",BL28&gt;=44470,BL28&lt;=44774),(Declaration!$J$61*0.6/4/11),IF(AND($C$20="Y",BL28=44866),(Declaration!$J$61*0.4/4),IF(AND($C$20&lt;&gt;"Y",BL28=44866),(Declaration!$J$61/4),"")))</f>
        <v/>
      </c>
      <c r="BM38" s="120" t="str">
        <f>IF(AND($C$20="Y",BM28&gt;=44470,BM28&lt;=44774),(Declaration!$J$61*0.6/4/11),IF(AND($C$20="Y",BM28=44866),(Declaration!$J$61*0.4/4),IF(AND($C$20&lt;&gt;"Y",BM28=44866),(Declaration!$J$61/4),"")))</f>
        <v/>
      </c>
      <c r="BN38" s="120" t="str">
        <f>IF(AND($C$20="Y",BN28&gt;=44470,BN28&lt;=44774),(Declaration!$J$61*0.6/4/11),IF(AND($C$20="Y",BN28=44866),(Declaration!$J$61*0.4/4),IF(AND($C$20&lt;&gt;"Y",BN28=44866),(Declaration!$J$61/4),"")))</f>
        <v/>
      </c>
      <c r="BO38" s="120" t="str">
        <f>IF(AND($C$20="Y",BO28&gt;=44470,BO28&lt;=44774),(Declaration!$J$61*0.6/4/11),IF(AND($C$20="Y",BO28=44866),(Declaration!$J$61*0.4/4),IF(AND($C$20&lt;&gt;"Y",BO28=44866),(Declaration!$J$61/4),"")))</f>
        <v/>
      </c>
      <c r="BP38" s="120" t="str">
        <f>IF(AND($C$20="Y",BP28&gt;=44470,BP28&lt;=44774),(Declaration!$J$61*0.6/4/11),IF(AND($C$20="Y",BP28=44866),(Declaration!$J$61*0.4/4),IF(AND($C$20&lt;&gt;"Y",BP28=44866),(Declaration!$J$61/4),"")))</f>
        <v/>
      </c>
      <c r="BQ38" s="120" t="str">
        <f>IF(AND($C$20="Y",BQ28&gt;=44470,BQ28&lt;=44774),(Declaration!$J$61*0.6/4/11),IF(AND($C$20="Y",BQ28=44866),(Declaration!$J$61*0.4/4),IF(AND($C$20&lt;&gt;"Y",BQ28=44866),(Declaration!$J$61/4),"")))</f>
        <v/>
      </c>
      <c r="BR38" s="120" t="str">
        <f>IF(AND($C$20="Y",BR28&gt;=44470,BR28&lt;=44774),(Declaration!$J$61*0.6/4/11),IF(AND($C$20="Y",BR28=44866),(Declaration!$J$61*0.4/4),IF(AND($C$20&lt;&gt;"Y",BR28=44866),(Declaration!$J$61/4),"")))</f>
        <v/>
      </c>
      <c r="BS38" s="120" t="str">
        <f>IF(AND($C$20="Y",BS28&gt;=44470,BS28&lt;=44774),(Declaration!$J$61*0.6/4/11),IF(AND($C$20="Y",BS28=44866),(Declaration!$J$61*0.4/4),IF(AND($C$20&lt;&gt;"Y",BS28=44866),(Declaration!$J$61/4),"")))</f>
        <v/>
      </c>
      <c r="BT38" s="120" t="str">
        <f>IF(AND($C$20="Y",BT28&gt;=44470,BT28&lt;=44774),(Declaration!$J$61*0.6/4/11),IF(AND($C$20="Y",BT28=44866),(Declaration!$J$61*0.4/4),IF(AND($C$20&lt;&gt;"Y",BT28=44866),(Declaration!$J$61/4),"")))</f>
        <v/>
      </c>
      <c r="BU38" s="120" t="str">
        <f>IF(AND($C$20="Y",BU28&gt;=44470,BU28&lt;=44774),(Declaration!$J$61*0.6/4/11),IF(AND($C$20="Y",BU28=44866),(Declaration!$J$61*0.4/4),IF(AND($C$20&lt;&gt;"Y",BU28=44866),(Declaration!$J$61/4),"")))</f>
        <v/>
      </c>
      <c r="BV38" s="120" t="str">
        <f>IF(AND($C$20="Y",BV28&gt;=44470,BV28&lt;=44774),(Declaration!$J$61*0.6/4/11),IF(AND($C$20="Y",BV28=44866),(Declaration!$J$61*0.4/4),IF(AND($C$20&lt;&gt;"Y",BV28=44866),(Declaration!$J$61/4),"")))</f>
        <v/>
      </c>
      <c r="BW38" s="120" t="str">
        <f>IF(AND($C$20="Y",BW28&gt;=44470,BW28&lt;=44774),(Declaration!$J$61*0.6/4/11),IF(AND($C$20="Y",BW28=44866),(Declaration!$J$61*0.4/4),IF(AND($C$20&lt;&gt;"Y",BW28=44866),(Declaration!$J$61/4),"")))</f>
        <v/>
      </c>
      <c r="BX38" s="120" t="str">
        <f>IF(AND($C$20="Y",BX28&gt;=44470,BX28&lt;=44774),(Declaration!$J$61*0.6/4/11),IF(AND($C$20="Y",BX28=44866),(Declaration!$J$61*0.4/4),IF(AND($C$20&lt;&gt;"Y",BX28=44866),(Declaration!$J$61/4),"")))</f>
        <v/>
      </c>
      <c r="BY38" s="120" t="str">
        <f>IF(AND($C$20="Y",BY28&gt;=44470,BY28&lt;=44774),(Declaration!$J$61*0.6/4/11),IF(AND($C$20="Y",BY28=44866),(Declaration!$J$61*0.4/4),IF(AND($C$20&lt;&gt;"Y",BY28=44866),(Declaration!$J$61/4),"")))</f>
        <v/>
      </c>
      <c r="BZ38" s="120" t="str">
        <f>IF(AND($C$20="Y",BZ28&gt;=44470,BZ28&lt;=44774),(Declaration!$J$61*0.6/4/11),IF(AND($C$20="Y",BZ28=44866),(Declaration!$J$61*0.4/4),IF(AND($C$20&lt;&gt;"Y",BZ28=44866),(Declaration!$J$61/4),"")))</f>
        <v/>
      </c>
      <c r="CA38" s="120" t="str">
        <f>IF(AND($C$20="Y",CA28&gt;=44470,CA28&lt;=44774),(Declaration!$J$61*0.6/4/11),IF(AND($C$20="Y",CA28=44866),(Declaration!$J$61*0.4/4),IF(AND($C$20&lt;&gt;"Y",CA28=44866),(Declaration!$J$61/4),"")))</f>
        <v/>
      </c>
      <c r="CB38" s="120" t="str">
        <f>IF(AND($C$20="Y",CB28&gt;=44470,CB28&lt;=44774),(Declaration!$J$61*0.6/4/11),IF(AND($C$20="Y",CB28=44866),(Declaration!$J$61*0.4/4),IF(AND($C$20&lt;&gt;"Y",CB28=44866),(Declaration!$J$61/4),"")))</f>
        <v/>
      </c>
      <c r="CC38" s="120" t="str">
        <f>IF(AND($C$20="Y",CC28&gt;=44470,CC28&lt;=44774),(Declaration!$J$61*0.6/4/11),IF(AND($C$20="Y",CC28=44866),(Declaration!$J$61*0.4/4),IF(AND($C$20&lt;&gt;"Y",CC28=44866),(Declaration!$J$61/4),"")))</f>
        <v/>
      </c>
      <c r="CD38" s="120" t="str">
        <f>IF(AND($C$20="Y",CD28&gt;=44470,CD28&lt;=44774),(Declaration!$J$61*0.6/4/11),IF(AND($C$20="Y",CD28=44866),(Declaration!$J$61*0.4/4),IF(AND($C$20&lt;&gt;"Y",CD28=44866),(Declaration!$J$61/4),"")))</f>
        <v/>
      </c>
      <c r="CE38" s="120" t="str">
        <f>IF(AND($C$20="Y",CE28&gt;=44470,CE28&lt;=44774),(Declaration!$J$61*0.6/4/11),IF(AND($C$20="Y",CE28=44866),(Declaration!$J$61*0.4/4),IF(AND($C$20&lt;&gt;"Y",CE28=44866),(Declaration!$J$61/4),"")))</f>
        <v/>
      </c>
      <c r="CF38" s="121" t="str">
        <f>IF(AND($C$20="Y",CF28&gt;=44470,CF28&lt;=44774),(Declaration!$J$61*0.6/4/11),IF(AND($C$20="Y",CF28=44866),(Declaration!$J$61*0.4/4),IF(AND($C$20&lt;&gt;"Y",CF28=44866),(Declaration!$J$61/4),"")))</f>
        <v/>
      </c>
    </row>
    <row r="39" spans="2:84" s="94" customFormat="1" ht="13.9" x14ac:dyDescent="0.45">
      <c r="B39" s="118" t="s">
        <v>120</v>
      </c>
      <c r="C39" s="119" t="str">
        <f>IF(AND($C$21="Y",C28&gt;=44805,C28&lt;=45108),(Declaration!$J$62*0.6/4/11),IF(AND($C$21="Y",C28=45200),(Declaration!$J$62*0.4/4),IF(AND($C$21&lt;&gt;"Y",C28=45200),(Declaration!$J$62/4),"")))</f>
        <v/>
      </c>
      <c r="D39" s="120" t="str">
        <f>IF(AND($C$21="Y",D28&gt;=44805,D28&lt;=45108),(Declaration!$J$62*0.6/4/11),IF(AND($C$21="Y",D28=45200),(Declaration!$J$62*0.4/4),IF(AND($C$21&lt;&gt;"Y",D28=45200),(Declaration!$J$62/4),"")))</f>
        <v/>
      </c>
      <c r="E39" s="120" t="str">
        <f>IF(AND($C$21="Y",E28&gt;=44805,E28&lt;=45108),(Declaration!$J$62*0.6/4/11),IF(AND($C$21="Y",E28=45200),(Declaration!$J$62*0.4/4),IF(AND($C$21&lt;&gt;"Y",E28=45200),(Declaration!$J$62/4),"")))</f>
        <v/>
      </c>
      <c r="F39" s="120" t="str">
        <f>IF(AND($C$21="Y",F28&gt;=44805,F28&lt;=45108),(Declaration!$J$62*0.6/4/11),IF(AND($C$21="Y",F28=45200),(Declaration!$J$62*0.4/4),IF(AND($C$21&lt;&gt;"Y",F28=45200),(Declaration!$J$62/4),"")))</f>
        <v/>
      </c>
      <c r="G39" s="120" t="str">
        <f>IF(AND($C$21="Y",G28&gt;=44805,G28&lt;=45108),(Declaration!$J$62*0.6/4/11),IF(AND($C$21="Y",G28=45200),(Declaration!$J$62*0.4/4),IF(AND($C$21&lt;&gt;"Y",G28=45200),(Declaration!$J$62/4),"")))</f>
        <v/>
      </c>
      <c r="H39" s="120" t="str">
        <f>IF(AND($C$21="Y",H28&gt;=44805,H28&lt;=45108),(Declaration!$J$62*0.6/4/11),IF(AND($C$21="Y",H28=45200),(Declaration!$J$62*0.4/4),IF(AND($C$21&lt;&gt;"Y",H28=45200),(Declaration!$J$62/4),"")))</f>
        <v/>
      </c>
      <c r="I39" s="120" t="str">
        <f>IF(AND($C$21="Y",I28&gt;=44805,I28&lt;=45108),(Declaration!$J$62*0.6/4/11),IF(AND($C$21="Y",I28=45200),(Declaration!$J$62*0.4/4),IF(AND($C$21&lt;&gt;"Y",I28=45200),(Declaration!$J$62/4),"")))</f>
        <v/>
      </c>
      <c r="J39" s="120" t="str">
        <f>IF(AND($C$21="Y",J28&gt;=44805,J28&lt;=45108),(Declaration!$J$62*0.6/4/11),IF(AND($C$21="Y",J28=45200),(Declaration!$J$62*0.4/4),IF(AND($C$21&lt;&gt;"Y",J28=45200),(Declaration!$J$62/4),"")))</f>
        <v/>
      </c>
      <c r="K39" s="120" t="str">
        <f>IF(AND($C$21="Y",K28&gt;=44805,K28&lt;=45108),(Declaration!$J$62*0.6/4/11),IF(AND($C$21="Y",K28=45200),(Declaration!$J$62*0.4/4),IF(AND($C$21&lt;&gt;"Y",K28=45200),(Declaration!$J$62/4),"")))</f>
        <v/>
      </c>
      <c r="L39" s="120" t="str">
        <f>IF(AND($C$21="Y",L28&gt;=44805,L28&lt;=45108),(Declaration!$J$62*0.6/4/11),IF(AND($C$21="Y",L28=45200),(Declaration!$J$62*0.4/4),IF(AND($C$21&lt;&gt;"Y",L28=45200),(Declaration!$J$62/4),"")))</f>
        <v/>
      </c>
      <c r="M39" s="120" t="str">
        <f>IF(AND($C$21="Y",M28&gt;=44805,M28&lt;=45108),(Declaration!$J$62*0.6/4/11),IF(AND($C$21="Y",M28=45200),(Declaration!$J$62*0.4/4),IF(AND($C$21&lt;&gt;"Y",M28=45200),(Declaration!$J$62/4),"")))</f>
        <v/>
      </c>
      <c r="N39" s="120" t="str">
        <f>IF(AND($C$21="Y",N28&gt;=44805,N28&lt;=45108),(Declaration!$J$62*0.6/4/11),IF(AND($C$21="Y",N28=45200),(Declaration!$J$62*0.4/4),IF(AND($C$21&lt;&gt;"Y",N28=45200),(Declaration!$J$62/4),"")))</f>
        <v/>
      </c>
      <c r="O39" s="120" t="str">
        <f>IF(AND($C$21="Y",O28&gt;=44805,O28&lt;=45108),(Declaration!$J$62*0.6/4/11),IF(AND($C$21="Y",O28=45200),(Declaration!$J$62*0.4/4),IF(AND($C$21&lt;&gt;"Y",O28=45200),(Declaration!$J$62/4),"")))</f>
        <v/>
      </c>
      <c r="P39" s="120" t="str">
        <f>IF(AND($C$21="Y",P28&gt;=44805,P28&lt;=45108),(Declaration!$J$62*0.6/4/11),IF(AND($C$21="Y",P28=45200),(Declaration!$J$62*0.4/4),IF(AND($C$21&lt;&gt;"Y",P28=45200),(Declaration!$J$62/4),"")))</f>
        <v/>
      </c>
      <c r="Q39" s="120" t="str">
        <f>IF(AND($C$21="Y",Q28&gt;=44805,Q28&lt;=45108),(Declaration!$J$62*0.6/4/11),IF(AND($C$21="Y",Q28=45200),(Declaration!$J$62*0.4/4),IF(AND($C$21&lt;&gt;"Y",Q28=45200),(Declaration!$J$62/4),"")))</f>
        <v/>
      </c>
      <c r="R39" s="120" t="str">
        <f>IF(AND($C$21="Y",R28&gt;=44805,R28&lt;=45108),(Declaration!$J$62*0.6/4/11),IF(AND($C$21="Y",R28=45200),(Declaration!$J$62*0.4/4),IF(AND($C$21&lt;&gt;"Y",R28=45200),(Declaration!$J$62/4),"")))</f>
        <v/>
      </c>
      <c r="S39" s="120">
        <f>IF(AND($C$21="Y",S28&gt;=44805,S28&lt;=45108),(Declaration!$J$62*0.6/4/11),IF(AND($C$21="Y",S28=45200),(Declaration!$J$62*0.4/4),IF(AND($C$21&lt;&gt;"Y",S28=45200),(Declaration!$J$62/4),"")))</f>
        <v>0</v>
      </c>
      <c r="T39" s="120">
        <f>IF(AND($C$21="Y",T28&gt;=44805,T28&lt;=45108),(Declaration!$J$62*0.6/4/11),IF(AND($C$21="Y",T28=45200),(Declaration!$J$62*0.4/4),IF(AND($C$21&lt;&gt;"Y",T28=45200),(Declaration!$J$62/4),"")))</f>
        <v>0</v>
      </c>
      <c r="U39" s="120">
        <f>IF(AND($C$21="Y",U28&gt;=44805,U28&lt;=45108),(Declaration!$J$62*0.6/4/11),IF(AND($C$21="Y",U28=45200),(Declaration!$J$62*0.4/4),IF(AND($C$21&lt;&gt;"Y",U28=45200),(Declaration!$J$62/4),"")))</f>
        <v>0</v>
      </c>
      <c r="V39" s="120">
        <f>IF(AND($C$21="Y",V28&gt;=44805,V28&lt;=45108),(Declaration!$J$62*0.6/4/11),IF(AND($C$21="Y",V28=45200),(Declaration!$J$62*0.4/4),IF(AND($C$21&lt;&gt;"Y",V28=45200),(Declaration!$J$62/4),"")))</f>
        <v>0</v>
      </c>
      <c r="W39" s="120">
        <f>IF(AND($C$21="Y",W28&gt;=44805,W28&lt;=45108),(Declaration!$J$62*0.6/4/11),IF(AND($C$21="Y",W28=45200),(Declaration!$J$62*0.4/4),IF(AND($C$21&lt;&gt;"Y",W28=45200),(Declaration!$J$62/4),"")))</f>
        <v>0</v>
      </c>
      <c r="X39" s="120">
        <f>IF(AND($C$21="Y",X28&gt;=44805,X28&lt;=45108),(Declaration!$J$62*0.6/4/11),IF(AND($C$21="Y",X28=45200),(Declaration!$J$62*0.4/4),IF(AND($C$21&lt;&gt;"Y",X28=45200),(Declaration!$J$62/4),"")))</f>
        <v>0</v>
      </c>
      <c r="Y39" s="120">
        <f>IF(AND($C$21="Y",Y28&gt;=44805,Y28&lt;=45108),(Declaration!$J$62*0.6/4/11),IF(AND($C$21="Y",Y28=45200),(Declaration!$J$62*0.4/4),IF(AND($C$21&lt;&gt;"Y",Y28=45200),(Declaration!$J$62/4),"")))</f>
        <v>0</v>
      </c>
      <c r="Z39" s="120">
        <f>IF(AND($C$21="Y",Z28&gt;=44805,Z28&lt;=45108),(Declaration!$J$62*0.6/4/11),IF(AND($C$21="Y",Z28=45200),(Declaration!$J$62*0.4/4),IF(AND($C$21&lt;&gt;"Y",Z28=45200),(Declaration!$J$62/4),"")))</f>
        <v>0</v>
      </c>
      <c r="AA39" s="120">
        <f>IF(AND($C$21="Y",AA28&gt;=44805,AA28&lt;=45108),(Declaration!$J$62*0.6/4/11),IF(AND($C$21="Y",AA28=45200),(Declaration!$J$62*0.4/4),IF(AND($C$21&lt;&gt;"Y",AA28=45200),(Declaration!$J$62/4),"")))</f>
        <v>0</v>
      </c>
      <c r="AB39" s="120">
        <f>IF(AND($C$21="Y",AB28&gt;=44805,AB28&lt;=45108),(Declaration!$J$62*0.6/4/11),IF(AND($C$21="Y",AB28=45200),(Declaration!$J$62*0.4/4),IF(AND($C$21&lt;&gt;"Y",AB28=45200),(Declaration!$J$62/4),"")))</f>
        <v>0</v>
      </c>
      <c r="AC39" s="120">
        <f>IF(AND($C$21="Y",AC28&gt;=44805,AC28&lt;=45108),(Declaration!$J$62*0.6/4/11),IF(AND($C$21="Y",AC28=45200),(Declaration!$J$62*0.4/4),IF(AND($C$21&lt;&gt;"Y",AC28=45200),(Declaration!$J$62/4),"")))</f>
        <v>0</v>
      </c>
      <c r="AD39" s="120" t="str">
        <f>IF(AND($C$21="Y",AD28&gt;=44805,AD28&lt;=45108),(Declaration!$J$62*0.6/4/11),IF(AND($C$21="Y",AD28=45200),(Declaration!$J$62*0.4/4),IF(AND($C$21&lt;&gt;"Y",AD28=45200),(Declaration!$J$62/4),"")))</f>
        <v/>
      </c>
      <c r="AE39" s="120" t="str">
        <f>IF(AND($C$21="Y",AE28&gt;=44805,AE28&lt;=45108),(Declaration!$J$62*0.6/4/11),IF(AND($C$21="Y",AE28=45200),(Declaration!$J$62*0.4/4),IF(AND($C$21&lt;&gt;"Y",AE28=45200),(Declaration!$J$62/4),"")))</f>
        <v/>
      </c>
      <c r="AF39" s="120">
        <f>IF(AND($C$21="Y",AF28&gt;=44805,AF28&lt;=45108),(Declaration!$J$62*0.6/4/11),IF(AND($C$21="Y",AF28=45200),(Declaration!$J$62*0.4/4),IF(AND($C$21&lt;&gt;"Y",AF28=45200),(Declaration!$J$62/4),"")))</f>
        <v>0</v>
      </c>
      <c r="AG39" s="120" t="str">
        <f>IF(AND($C$21="Y",AG28&gt;=44805,AG28&lt;=45108),(Declaration!$J$62*0.6/4/11),IF(AND($C$21="Y",AG28=45200),(Declaration!$J$62*0.4/4),IF(AND($C$21&lt;&gt;"Y",AG28=45200),(Declaration!$J$62/4),"")))</f>
        <v/>
      </c>
      <c r="AH39" s="120" t="str">
        <f>IF(AND($C$21="Y",AH28&gt;=44805,AH28&lt;=45108),(Declaration!$J$62*0.6/4/11),IF(AND($C$21="Y",AH28=45200),(Declaration!$J$62*0.4/4),IF(AND($C$21&lt;&gt;"Y",AH28=45200),(Declaration!$J$62/4),"")))</f>
        <v/>
      </c>
      <c r="AI39" s="120" t="str">
        <f>IF(AND($C$21="Y",AI28&gt;=44805,AI28&lt;=45108),(Declaration!$J$62*0.6/4/11),IF(AND($C$21="Y",AI28=45200),(Declaration!$J$62*0.4/4),IF(AND($C$21&lt;&gt;"Y",AI28=45200),(Declaration!$J$62/4),"")))</f>
        <v/>
      </c>
      <c r="AJ39" s="120" t="str">
        <f>IF(AND($C$21="Y",AJ28&gt;=44805,AJ28&lt;=45108),(Declaration!$J$62*0.6/4/11),IF(AND($C$21="Y",AJ28=45200),(Declaration!$J$62*0.4/4),IF(AND($C$21&lt;&gt;"Y",AJ28=45200),(Declaration!$J$62/4),"")))</f>
        <v/>
      </c>
      <c r="AK39" s="120" t="str">
        <f>IF(AND($C$21="Y",AK28&gt;=44805,AK28&lt;=45108),(Declaration!$J$62*0.6/4/11),IF(AND($C$21="Y",AK28=45200),(Declaration!$J$62*0.4/4),IF(AND($C$21&lt;&gt;"Y",AK28=45200),(Declaration!$J$62/4),"")))</f>
        <v/>
      </c>
      <c r="AL39" s="120" t="str">
        <f>IF(AND($C$21="Y",AL28&gt;=44805,AL28&lt;=45108),(Declaration!$J$62*0.6/4/11),IF(AND($C$21="Y",AL28=45200),(Declaration!$J$62*0.4/4),IF(AND($C$21&lt;&gt;"Y",AL28=45200),(Declaration!$J$62/4),"")))</f>
        <v/>
      </c>
      <c r="AM39" s="120" t="str">
        <f>IF(AND($C$21="Y",AM28&gt;=44805,AM28&lt;=45108),(Declaration!$J$62*0.6/4/11),IF(AND($C$21="Y",AM28=45200),(Declaration!$J$62*0.4/4),IF(AND($C$21&lt;&gt;"Y",AM28=45200),(Declaration!$J$62/4),"")))</f>
        <v/>
      </c>
      <c r="AN39" s="120" t="str">
        <f>IF(AND($C$21="Y",AN28&gt;=44805,AN28&lt;=45108),(Declaration!$J$62*0.6/4/11),IF(AND($C$21="Y",AN28=45200),(Declaration!$J$62*0.4/4),IF(AND($C$21&lt;&gt;"Y",AN28=45200),(Declaration!$J$62/4),"")))</f>
        <v/>
      </c>
      <c r="AO39" s="120" t="str">
        <f>IF(AND($C$21="Y",AO28&gt;=44805,AO28&lt;=45108),(Declaration!$J$62*0.6/4/11),IF(AND($C$21="Y",AO28=45200),(Declaration!$J$62*0.4/4),IF(AND($C$21&lt;&gt;"Y",AO28=45200),(Declaration!$J$62/4),"")))</f>
        <v/>
      </c>
      <c r="AP39" s="120" t="str">
        <f>IF(AND($C$21="Y",AP28&gt;=44805,AP28&lt;=45108),(Declaration!$J$62*0.6/4/11),IF(AND($C$21="Y",AP28=45200),(Declaration!$J$62*0.4/4),IF(AND($C$21&lt;&gt;"Y",AP28=45200),(Declaration!$J$62/4),"")))</f>
        <v/>
      </c>
      <c r="AQ39" s="120" t="str">
        <f>IF(AND($C$21="Y",AQ28&gt;=44805,AQ28&lt;=45108),(Declaration!$J$62*0.6/4/11),IF(AND($C$21="Y",AQ28=45200),(Declaration!$J$62*0.4/4),IF(AND($C$21&lt;&gt;"Y",AQ28=45200),(Declaration!$J$62/4),"")))</f>
        <v/>
      </c>
      <c r="AR39" s="120" t="str">
        <f>IF(AND($C$21="Y",AR28&gt;=44805,AR28&lt;=45108),(Declaration!$J$62*0.6/4/11),IF(AND($C$21="Y",AR28=45200),(Declaration!$J$62*0.4/4),IF(AND($C$21&lt;&gt;"Y",AR28=45200),(Declaration!$J$62/4),"")))</f>
        <v/>
      </c>
      <c r="AS39" s="120" t="str">
        <f>IF(AND($C$21="Y",AS28&gt;=44805,AS28&lt;=45108),(Declaration!$J$62*0.6/4/11),IF(AND($C$21="Y",AS28=45200),(Declaration!$J$62*0.4/4),IF(AND($C$21&lt;&gt;"Y",AS28=45200),(Declaration!$J$62/4),"")))</f>
        <v/>
      </c>
      <c r="AT39" s="120" t="str">
        <f>IF(AND($C$21="Y",AT28&gt;=44805,AT28&lt;=45108),(Declaration!$J$62*0.6/4/11),IF(AND($C$21="Y",AT28=45200),(Declaration!$J$62*0.4/4),IF(AND($C$21&lt;&gt;"Y",AT28=45200),(Declaration!$J$62/4),"")))</f>
        <v/>
      </c>
      <c r="AU39" s="120" t="str">
        <f>IF(AND($C$21="Y",AU28&gt;=44805,AU28&lt;=45108),(Declaration!$J$62*0.6/4/11),IF(AND($C$21="Y",AU28=45200),(Declaration!$J$62*0.4/4),IF(AND($C$21&lt;&gt;"Y",AU28=45200),(Declaration!$J$62/4),"")))</f>
        <v/>
      </c>
      <c r="AV39" s="120" t="str">
        <f>IF(AND($C$21="Y",AV28&gt;=44805,AV28&lt;=45108),(Declaration!$J$62*0.6/4/11),IF(AND($C$21="Y",AV28=45200),(Declaration!$J$62*0.4/4),IF(AND($C$21&lt;&gt;"Y",AV28=45200),(Declaration!$J$62/4),"")))</f>
        <v/>
      </c>
      <c r="AW39" s="120" t="str">
        <f>IF(AND($C$21="Y",AW28&gt;=44805,AW28&lt;=45108),(Declaration!$J$62*0.6/4/11),IF(AND($C$21="Y",AW28=45200),(Declaration!$J$62*0.4/4),IF(AND($C$21&lt;&gt;"Y",AW28=45200),(Declaration!$J$62/4),"")))</f>
        <v/>
      </c>
      <c r="AX39" s="120" t="str">
        <f>IF(AND($C$21="Y",AX28&gt;=44805,AX28&lt;=45108),(Declaration!$J$62*0.6/4/11),IF(AND($C$21="Y",AX28=45200),(Declaration!$J$62*0.4/4),IF(AND($C$21&lt;&gt;"Y",AX28=45200),(Declaration!$J$62/4),"")))</f>
        <v/>
      </c>
      <c r="AY39" s="120" t="str">
        <f>IF(AND($C$21="Y",AY28&gt;=44805,AY28&lt;=45108),(Declaration!$J$62*0.6/4/11),IF(AND($C$21="Y",AY28=45200),(Declaration!$J$62*0.4/4),IF(AND($C$21&lt;&gt;"Y",AY28=45200),(Declaration!$J$62/4),"")))</f>
        <v/>
      </c>
      <c r="AZ39" s="120" t="str">
        <f>IF(AND($C$21="Y",AZ28&gt;=44805,AZ28&lt;=45108),(Declaration!$J$62*0.6/4/11),IF(AND($C$21="Y",AZ28=45200),(Declaration!$J$62*0.4/4),IF(AND($C$21&lt;&gt;"Y",AZ28=45200),(Declaration!$J$62/4),"")))</f>
        <v/>
      </c>
      <c r="BA39" s="120" t="str">
        <f>IF(AND($C$21="Y",BA28&gt;=44805,BA28&lt;=45108),(Declaration!$J$62*0.6/4/11),IF(AND($C$21="Y",BA28=45200),(Declaration!$J$62*0.4/4),IF(AND($C$21&lt;&gt;"Y",BA28=45200),(Declaration!$J$62/4),"")))</f>
        <v/>
      </c>
      <c r="BB39" s="120" t="str">
        <f>IF(AND($C$21="Y",BB28&gt;=44805,BB28&lt;=45108),(Declaration!$J$62*0.6/4/11),IF(AND($C$21="Y",BB28=45200),(Declaration!$J$62*0.4/4),IF(AND($C$21&lt;&gt;"Y",BB28=45200),(Declaration!$J$62/4),"")))</f>
        <v/>
      </c>
      <c r="BC39" s="120" t="str">
        <f>IF(AND($C$21="Y",BC28&gt;=44805,BC28&lt;=45108),(Declaration!$J$62*0.6/4/11),IF(AND($C$21="Y",BC28=45200),(Declaration!$J$62*0.4/4),IF(AND($C$21&lt;&gt;"Y",BC28=45200),(Declaration!$J$62/4),"")))</f>
        <v/>
      </c>
      <c r="BD39" s="120" t="str">
        <f>IF(AND($C$21="Y",BD28&gt;=44805,BD28&lt;=45108),(Declaration!$J$62*0.6/4/11),IF(AND($C$21="Y",BD28=45200),(Declaration!$J$62*0.4/4),IF(AND($C$21&lt;&gt;"Y",BD28=45200),(Declaration!$J$62/4),"")))</f>
        <v/>
      </c>
      <c r="BE39" s="120" t="str">
        <f>IF(AND($C$21="Y",BE28&gt;=44805,BE28&lt;=45108),(Declaration!$J$62*0.6/4/11),IF(AND($C$21="Y",BE28=45200),(Declaration!$J$62*0.4/4),IF(AND($C$21&lt;&gt;"Y",BE28=45200),(Declaration!$J$62/4),"")))</f>
        <v/>
      </c>
      <c r="BF39" s="120" t="str">
        <f>IF(AND($C$21="Y",BF28&gt;=44805,BF28&lt;=45108),(Declaration!$J$62*0.6/4/11),IF(AND($C$21="Y",BF28=45200),(Declaration!$J$62*0.4/4),IF(AND($C$21&lt;&gt;"Y",BF28=45200),(Declaration!$J$62/4),"")))</f>
        <v/>
      </c>
      <c r="BG39" s="120" t="str">
        <f>IF(AND($C$21="Y",BG28&gt;=44805,BG28&lt;=45108),(Declaration!$J$62*0.6/4/11),IF(AND($C$21="Y",BG28=45200),(Declaration!$J$62*0.4/4),IF(AND($C$21&lt;&gt;"Y",BG28=45200),(Declaration!$J$62/4),"")))</f>
        <v/>
      </c>
      <c r="BH39" s="120" t="str">
        <f>IF(AND($C$21="Y",BH28&gt;=44805,BH28&lt;=45108),(Declaration!$J$62*0.6/4/11),IF(AND($C$21="Y",BH28=45200),(Declaration!$J$62*0.4/4),IF(AND($C$21&lt;&gt;"Y",BH28=45200),(Declaration!$J$62/4),"")))</f>
        <v/>
      </c>
      <c r="BI39" s="120" t="str">
        <f>IF(AND($C$21="Y",BI28&gt;=44805,BI28&lt;=45108),(Declaration!$J$62*0.6/4/11),IF(AND($C$21="Y",BI28=45200),(Declaration!$J$62*0.4/4),IF(AND($C$21&lt;&gt;"Y",BI28=45200),(Declaration!$J$62/4),"")))</f>
        <v/>
      </c>
      <c r="BJ39" s="120" t="str">
        <f>IF(AND($C$21="Y",BJ28&gt;=44805,BJ28&lt;=45108),(Declaration!$J$62*0.6/4/11),IF(AND($C$21="Y",BJ28=45200),(Declaration!$J$62*0.4/4),IF(AND($C$21&lt;&gt;"Y",BJ28=45200),(Declaration!$J$62/4),"")))</f>
        <v/>
      </c>
      <c r="BK39" s="120" t="str">
        <f>IF(AND($C$21="Y",BK28&gt;=44805,BK28&lt;=45108),(Declaration!$J$62*0.6/4/11),IF(AND($C$21="Y",BK28=45200),(Declaration!$J$62*0.4/4),IF(AND($C$21&lt;&gt;"Y",BK28=45200),(Declaration!$J$62/4),"")))</f>
        <v/>
      </c>
      <c r="BL39" s="120" t="str">
        <f>IF(AND($C$21="Y",BL28&gt;=44805,BL28&lt;=45108),(Declaration!$J$62*0.6/4/11),IF(AND($C$21="Y",BL28=45200),(Declaration!$J$62*0.4/4),IF(AND($C$21&lt;&gt;"Y",BL28=45200),(Declaration!$J$62/4),"")))</f>
        <v/>
      </c>
      <c r="BM39" s="120" t="str">
        <f>IF(AND($C$21="Y",BM28&gt;=44805,BM28&lt;=45108),(Declaration!$J$62*0.6/4/11),IF(AND($C$21="Y",BM28=45200),(Declaration!$J$62*0.4/4),IF(AND($C$21&lt;&gt;"Y",BM28=45200),(Declaration!$J$62/4),"")))</f>
        <v/>
      </c>
      <c r="BN39" s="120" t="str">
        <f>IF(AND($C$21="Y",BN28&gt;=44805,BN28&lt;=45108),(Declaration!$J$62*0.6/4/11),IF(AND($C$21="Y",BN28=45200),(Declaration!$J$62*0.4/4),IF(AND($C$21&lt;&gt;"Y",BN28=45200),(Declaration!$J$62/4),"")))</f>
        <v/>
      </c>
      <c r="BO39" s="120" t="str">
        <f>IF(AND($C$21="Y",BO28&gt;=44805,BO28&lt;=45108),(Declaration!$J$62*0.6/4/11),IF(AND($C$21="Y",BO28=45200),(Declaration!$J$62*0.4/4),IF(AND($C$21&lt;&gt;"Y",BO28=45200),(Declaration!$J$62/4),"")))</f>
        <v/>
      </c>
      <c r="BP39" s="120" t="str">
        <f>IF(AND($C$21="Y",BP28&gt;=44805,BP28&lt;=45108),(Declaration!$J$62*0.6/4/11),IF(AND($C$21="Y",BP28=45200),(Declaration!$J$62*0.4/4),IF(AND($C$21&lt;&gt;"Y",BP28=45200),(Declaration!$J$62/4),"")))</f>
        <v/>
      </c>
      <c r="BQ39" s="120" t="str">
        <f>IF(AND($C$21="Y",BQ28&gt;=44805,BQ28&lt;=45108),(Declaration!$J$62*0.6/4/11),IF(AND($C$21="Y",BQ28=45200),(Declaration!$J$62*0.4/4),IF(AND($C$21&lt;&gt;"Y",BQ28=45200),(Declaration!$J$62/4),"")))</f>
        <v/>
      </c>
      <c r="BR39" s="120" t="str">
        <f>IF(AND($C$21="Y",BR28&gt;=44805,BR28&lt;=45108),(Declaration!$J$62*0.6/4/11),IF(AND($C$21="Y",BR28=45200),(Declaration!$J$62*0.4/4),IF(AND($C$21&lt;&gt;"Y",BR28=45200),(Declaration!$J$62/4),"")))</f>
        <v/>
      </c>
      <c r="BS39" s="120" t="str">
        <f>IF(AND($C$21="Y",BS28&gt;=44805,BS28&lt;=45108),(Declaration!$J$62*0.6/4/11),IF(AND($C$21="Y",BS28=45200),(Declaration!$J$62*0.4/4),IF(AND($C$21&lt;&gt;"Y",BS28=45200),(Declaration!$J$62/4),"")))</f>
        <v/>
      </c>
      <c r="BT39" s="120" t="str">
        <f>IF(AND($C$21="Y",BT28&gt;=44805,BT28&lt;=45108),(Declaration!$J$62*0.6/4/11),IF(AND($C$21="Y",BT28=45200),(Declaration!$J$62*0.4/4),IF(AND($C$21&lt;&gt;"Y",BT28=45200),(Declaration!$J$62/4),"")))</f>
        <v/>
      </c>
      <c r="BU39" s="120" t="str">
        <f>IF(AND($C$21="Y",BU28&gt;=44805,BU28&lt;=45108),(Declaration!$J$62*0.6/4/11),IF(AND($C$21="Y",BU28=45200),(Declaration!$J$62*0.4/4),IF(AND($C$21&lt;&gt;"Y",BU28=45200),(Declaration!$J$62/4),"")))</f>
        <v/>
      </c>
      <c r="BV39" s="120" t="str">
        <f>IF(AND($C$21="Y",BV28&gt;=44805,BV28&lt;=45108),(Declaration!$J$62*0.6/4/11),IF(AND($C$21="Y",BV28=45200),(Declaration!$J$62*0.4/4),IF(AND($C$21&lt;&gt;"Y",BV28=45200),(Declaration!$J$62/4),"")))</f>
        <v/>
      </c>
      <c r="BW39" s="120" t="str">
        <f>IF(AND($C$21="Y",BW28&gt;=44805,BW28&lt;=45108),(Declaration!$J$62*0.6/4/11),IF(AND($C$21="Y",BW28=45200),(Declaration!$J$62*0.4/4),IF(AND($C$21&lt;&gt;"Y",BW28=45200),(Declaration!$J$62/4),"")))</f>
        <v/>
      </c>
      <c r="BX39" s="120" t="str">
        <f>IF(AND($C$21="Y",BX28&gt;=44805,BX28&lt;=45108),(Declaration!$J$62*0.6/4/11),IF(AND($C$21="Y",BX28=45200),(Declaration!$J$62*0.4/4),IF(AND($C$21&lt;&gt;"Y",BX28=45200),(Declaration!$J$62/4),"")))</f>
        <v/>
      </c>
      <c r="BY39" s="120" t="str">
        <f>IF(AND($C$21="Y",BY28&gt;=44805,BY28&lt;=45108),(Declaration!$J$62*0.6/4/11),IF(AND($C$21="Y",BY28=45200),(Declaration!$J$62*0.4/4),IF(AND($C$21&lt;&gt;"Y",BY28=45200),(Declaration!$J$62/4),"")))</f>
        <v/>
      </c>
      <c r="BZ39" s="120" t="str">
        <f>IF(AND($C$21="Y",BZ28&gt;=44805,BZ28&lt;=45108),(Declaration!$J$62*0.6/4/11),IF(AND($C$21="Y",BZ28=45200),(Declaration!$J$62*0.4/4),IF(AND($C$21&lt;&gt;"Y",BZ28=45200),(Declaration!$J$62/4),"")))</f>
        <v/>
      </c>
      <c r="CA39" s="120" t="str">
        <f>IF(AND($C$21="Y",CA28&gt;=44805,CA28&lt;=45108),(Declaration!$J$62*0.6/4/11),IF(AND($C$21="Y",CA28=45200),(Declaration!$J$62*0.4/4),IF(AND($C$21&lt;&gt;"Y",CA28=45200),(Declaration!$J$62/4),"")))</f>
        <v/>
      </c>
      <c r="CB39" s="120" t="str">
        <f>IF(AND($C$21="Y",CB28&gt;=44805,CB28&lt;=45108),(Declaration!$J$62*0.6/4/11),IF(AND($C$21="Y",CB28=45200),(Declaration!$J$62*0.4/4),IF(AND($C$21&lt;&gt;"Y",CB28=45200),(Declaration!$J$62/4),"")))</f>
        <v/>
      </c>
      <c r="CC39" s="120" t="str">
        <f>IF(AND($C$21="Y",CC28&gt;=44805,CC28&lt;=45108),(Declaration!$J$62*0.6/4/11),IF(AND($C$21="Y",CC28=45200),(Declaration!$J$62*0.4/4),IF(AND($C$21&lt;&gt;"Y",CC28=45200),(Declaration!$J$62/4),"")))</f>
        <v/>
      </c>
      <c r="CD39" s="120" t="str">
        <f>IF(AND($C$21="Y",CD28&gt;=44805,CD28&lt;=45108),(Declaration!$J$62*0.6/4/11),IF(AND($C$21="Y",CD28=45200),(Declaration!$J$62*0.4/4),IF(AND($C$21&lt;&gt;"Y",CD28=45200),(Declaration!$J$62/4),"")))</f>
        <v/>
      </c>
      <c r="CE39" s="120" t="str">
        <f>IF(AND($C$21="Y",CE28&gt;=44805,CE28&lt;=45108),(Declaration!$J$62*0.6/4/11),IF(AND($C$21="Y",CE28=45200),(Declaration!$J$62*0.4/4),IF(AND($C$21&lt;&gt;"Y",CE28=45200),(Declaration!$J$62/4),"")))</f>
        <v/>
      </c>
      <c r="CF39" s="121" t="str">
        <f>IF(AND($C$21="Y",CF28&gt;=44805,CF28&lt;=45108),(Declaration!$J$62*0.6/4/11),IF(AND($C$21="Y",CF28=45200),(Declaration!$J$62*0.4/4),IF(AND($C$21&lt;&gt;"Y",CF28=45200),(Declaration!$J$62/4),"")))</f>
        <v/>
      </c>
    </row>
    <row r="40" spans="2:84" s="94" customFormat="1" ht="13.9" x14ac:dyDescent="0.45">
      <c r="B40" s="118" t="s">
        <v>121</v>
      </c>
      <c r="C40" s="122"/>
      <c r="D40" s="123" t="str">
        <f>IF(AND($C$22="Y",D28&gt;=44896,D28&lt;=45200),(Declaration!$J$63*0.9/4/11),IF(AND($C$22="Y",D28=45566),(Declaration!$J$63*0.1/4),IF(AND($C$22&lt;&gt;"Y",D28=45566),(Declaration!$J$63/4),"")))</f>
        <v/>
      </c>
      <c r="E40" s="120" t="str">
        <f>IF(AND($C$22="Y",E28&gt;=44896,E28&lt;=45200),(Declaration!$J$63*0.9/4/11),IF(AND($C$22="Y",E28=45566),(Declaration!$J$63*0.1/4),IF(AND($C$22&lt;&gt;"Y",E28=45566),(Declaration!$J$63/4),"")))</f>
        <v/>
      </c>
      <c r="F40" s="120" t="str">
        <f>IF(AND($C$22="Y",F28&gt;=44896,F28&lt;=45200),(Declaration!$J$63*0.9/4/11),IF(AND($C$22="Y",F28=45566),(Declaration!$J$63*0.1/4),IF(AND($C$22&lt;&gt;"Y",F28=45566),(Declaration!$J$63/4),"")))</f>
        <v/>
      </c>
      <c r="G40" s="120" t="str">
        <f>IF(AND($C$22="Y",G28&gt;=44896,G28&lt;=45200),(Declaration!$J$63*0.9/4/11),IF(AND($C$22="Y",G28=45566),(Declaration!$J$63*0.1/4),IF(AND($C$22&lt;&gt;"Y",G28=45566),(Declaration!$J$63/4),"")))</f>
        <v/>
      </c>
      <c r="H40" s="120" t="str">
        <f>IF(AND($C$22="Y",H28&gt;=44896,H28&lt;=45200),(Declaration!$J$63*0.9/4/11),IF(AND($C$22="Y",H28=45566),(Declaration!$J$63*0.1/4),IF(AND($C$22&lt;&gt;"Y",H28=45566),(Declaration!$J$63/4),"")))</f>
        <v/>
      </c>
      <c r="I40" s="120" t="str">
        <f>IF(AND($C$22="Y",I28&gt;=44896,I28&lt;=45200),(Declaration!$J$63*0.9/4/11),IF(AND($C$22="Y",I28=45566),(Declaration!$J$63*0.1/4),IF(AND($C$22&lt;&gt;"Y",I28=45566),(Declaration!$J$63/4),"")))</f>
        <v/>
      </c>
      <c r="J40" s="120" t="str">
        <f>IF(AND($C$22="Y",J28&gt;=44896,J28&lt;=45200),(Declaration!$J$63*0.9/4/11),IF(AND($C$22="Y",J28=45566),(Declaration!$J$63*0.1/4),IF(AND($C$22&lt;&gt;"Y",J28=45566),(Declaration!$J$63/4),"")))</f>
        <v/>
      </c>
      <c r="K40" s="120" t="str">
        <f>IF(AND($C$22="Y",K28&gt;=44896,K28&lt;=45200),(Declaration!$J$63*0.9/4/11),IF(AND($C$22="Y",K28=45566),(Declaration!$J$63*0.1/4),IF(AND($C$22&lt;&gt;"Y",K28=45566),(Declaration!$J$63/4),"")))</f>
        <v/>
      </c>
      <c r="L40" s="120" t="str">
        <f>IF(AND($C$22="Y",L28&gt;=44896,L28&lt;=45200),(Declaration!$J$63*0.9/4/11),IF(AND($C$22="Y",L28=45566),(Declaration!$J$63*0.1/4),IF(AND($C$22&lt;&gt;"Y",L28=45566),(Declaration!$J$63/4),"")))</f>
        <v/>
      </c>
      <c r="M40" s="120" t="str">
        <f>IF(AND($C$22="Y",M28&gt;=44896,M28&lt;=45200),(Declaration!$J$63*0.9/4/11),IF(AND($C$22="Y",M28=45566),(Declaration!$J$63*0.1/4),IF(AND($C$22&lt;&gt;"Y",M28=45566),(Declaration!$J$63/4),"")))</f>
        <v/>
      </c>
      <c r="N40" s="120" t="str">
        <f>IF(AND($C$22="Y",N28&gt;=44896,N28&lt;=45200),(Declaration!$J$63*0.9/4/11),IF(AND($C$22="Y",N28=45566),(Declaration!$J$63*0.1/4),IF(AND($C$22&lt;&gt;"Y",N28=45566),(Declaration!$J$63/4),"")))</f>
        <v/>
      </c>
      <c r="O40" s="120" t="str">
        <f>IF(AND($C$22="Y",O28&gt;=44896,O28&lt;=45200),(Declaration!$J$63*0.9/4/11),IF(AND($C$22="Y",O28=45566),(Declaration!$J$63*0.1/4),IF(AND($C$22&lt;&gt;"Y",O28=45566),(Declaration!$J$63/4),"")))</f>
        <v/>
      </c>
      <c r="P40" s="120" t="str">
        <f>IF(AND($C$22="Y",P28&gt;=44896,P28&lt;=45200),(Declaration!$J$63*0.9/4/11),IF(AND($C$22="Y",P28=45566),(Declaration!$J$63*0.1/4),IF(AND($C$22&lt;&gt;"Y",P28=45566),(Declaration!$J$63/4),"")))</f>
        <v/>
      </c>
      <c r="Q40" s="120" t="str">
        <f>IF(AND($C$22="Y",Q28&gt;=44896,Q28&lt;=45200),(Declaration!$J$63*0.9/4/11),IF(AND($C$22="Y",Q28=45566),(Declaration!$J$63*0.1/4),IF(AND($C$22&lt;&gt;"Y",Q28=45566),(Declaration!$J$63/4),"")))</f>
        <v/>
      </c>
      <c r="R40" s="120" t="str">
        <f>IF(AND($C$22="Y",R28&gt;=44896,R28&lt;=45200),(Declaration!$J$63*0.9/4/11),IF(AND($C$22="Y",R28=45566),(Declaration!$J$63*0.1/4),IF(AND($C$22&lt;&gt;"Y",R28=45566),(Declaration!$J$63/4),"")))</f>
        <v/>
      </c>
      <c r="S40" s="120" t="str">
        <f>IF(AND($C$22="Y",S28&gt;=44896,S28&lt;=45200),(Declaration!$J$63*0.9/4/11),IF(AND($C$22="Y",S28=45566),(Declaration!$J$63*0.1/4),IF(AND($C$22&lt;&gt;"Y",S28=45566),(Declaration!$J$63/4),"")))</f>
        <v/>
      </c>
      <c r="T40" s="120" t="str">
        <f>IF(AND($C$22="Y",T28&gt;=44896,T28&lt;=45200),(Declaration!$J$63*0.9/4/11),IF(AND($C$22="Y",T28=45566),(Declaration!$J$63*0.1/4),IF(AND($C$22&lt;&gt;"Y",T28=45566),(Declaration!$J$63/4),"")))</f>
        <v/>
      </c>
      <c r="U40" s="120" t="str">
        <f>IF(AND($C$22="Y",U28&gt;=44896,U28&lt;=45200),(Declaration!$J$63*0.9/4/11),IF(AND($C$22="Y",U28=45566),(Declaration!$J$63*0.1/4),IF(AND($C$22&lt;&gt;"Y",U28=45566),(Declaration!$J$63/4),"")))</f>
        <v/>
      </c>
      <c r="V40" s="120">
        <f>IF(AND($C$22="Y",V28&gt;=44896,V28&lt;=45200),(Declaration!$J$63*0.9/4/11),IF(AND($C$22="Y",V28=45566),(Declaration!$J$63*0.1/4),IF(AND($C$22&lt;&gt;"Y",V28=45566),(Declaration!$J$63/4),"")))</f>
        <v>0</v>
      </c>
      <c r="W40" s="120">
        <f>IF(AND($C$22="Y",W28&gt;=44896,W28&lt;=45200),(Declaration!$J$63*0.9/4/11),IF(AND($C$22="Y",W28=45566),(Declaration!$J$63*0.1/4),IF(AND($C$22&lt;&gt;"Y",W28=45566),(Declaration!$J$63/4),"")))</f>
        <v>0</v>
      </c>
      <c r="X40" s="120">
        <f>IF(AND($C$22="Y",X28&gt;=44896,X28&lt;=45200),(Declaration!$J$63*0.9/4/11),IF(AND($C$22="Y",X28=45566),(Declaration!$J$63*0.1/4),IF(AND($C$22&lt;&gt;"Y",X28=45566),(Declaration!$J$63/4),"")))</f>
        <v>0</v>
      </c>
      <c r="Y40" s="120">
        <f>IF(AND($C$22="Y",Y28&gt;=44896,Y28&lt;=45200),(Declaration!$J$63*0.9/4/11),IF(AND($C$22="Y",Y28=45566),(Declaration!$J$63*0.1/4),IF(AND($C$22&lt;&gt;"Y",Y28=45566),(Declaration!$J$63/4),"")))</f>
        <v>0</v>
      </c>
      <c r="Z40" s="120">
        <f>IF(AND($C$22="Y",Z28&gt;=44896,Z28&lt;=45200),(Declaration!$J$63*0.9/4/11),IF(AND($C$22="Y",Z28=45566),(Declaration!$J$63*0.1/4),IF(AND($C$22&lt;&gt;"Y",Z28=45566),(Declaration!$J$63/4),"")))</f>
        <v>0</v>
      </c>
      <c r="AA40" s="120">
        <f>IF(AND($C$22="Y",AA28&gt;=44896,AA28&lt;=45200),(Declaration!$J$63*0.9/4/11),IF(AND($C$22="Y",AA28=45566),(Declaration!$J$63*0.1/4),IF(AND($C$22&lt;&gt;"Y",AA28=45566),(Declaration!$J$63/4),"")))</f>
        <v>0</v>
      </c>
      <c r="AB40" s="120">
        <f>IF(AND($C$22="Y",AB28&gt;=44896,AB28&lt;=45200),(Declaration!$J$63*0.9/4/11),IF(AND($C$22="Y",AB28=45566),(Declaration!$J$63*0.1/4),IF(AND($C$22&lt;&gt;"Y",AB28=45566),(Declaration!$J$63/4),"")))</f>
        <v>0</v>
      </c>
      <c r="AC40" s="120">
        <f>IF(AND($C$22="Y",AC28&gt;=44896,AC28&lt;=45200),(Declaration!$J$63*0.9/4/11),IF(AND($C$22="Y",AC28=45566),(Declaration!$J$63*0.1/4),IF(AND($C$22&lt;&gt;"Y",AC28=45566),(Declaration!$J$63/4),"")))</f>
        <v>0</v>
      </c>
      <c r="AD40" s="120">
        <f>IF(AND($C$22="Y",AD28&gt;=44896,AD28&lt;=45200),(Declaration!$J$63*0.9/4/11),IF(AND($C$22="Y",AD28=45566),(Declaration!$J$63*0.1/4),IF(AND($C$22&lt;&gt;"Y",AD28=45566),(Declaration!$J$63/4),"")))</f>
        <v>0</v>
      </c>
      <c r="AE40" s="120">
        <f>IF(AND($C$22="Y",AE28&gt;=44896,AE28&lt;=45200),(Declaration!$J$63*0.9/4/11),IF(AND($C$22="Y",AE28=45566),(Declaration!$J$63*0.1/4),IF(AND($C$22&lt;&gt;"Y",AE28=45566),(Declaration!$J$63/4),"")))</f>
        <v>0</v>
      </c>
      <c r="AF40" s="120">
        <f>IF(AND($C$22="Y",AF28&gt;=44896,AF28&lt;=45200),(Declaration!$J$63*0.9/4/11),IF(AND($C$22="Y",AF28=45566),(Declaration!$J$63*0.1/4),IF(AND($C$22&lt;&gt;"Y",AF28=45566),(Declaration!$J$63/4),"")))</f>
        <v>0</v>
      </c>
      <c r="AG40" s="120" t="str">
        <f>IF(AND($C$22="Y",AG28&gt;=44896,AG28&lt;=45200),(Declaration!$J$63*0.9/4/11),IF(AND($C$22="Y",AG28=45566),(Declaration!$J$63*0.1/4),IF(AND($C$22&lt;&gt;"Y",AG28=45566),(Declaration!$J$63/4),"")))</f>
        <v/>
      </c>
      <c r="AH40" s="120" t="str">
        <f>IF(AND($C$22="Y",AH28&gt;=44896,AH28&lt;=45200),(Declaration!$J$63*0.9/4/11),IF(AND($C$22="Y",AH28=45566),(Declaration!$J$63*0.1/4),IF(AND($C$22&lt;&gt;"Y",AH28=45566),(Declaration!$J$63/4),"")))</f>
        <v/>
      </c>
      <c r="AI40" s="120" t="str">
        <f>IF(AND($C$22="Y",AI28&gt;=44896,AI28&lt;=45200),(Declaration!$J$63*0.9/4/11),IF(AND($C$22="Y",AI28=45566),(Declaration!$J$63*0.1/4),IF(AND($C$22&lt;&gt;"Y",AI28=45566),(Declaration!$J$63/4),"")))</f>
        <v/>
      </c>
      <c r="AJ40" s="120" t="str">
        <f>IF(AND($C$22="Y",AJ28&gt;=44896,AJ28&lt;=45200),(Declaration!$J$63*0.9/4/11),IF(AND($C$22="Y",AJ28=45566),(Declaration!$J$63*0.1/4),IF(AND($C$22&lt;&gt;"Y",AJ28=45566),(Declaration!$J$63/4),"")))</f>
        <v/>
      </c>
      <c r="AK40" s="120" t="str">
        <f>IF(AND($C$22="Y",AK28&gt;=44896,AK28&lt;=45200),(Declaration!$J$63*0.9/4/11),IF(AND($C$22="Y",AK28=45566),(Declaration!$J$63*0.1/4),IF(AND($C$22&lt;&gt;"Y",AK28=45566),(Declaration!$J$63/4),"")))</f>
        <v/>
      </c>
      <c r="AL40" s="120" t="str">
        <f>IF(AND($C$22="Y",AL28&gt;=44896,AL28&lt;=45200),(Declaration!$J$63*0.9/4/11),IF(AND($C$22="Y",AL28=45566),(Declaration!$J$63*0.1/4),IF(AND($C$22&lt;&gt;"Y",AL28=45566),(Declaration!$J$63/4),"")))</f>
        <v/>
      </c>
      <c r="AM40" s="120" t="str">
        <f>IF(AND($C$22="Y",AM28&gt;=44896,AM28&lt;=45200),(Declaration!$J$63*0.9/4/11),IF(AND($C$22="Y",AM28=45566),(Declaration!$J$63*0.1/4),IF(AND($C$22&lt;&gt;"Y",AM28=45566),(Declaration!$J$63/4),"")))</f>
        <v/>
      </c>
      <c r="AN40" s="120" t="str">
        <f>IF(AND($C$22="Y",AN28&gt;=44896,AN28&lt;=45200),(Declaration!$J$63*0.9/4/11),IF(AND($C$22="Y",AN28=45566),(Declaration!$J$63*0.1/4),IF(AND($C$22&lt;&gt;"Y",AN28=45566),(Declaration!$J$63/4),"")))</f>
        <v/>
      </c>
      <c r="AO40" s="120" t="str">
        <f>IF(AND($C$22="Y",AO28&gt;=44896,AO28&lt;=45200),(Declaration!$J$63*0.9/4/11),IF(AND($C$22="Y",AO28=45566),(Declaration!$J$63*0.1/4),IF(AND($C$22&lt;&gt;"Y",AO28=45566),(Declaration!$J$63/4),"")))</f>
        <v/>
      </c>
      <c r="AP40" s="120" t="str">
        <f>IF(AND($C$22="Y",AP28&gt;=44896,AP28&lt;=45200),(Declaration!$J$63*0.9/4/11),IF(AND($C$22="Y",AP28=45566),(Declaration!$J$63*0.1/4),IF(AND($C$22&lt;&gt;"Y",AP28=45566),(Declaration!$J$63/4),"")))</f>
        <v/>
      </c>
      <c r="AQ40" s="120" t="str">
        <f>IF(AND($C$22="Y",AQ28&gt;=44896,AQ28&lt;=45200),(Declaration!$J$63*0.9/4/11),IF(AND($C$22="Y",AQ28=45566),(Declaration!$J$63*0.1/4),IF(AND($C$22&lt;&gt;"Y",AQ28=45566),(Declaration!$J$63/4),"")))</f>
        <v/>
      </c>
      <c r="AR40" s="120">
        <f>IF(AND($C$22="Y",AR28&gt;=44896,AR28&lt;=45200),(Declaration!$J$63*0.9/4/11),IF(AND($C$22="Y",AR28=45566),(Declaration!$J$63*0.1/4),IF(AND($C$22&lt;&gt;"Y",AR28=45566),(Declaration!$J$63/4),"")))</f>
        <v>0</v>
      </c>
      <c r="AS40" s="120" t="str">
        <f>IF(AND($C$22="Y",AS28&gt;=44896,AS28&lt;=45200),(Declaration!$J$63*0.9/4/11),IF(AND($C$22="Y",AS28=45566),(Declaration!$J$63*0.1/4),IF(AND($C$22&lt;&gt;"Y",AS28=45566),(Declaration!$J$63/4),"")))</f>
        <v/>
      </c>
      <c r="AT40" s="120" t="str">
        <f>IF(AND($C$22="Y",AT28&gt;=44896,AT28&lt;=45200),(Declaration!$J$63*0.9/4/11),IF(AND($C$22="Y",AT28=45566),(Declaration!$J$63*0.1/4),IF(AND($C$22&lt;&gt;"Y",AT28=45566),(Declaration!$J$63/4),"")))</f>
        <v/>
      </c>
      <c r="AU40" s="120" t="str">
        <f>IF(AND($C$22="Y",AU28&gt;=44896,AU28&lt;=45200),(Declaration!$J$63*0.9/4/11),IF(AND($C$22="Y",AU28=45566),(Declaration!$J$63*0.1/4),IF(AND($C$22&lt;&gt;"Y",AU28=45566),(Declaration!$J$63/4),"")))</f>
        <v/>
      </c>
      <c r="AV40" s="120" t="str">
        <f>IF(AND($C$22="Y",AV28&gt;=44896,AV28&lt;=45200),(Declaration!$J$63*0.9/4/11),IF(AND($C$22="Y",AV28=45566),(Declaration!$J$63*0.1/4),IF(AND($C$22&lt;&gt;"Y",AV28=45566),(Declaration!$J$63/4),"")))</f>
        <v/>
      </c>
      <c r="AW40" s="120" t="str">
        <f>IF(AND($C$22="Y",AW28&gt;=44896,AW28&lt;=45200),(Declaration!$J$63*0.9/4/11),IF(AND($C$22="Y",AW28=45566),(Declaration!$J$63*0.1/4),IF(AND($C$22&lt;&gt;"Y",AW28=45566),(Declaration!$J$63/4),"")))</f>
        <v/>
      </c>
      <c r="AX40" s="120" t="str">
        <f>IF(AND($C$22="Y",AX28&gt;=44896,AX28&lt;=45200),(Declaration!$J$63*0.9/4/11),IF(AND($C$22="Y",AX28=45566),(Declaration!$J$63*0.1/4),IF(AND($C$22&lt;&gt;"Y",AX28=45566),(Declaration!$J$63/4),"")))</f>
        <v/>
      </c>
      <c r="AY40" s="120" t="str">
        <f>IF(AND($C$22="Y",AY28&gt;=44896,AY28&lt;=45200),(Declaration!$J$63*0.9/4/11),IF(AND($C$22="Y",AY28=45566),(Declaration!$J$63*0.1/4),IF(AND($C$22&lt;&gt;"Y",AY28=45566),(Declaration!$J$63/4),"")))</f>
        <v/>
      </c>
      <c r="AZ40" s="120" t="str">
        <f>IF(AND($C$22="Y",AZ28&gt;=44896,AZ28&lt;=45200),(Declaration!$J$63*0.9/4/11),IF(AND($C$22="Y",AZ28=45566),(Declaration!$J$63*0.1/4),IF(AND($C$22&lt;&gt;"Y",AZ28=45566),(Declaration!$J$63/4),"")))</f>
        <v/>
      </c>
      <c r="BA40" s="120" t="str">
        <f>IF(AND($C$22="Y",BA28&gt;=44896,BA28&lt;=45200),(Declaration!$J$63*0.9/4/11),IF(AND($C$22="Y",BA28=45566),(Declaration!$J$63*0.1/4),IF(AND($C$22&lt;&gt;"Y",BA28=45566),(Declaration!$J$63/4),"")))</f>
        <v/>
      </c>
      <c r="BB40" s="120" t="str">
        <f>IF(AND($C$22="Y",BB28&gt;=44896,BB28&lt;=45200),(Declaration!$J$63*0.9/4/11),IF(AND($C$22="Y",BB28=45566),(Declaration!$J$63*0.1/4),IF(AND($C$22&lt;&gt;"Y",BB28=45566),(Declaration!$J$63/4),"")))</f>
        <v/>
      </c>
      <c r="BC40" s="120" t="str">
        <f>IF(AND($C$22="Y",BC28&gt;=44896,BC28&lt;=45200),(Declaration!$J$63*0.9/4/11),IF(AND($C$22="Y",BC28=45566),(Declaration!$J$63*0.1/4),IF(AND($C$22&lt;&gt;"Y",BC28=45566),(Declaration!$J$63/4),"")))</f>
        <v/>
      </c>
      <c r="BD40" s="120" t="str">
        <f>IF(AND($C$22="Y",BD28&gt;=44896,BD28&lt;=45200),(Declaration!$J$63*0.9/4/11),IF(AND($C$22="Y",BD28=45566),(Declaration!$J$63*0.1/4),IF(AND($C$22&lt;&gt;"Y",BD28=45566),(Declaration!$J$63/4),"")))</f>
        <v/>
      </c>
      <c r="BE40" s="120" t="str">
        <f>IF(AND($C$22="Y",BE28&gt;=44896,BE28&lt;=45200),(Declaration!$J$63*0.9/4/11),IF(AND($C$22="Y",BE28=45566),(Declaration!$J$63*0.1/4),IF(AND($C$22&lt;&gt;"Y",BE28=45566),(Declaration!$J$63/4),"")))</f>
        <v/>
      </c>
      <c r="BF40" s="120" t="str">
        <f>IF(AND($C$22="Y",BF28&gt;=44896,BF28&lt;=45200),(Declaration!$J$63*0.9/4/11),IF(AND($C$22="Y",BF28=45566),(Declaration!$J$63*0.1/4),IF(AND($C$22&lt;&gt;"Y",BF28=45566),(Declaration!$J$63/4),"")))</f>
        <v/>
      </c>
      <c r="BG40" s="120" t="str">
        <f>IF(AND($C$22="Y",BG28&gt;=44896,BG28&lt;=45200),(Declaration!$J$63*0.9/4/11),IF(AND($C$22="Y",BG28=45566),(Declaration!$J$63*0.1/4),IF(AND($C$22&lt;&gt;"Y",BG28=45566),(Declaration!$J$63/4),"")))</f>
        <v/>
      </c>
      <c r="BH40" s="120" t="str">
        <f>IF(AND($C$22="Y",BH28&gt;=44896,BH28&lt;=45200),(Declaration!$J$63*0.9/4/11),IF(AND($C$22="Y",BH28=45566),(Declaration!$J$63*0.1/4),IF(AND($C$22&lt;&gt;"Y",BH28=45566),(Declaration!$J$63/4),"")))</f>
        <v/>
      </c>
      <c r="BI40" s="120" t="str">
        <f>IF(AND($C$22="Y",BI28&gt;=44896,BI28&lt;=45200),(Declaration!$J$63*0.9/4/11),IF(AND($C$22="Y",BI28=45566),(Declaration!$J$63*0.1/4),IF(AND($C$22&lt;&gt;"Y",BI28=45566),(Declaration!$J$63/4),"")))</f>
        <v/>
      </c>
      <c r="BJ40" s="120" t="str">
        <f>IF(AND($C$22="Y",BJ28&gt;=44896,BJ28&lt;=45200),(Declaration!$J$63*0.9/4/11),IF(AND($C$22="Y",BJ28=45566),(Declaration!$J$63*0.1/4),IF(AND($C$22&lt;&gt;"Y",BJ28=45566),(Declaration!$J$63/4),"")))</f>
        <v/>
      </c>
      <c r="BK40" s="120" t="str">
        <f>IF(AND($C$22="Y",BK28&gt;=44896,BK28&lt;=45200),(Declaration!$J$63*0.9/4/11),IF(AND($C$22="Y",BK28=45566),(Declaration!$J$63*0.1/4),IF(AND($C$22&lt;&gt;"Y",BK28=45566),(Declaration!$J$63/4),"")))</f>
        <v/>
      </c>
      <c r="BL40" s="120" t="str">
        <f>IF(AND($C$22="Y",BL28&gt;=44896,BL28&lt;=45200),(Declaration!$J$63*0.9/4/11),IF(AND($C$22="Y",BL28=45566),(Declaration!$J$63*0.1/4),IF(AND($C$22&lt;&gt;"Y",BL28=45566),(Declaration!$J$63/4),"")))</f>
        <v/>
      </c>
      <c r="BM40" s="120" t="str">
        <f>IF(AND($C$22="Y",BM28&gt;=44896,BM28&lt;=45200),(Declaration!$J$63*0.9/4/11),IF(AND($C$22="Y",BM28=45566),(Declaration!$J$63*0.1/4),IF(AND($C$22&lt;&gt;"Y",BM28=45566),(Declaration!$J$63/4),"")))</f>
        <v/>
      </c>
      <c r="BN40" s="120" t="str">
        <f>IF(AND($C$22="Y",BN28&gt;=44896,BN28&lt;=45200),(Declaration!$J$63*0.9/4/11),IF(AND($C$22="Y",BN28=45566),(Declaration!$J$63*0.1/4),IF(AND($C$22&lt;&gt;"Y",BN28=45566),(Declaration!$J$63/4),"")))</f>
        <v/>
      </c>
      <c r="BO40" s="120" t="str">
        <f>IF(AND($C$22="Y",BO28&gt;=44896,BO28&lt;=45200),(Declaration!$J$63*0.9/4/11),IF(AND($C$22="Y",BO28=45566),(Declaration!$J$63*0.1/4),IF(AND($C$22&lt;&gt;"Y",BO28=45566),(Declaration!$J$63/4),"")))</f>
        <v/>
      </c>
      <c r="BP40" s="120" t="str">
        <f>IF(AND($C$22="Y",BP28&gt;=44896,BP28&lt;=45200),(Declaration!$J$63*0.9/4/11),IF(AND($C$22="Y",BP28=45566),(Declaration!$J$63*0.1/4),IF(AND($C$22&lt;&gt;"Y",BP28=45566),(Declaration!$J$63/4),"")))</f>
        <v/>
      </c>
      <c r="BQ40" s="120" t="str">
        <f>IF(AND($C$22="Y",BQ28&gt;=44896,BQ28&lt;=45200),(Declaration!$J$63*0.9/4/11),IF(AND($C$22="Y",BQ28=45566),(Declaration!$J$63*0.1/4),IF(AND($C$22&lt;&gt;"Y",BQ28=45566),(Declaration!$J$63/4),"")))</f>
        <v/>
      </c>
      <c r="BR40" s="120" t="str">
        <f>IF(AND($C$22="Y",BR28&gt;=44896,BR28&lt;=45200),(Declaration!$J$63*0.9/4/11),IF(AND($C$22="Y",BR28=45566),(Declaration!$J$63*0.1/4),IF(AND($C$22&lt;&gt;"Y",BR28=45566),(Declaration!$J$63/4),"")))</f>
        <v/>
      </c>
      <c r="BS40" s="120" t="str">
        <f>IF(AND($C$22="Y",BS28&gt;=44896,BS28&lt;=45200),(Declaration!$J$63*0.9/4/11),IF(AND($C$22="Y",BS28=45566),(Declaration!$J$63*0.1/4),IF(AND($C$22&lt;&gt;"Y",BS28=45566),(Declaration!$J$63/4),"")))</f>
        <v/>
      </c>
      <c r="BT40" s="120" t="str">
        <f>IF(AND($C$22="Y",BT28&gt;=44896,BT28&lt;=45200),(Declaration!$J$63*0.9/4/11),IF(AND($C$22="Y",BT28=45566),(Declaration!$J$63*0.1/4),IF(AND($C$22&lt;&gt;"Y",BT28=45566),(Declaration!$J$63/4),"")))</f>
        <v/>
      </c>
      <c r="BU40" s="120" t="str">
        <f>IF(AND($C$22="Y",BU28&gt;=44896,BU28&lt;=45200),(Declaration!$J$63*0.9/4/11),IF(AND($C$22="Y",BU28=45566),(Declaration!$J$63*0.1/4),IF(AND($C$22&lt;&gt;"Y",BU28=45566),(Declaration!$J$63/4),"")))</f>
        <v/>
      </c>
      <c r="BV40" s="120" t="str">
        <f>IF(AND($C$22="Y",BV28&gt;=44896,BV28&lt;=45200),(Declaration!$J$63*0.9/4/11),IF(AND($C$22="Y",BV28=45566),(Declaration!$J$63*0.1/4),IF(AND($C$22&lt;&gt;"Y",BV28=45566),(Declaration!$J$63/4),"")))</f>
        <v/>
      </c>
      <c r="BW40" s="120" t="str">
        <f>IF(AND($C$22="Y",BW28&gt;=44896,BW28&lt;=45200),(Declaration!$J$63*0.9/4/11),IF(AND($C$22="Y",BW28=45566),(Declaration!$J$63*0.1/4),IF(AND($C$22&lt;&gt;"Y",BW28=45566),(Declaration!$J$63/4),"")))</f>
        <v/>
      </c>
      <c r="BX40" s="120" t="str">
        <f>IF(AND($C$22="Y",BX28&gt;=44896,BX28&lt;=45200),(Declaration!$J$63*0.9/4/11),IF(AND($C$22="Y",BX28=45566),(Declaration!$J$63*0.1/4),IF(AND($C$22&lt;&gt;"Y",BX28=45566),(Declaration!$J$63/4),"")))</f>
        <v/>
      </c>
      <c r="BY40" s="120" t="str">
        <f>IF(AND($C$22="Y",BY28&gt;=44896,BY28&lt;=45200),(Declaration!$J$63*0.9/4/11),IF(AND($C$22="Y",BY28=45566),(Declaration!$J$63*0.1/4),IF(AND($C$22&lt;&gt;"Y",BY28=45566),(Declaration!$J$63/4),"")))</f>
        <v/>
      </c>
      <c r="BZ40" s="120" t="str">
        <f>IF(AND($C$22="Y",BZ28&gt;=44896,BZ28&lt;=45200),(Declaration!$J$63*0.9/4/11),IF(AND($C$22="Y",BZ28=45566),(Declaration!$J$63*0.1/4),IF(AND($C$22&lt;&gt;"Y",BZ28=45566),(Declaration!$J$63/4),"")))</f>
        <v/>
      </c>
      <c r="CA40" s="120" t="str">
        <f>IF(AND($C$22="Y",CA28&gt;=44896,CA28&lt;=45200),(Declaration!$J$63*0.9/4/11),IF(AND($C$22="Y",CA28=45566),(Declaration!$J$63*0.1/4),IF(AND($C$22&lt;&gt;"Y",CA28=45566),(Declaration!$J$63/4),"")))</f>
        <v/>
      </c>
      <c r="CB40" s="120" t="str">
        <f>IF(AND($C$22="Y",CB28&gt;=44896,CB28&lt;=45200),(Declaration!$J$63*0.9/4/11),IF(AND($C$22="Y",CB28=45566),(Declaration!$J$63*0.1/4),IF(AND($C$22&lt;&gt;"Y",CB28=45566),(Declaration!$J$63/4),"")))</f>
        <v/>
      </c>
      <c r="CC40" s="120" t="str">
        <f>IF(AND($C$22="Y",CC28&gt;=44896,CC28&lt;=45200),(Declaration!$J$63*0.9/4/11),IF(AND($C$22="Y",CC28=45566),(Declaration!$J$63*0.1/4),IF(AND($C$22&lt;&gt;"Y",CC28=45566),(Declaration!$J$63/4),"")))</f>
        <v/>
      </c>
      <c r="CD40" s="120" t="str">
        <f>IF(AND($C$22="Y",CD28&gt;=44896,CD28&lt;=45200),(Declaration!$J$63*0.9/4/11),IF(AND($C$22="Y",CD28=45566),(Declaration!$J$63*0.1/4),IF(AND($C$22&lt;&gt;"Y",CD28=45566),(Declaration!$J$63/4),"")))</f>
        <v/>
      </c>
      <c r="CE40" s="120" t="str">
        <f>IF(AND($C$22="Y",CE28&gt;=44896,CE28&lt;=45200),(Declaration!$J$63*0.9/4/11),IF(AND($C$22="Y",CE28=45566),(Declaration!$J$63*0.1/4),IF(AND($C$22&lt;&gt;"Y",CE28=45566),(Declaration!$J$63/4),"")))</f>
        <v/>
      </c>
      <c r="CF40" s="121" t="str">
        <f>IF(AND($C$22="Y",CF28&gt;=44896,CF28&lt;=45200),(Declaration!$J$63*0.9/4/11),IF(AND($C$22="Y",CF28=45566),(Declaration!$J$63*0.1/4),IF(AND($C$22&lt;&gt;"Y",CF28=45566),(Declaration!$J$63/4),"")))</f>
        <v/>
      </c>
    </row>
    <row r="41" spans="2:84" s="94" customFormat="1" ht="13.9" x14ac:dyDescent="0.45">
      <c r="B41" s="118" t="s">
        <v>122</v>
      </c>
      <c r="C41" s="119" t="str">
        <f>IF(AND($C$23="Y",C28&gt;=45170,C28&lt;=45474),(Declaration!$J$64*0.6/4/11),IF(AND($C$23="Y",C28=45566),(Declaration!$J$64*0.4/4),IF(AND($C$23&lt;&gt;"Y",C28=45566),(Declaration!$J$64/4),"")))</f>
        <v/>
      </c>
      <c r="D41" s="120" t="str">
        <f>IF(AND($C$23="Y",D28&gt;=45170,D28&lt;=45474),(Declaration!$J$64*0.6/4/11),IF(AND($C$23="Y",D28=45566),(Declaration!$J$64*0.4/4),IF(AND($C$23&lt;&gt;"Y",D28=45566),(Declaration!$J$64/4),"")))</f>
        <v/>
      </c>
      <c r="E41" s="120" t="str">
        <f>IF(AND($C$23="Y",E28&gt;=45170,E28&lt;=45474),(Declaration!$J$64*0.6/4/11),IF(AND($C$23="Y",E28=45566),(Declaration!$J$64*0.4/4),IF(AND($C$23&lt;&gt;"Y",E28=45566),(Declaration!$J$64/4),"")))</f>
        <v/>
      </c>
      <c r="F41" s="120" t="str">
        <f>IF(AND($C$23="Y",F28&gt;=45170,F28&lt;=45474),(Declaration!$J$64*0.6/4/11),IF(AND($C$23="Y",F28=45566),(Declaration!$J$64*0.4/4),IF(AND($C$23&lt;&gt;"Y",F28=45566),(Declaration!$J$64/4),"")))</f>
        <v/>
      </c>
      <c r="G41" s="120" t="str">
        <f>IF(AND($C$23="Y",G28&gt;=45170,G28&lt;=45474),(Declaration!$J$64*0.6/4/11),IF(AND($C$23="Y",G28=45566),(Declaration!$J$64*0.4/4),IF(AND($C$23&lt;&gt;"Y",G28=45566),(Declaration!$J$64/4),"")))</f>
        <v/>
      </c>
      <c r="H41" s="120" t="str">
        <f>IF(AND($C$23="Y",H28&gt;=45170,H28&lt;=45474),(Declaration!$J$64*0.6/4/11),IF(AND($C$23="Y",H28=45566),(Declaration!$J$64*0.4/4),IF(AND($C$23&lt;&gt;"Y",H28=45566),(Declaration!$J$64/4),"")))</f>
        <v/>
      </c>
      <c r="I41" s="120" t="str">
        <f>IF(AND($C$23="Y",I28&gt;=45170,I28&lt;=45474),(Declaration!$J$64*0.6/4/11),IF(AND($C$23="Y",I28=45566),(Declaration!$J$64*0.4/4),IF(AND($C$23&lt;&gt;"Y",I28=45566),(Declaration!$J$64/4),"")))</f>
        <v/>
      </c>
      <c r="J41" s="120" t="str">
        <f>IF(AND($C$23="Y",J28&gt;=45170,J28&lt;=45474),(Declaration!$J$64*0.6/4/11),IF(AND($C$23="Y",J28=45566),(Declaration!$J$64*0.4/4),IF(AND($C$23&lt;&gt;"Y",J28=45566),(Declaration!$J$64/4),"")))</f>
        <v/>
      </c>
      <c r="K41" s="120" t="str">
        <f>IF(AND($C$23="Y",K28&gt;=45170,K28&lt;=45474),(Declaration!$J$64*0.6/4/11),IF(AND($C$23="Y",K28=45566),(Declaration!$J$64*0.4/4),IF(AND($C$23&lt;&gt;"Y",K28=45566),(Declaration!$J$64/4),"")))</f>
        <v/>
      </c>
      <c r="L41" s="120" t="str">
        <f>IF(AND($C$23="Y",L28&gt;=45170,L28&lt;=45474),(Declaration!$J$64*0.6/4/11),IF(AND($C$23="Y",L28=45566),(Declaration!$J$64*0.4/4),IF(AND($C$23&lt;&gt;"Y",L28=45566),(Declaration!$J$64/4),"")))</f>
        <v/>
      </c>
      <c r="M41" s="120" t="str">
        <f>IF(AND($C$23="Y",M28&gt;=45170,M28&lt;=45474),(Declaration!$J$64*0.6/4/11),IF(AND($C$23="Y",M28=45566),(Declaration!$J$64*0.4/4),IF(AND($C$23&lt;&gt;"Y",M28=45566),(Declaration!$J$64/4),"")))</f>
        <v/>
      </c>
      <c r="N41" s="120" t="str">
        <f>IF(AND($C$23="Y",N28&gt;=45170,N28&lt;=45474),(Declaration!$J$64*0.6/4/11),IF(AND($C$23="Y",N28=45566),(Declaration!$J$64*0.4/4),IF(AND($C$23&lt;&gt;"Y",N28=45566),(Declaration!$J$64/4),"")))</f>
        <v/>
      </c>
      <c r="O41" s="120" t="str">
        <f>IF(AND($C$23="Y",O28&gt;=45170,O28&lt;=45474),(Declaration!$J$64*0.6/4/11),IF(AND($C$23="Y",O28=45566),(Declaration!$J$64*0.4/4),IF(AND($C$23&lt;&gt;"Y",O28=45566),(Declaration!$J$64/4),"")))</f>
        <v/>
      </c>
      <c r="P41" s="120" t="str">
        <f>IF(AND($C$23="Y",P28&gt;=45170,P28&lt;=45474),(Declaration!$J$64*0.6/4/11),IF(AND($C$23="Y",P28=45566),(Declaration!$J$64*0.4/4),IF(AND($C$23&lt;&gt;"Y",P28=45566),(Declaration!$J$64/4),"")))</f>
        <v/>
      </c>
      <c r="Q41" s="120" t="str">
        <f>IF(AND($C$23="Y",Q28&gt;=45170,Q28&lt;=45474),(Declaration!$J$64*0.6/4/11),IF(AND($C$23="Y",Q28=45566),(Declaration!$J$64*0.4/4),IF(AND($C$23&lt;&gt;"Y",Q28=45566),(Declaration!$J$64/4),"")))</f>
        <v/>
      </c>
      <c r="R41" s="120" t="str">
        <f>IF(AND($C$23="Y",R28&gt;=45170,R28&lt;=45474),(Declaration!$J$64*0.6/4/11),IF(AND($C$23="Y",R28=45566),(Declaration!$J$64*0.4/4),IF(AND($C$23&lt;&gt;"Y",R28=45566),(Declaration!$J$64/4),"")))</f>
        <v/>
      </c>
      <c r="S41" s="120" t="str">
        <f>IF(AND($C$23="Y",S28&gt;=45170,S28&lt;=45474),(Declaration!$J$64*0.6/4/11),IF(AND($C$23="Y",S28=45566),(Declaration!$J$64*0.4/4),IF(AND($C$23&lt;&gt;"Y",S28=45566),(Declaration!$J$64/4),"")))</f>
        <v/>
      </c>
      <c r="T41" s="120" t="str">
        <f>IF(AND($C$23="Y",T28&gt;=45170,T28&lt;=45474),(Declaration!$J$64*0.6/4/11),IF(AND($C$23="Y",T28=45566),(Declaration!$J$64*0.4/4),IF(AND($C$23&lt;&gt;"Y",T28=45566),(Declaration!$J$64/4),"")))</f>
        <v/>
      </c>
      <c r="U41" s="120" t="str">
        <f>IF(AND($C$23="Y",U28&gt;=45170,U28&lt;=45474),(Declaration!$J$64*0.6/4/11),IF(AND($C$23="Y",U28=45566),(Declaration!$J$64*0.4/4),IF(AND($C$23&lt;&gt;"Y",U28=45566),(Declaration!$J$64/4),"")))</f>
        <v/>
      </c>
      <c r="V41" s="120" t="str">
        <f>IF(AND($C$23="Y",V28&gt;=45170,V28&lt;=45474),(Declaration!$J$64*0.6/4/11),IF(AND($C$23="Y",V28=45566),(Declaration!$J$64*0.4/4),IF(AND($C$23&lt;&gt;"Y",V28=45566),(Declaration!$J$64/4),"")))</f>
        <v/>
      </c>
      <c r="W41" s="120" t="str">
        <f>IF(AND($C$23="Y",W28&gt;=45170,W28&lt;=45474),(Declaration!$J$64*0.6/4/11),IF(AND($C$23="Y",W28=45566),(Declaration!$J$64*0.4/4),IF(AND($C$23&lt;&gt;"Y",W28=45566),(Declaration!$J$64/4),"")))</f>
        <v/>
      </c>
      <c r="X41" s="120" t="str">
        <f>IF(AND($C$23="Y",X28&gt;=45170,X28&lt;=45474),(Declaration!$J$64*0.6/4/11),IF(AND($C$23="Y",X28=45566),(Declaration!$J$64*0.4/4),IF(AND($C$23&lt;&gt;"Y",X28=45566),(Declaration!$J$64/4),"")))</f>
        <v/>
      </c>
      <c r="Y41" s="120" t="str">
        <f>IF(AND($C$23="Y",Y28&gt;=45170,Y28&lt;=45474),(Declaration!$J$64*0.6/4/11),IF(AND($C$23="Y",Y28=45566),(Declaration!$J$64*0.4/4),IF(AND($C$23&lt;&gt;"Y",Y28=45566),(Declaration!$J$64/4),"")))</f>
        <v/>
      </c>
      <c r="Z41" s="120" t="str">
        <f>IF(AND($C$23="Y",Z28&gt;=45170,Z28&lt;=45474),(Declaration!$J$64*0.6/4/11),IF(AND($C$23="Y",Z28=45566),(Declaration!$J$64*0.4/4),IF(AND($C$23&lt;&gt;"Y",Z28=45566),(Declaration!$J$64/4),"")))</f>
        <v/>
      </c>
      <c r="AA41" s="120" t="str">
        <f>IF(AND($C$23="Y",AA28&gt;=45170,AA28&lt;=45474),(Declaration!$J$64*0.6/4/11),IF(AND($C$23="Y",AA28=45566),(Declaration!$J$64*0.4/4),IF(AND($C$23&lt;&gt;"Y",AA28=45566),(Declaration!$J$64/4),"")))</f>
        <v/>
      </c>
      <c r="AB41" s="120" t="str">
        <f>IF(AND($C$23="Y",AB28&gt;=45170,AB28&lt;=45474),(Declaration!$J$64*0.6/4/11),IF(AND($C$23="Y",AB28=45566),(Declaration!$J$64*0.4/4),IF(AND($C$23&lt;&gt;"Y",AB28=45566),(Declaration!$J$64/4),"")))</f>
        <v/>
      </c>
      <c r="AC41" s="120" t="str">
        <f>IF(AND($C$23="Y",AC28&gt;=45170,AC28&lt;=45474),(Declaration!$J$64*0.6/4/11),IF(AND($C$23="Y",AC28=45566),(Declaration!$J$64*0.4/4),IF(AND($C$23&lt;&gt;"Y",AC28=45566),(Declaration!$J$64/4),"")))</f>
        <v/>
      </c>
      <c r="AD41" s="120" t="str">
        <f>IF(AND($C$23="Y",AD28&gt;=45170,AD28&lt;=45474),(Declaration!$J$64*0.6/4/11),IF(AND($C$23="Y",AD28=45566),(Declaration!$J$64*0.4/4),IF(AND($C$23&lt;&gt;"Y",AD28=45566),(Declaration!$J$64/4),"")))</f>
        <v/>
      </c>
      <c r="AE41" s="120">
        <f>IF(AND($C$23="Y",AE28&gt;=45170,AE28&lt;=45474),(Declaration!$J$64*0.6/4/11),IF(AND($C$23="Y",AE28=45566),(Declaration!$J$64*0.4/4),IF(AND($C$23&lt;&gt;"Y",AE28=45566),(Declaration!$J$64/4),"")))</f>
        <v>0</v>
      </c>
      <c r="AF41" s="120">
        <f>IF(AND($C$23="Y",AF28&gt;=45170,AF28&lt;=45474),(Declaration!$J$64*0.6/4/11),IF(AND($C$23="Y",AF28=45566),(Declaration!$J$64*0.4/4),IF(AND($C$23&lt;&gt;"Y",AF28=45566),(Declaration!$J$64/4),"")))</f>
        <v>0</v>
      </c>
      <c r="AG41" s="120">
        <f>IF(AND($C$23="Y",AG28&gt;=45170,AG28&lt;=45474),(Declaration!$J$64*0.6/4/11),IF(AND($C$23="Y",AG28=45566),(Declaration!$J$64*0.4/4),IF(AND($C$23&lt;&gt;"Y",AG28=45566),(Declaration!$J$64/4),"")))</f>
        <v>0</v>
      </c>
      <c r="AH41" s="120">
        <f>IF(AND($C$23="Y",AH28&gt;=45170,AH28&lt;=45474),(Declaration!$J$64*0.6/4/11),IF(AND($C$23="Y",AH28=45566),(Declaration!$J$64*0.4/4),IF(AND($C$23&lt;&gt;"Y",AH28=45566),(Declaration!$J$64/4),"")))</f>
        <v>0</v>
      </c>
      <c r="AI41" s="120">
        <f>IF(AND($C$23="Y",AI28&gt;=45170,AI28&lt;=45474),(Declaration!$J$64*0.6/4/11),IF(AND($C$23="Y",AI28=45566),(Declaration!$J$64*0.4/4),IF(AND($C$23&lt;&gt;"Y",AI28=45566),(Declaration!$J$64/4),"")))</f>
        <v>0</v>
      </c>
      <c r="AJ41" s="120">
        <f>IF(AND($C$23="Y",AJ28&gt;=45170,AJ28&lt;=45474),(Declaration!$J$64*0.6/4/11),IF(AND($C$23="Y",AJ28=45566),(Declaration!$J$64*0.4/4),IF(AND($C$23&lt;&gt;"Y",AJ28=45566),(Declaration!$J$64/4),"")))</f>
        <v>0</v>
      </c>
      <c r="AK41" s="120">
        <f>IF(AND($C$23="Y",AK28&gt;=45170,AK28&lt;=45474),(Declaration!$J$64*0.6/4/11),IF(AND($C$23="Y",AK28=45566),(Declaration!$J$64*0.4/4),IF(AND($C$23&lt;&gt;"Y",AK28=45566),(Declaration!$J$64/4),"")))</f>
        <v>0</v>
      </c>
      <c r="AL41" s="120">
        <f>IF(AND($C$23="Y",AL28&gt;=45170,AL28&lt;=45474),(Declaration!$J$64*0.6/4/11),IF(AND($C$23="Y",AL28=45566),(Declaration!$J$64*0.4/4),IF(AND($C$23&lt;&gt;"Y",AL28=45566),(Declaration!$J$64/4),"")))</f>
        <v>0</v>
      </c>
      <c r="AM41" s="120">
        <f>IF(AND($C$23="Y",AM28&gt;=45170,AM28&lt;=45474),(Declaration!$J$64*0.6/4/11),IF(AND($C$23="Y",AM28=45566),(Declaration!$J$64*0.4/4),IF(AND($C$23&lt;&gt;"Y",AM28=45566),(Declaration!$J$64/4),"")))</f>
        <v>0</v>
      </c>
      <c r="AN41" s="120">
        <f>IF(AND($C$23="Y",AN28&gt;=45170,AN28&lt;=45474),(Declaration!$J$64*0.6/4/11),IF(AND($C$23="Y",AN28=45566),(Declaration!$J$64*0.4/4),IF(AND($C$23&lt;&gt;"Y",AN28=45566),(Declaration!$J$64/4),"")))</f>
        <v>0</v>
      </c>
      <c r="AO41" s="120">
        <f>IF(AND($C$23="Y",AO28&gt;=45170,AO28&lt;=45474),(Declaration!$J$64*0.6/4/11),IF(AND($C$23="Y",AO28=45566),(Declaration!$J$64*0.4/4),IF(AND($C$23&lt;&gt;"Y",AO28=45566),(Declaration!$J$64/4),"")))</f>
        <v>0</v>
      </c>
      <c r="AP41" s="120" t="str">
        <f>IF(AND($C$23="Y",AP28&gt;=45170,AP28&lt;=45474),(Declaration!$J$64*0.6/4/11),IF(AND($C$23="Y",AP28=45566),(Declaration!$J$64*0.4/4),IF(AND($C$23&lt;&gt;"Y",AP28=45566),(Declaration!$J$64/4),"")))</f>
        <v/>
      </c>
      <c r="AQ41" s="120" t="str">
        <f>IF(AND($C$23="Y",AQ28&gt;=45170,AQ28&lt;=45474),(Declaration!$J$64*0.6/4/11),IF(AND($C$23="Y",AQ28=45566),(Declaration!$J$64*0.4/4),IF(AND($C$23&lt;&gt;"Y",AQ28=45566),(Declaration!$J$64/4),"")))</f>
        <v/>
      </c>
      <c r="AR41" s="120">
        <f>IF(AND($C$23="Y",AR28&gt;=45170,AR28&lt;=45474),(Declaration!$J$64*0.6/4/11),IF(AND($C$23="Y",AR28=45566),(Declaration!$J$64*0.4/4),IF(AND($C$23&lt;&gt;"Y",AR28=45566),(Declaration!$J$64/4),"")))</f>
        <v>0</v>
      </c>
      <c r="AS41" s="120" t="str">
        <f>IF(AND($C$23="Y",AS28&gt;=45170,AS28&lt;=45474),(Declaration!$J$64*0.6/4/11),IF(AND($C$23="Y",AS28=45566),(Declaration!$J$64*0.4/4),IF(AND($C$23&lt;&gt;"Y",AS28=45566),(Declaration!$J$64/4),"")))</f>
        <v/>
      </c>
      <c r="AT41" s="120" t="str">
        <f>IF(AND($C$23="Y",AT28&gt;=45170,AT28&lt;=45474),(Declaration!$J$64*0.6/4/11),IF(AND($C$23="Y",AT28=45566),(Declaration!$J$64*0.4/4),IF(AND($C$23&lt;&gt;"Y",AT28=45566),(Declaration!$J$64/4),"")))</f>
        <v/>
      </c>
      <c r="AU41" s="120" t="str">
        <f>IF(AND($C$23="Y",AU28&gt;=45170,AU28&lt;=45474),(Declaration!$J$64*0.6/4/11),IF(AND($C$23="Y",AU28=45566),(Declaration!$J$64*0.4/4),IF(AND($C$23&lt;&gt;"Y",AU28=45566),(Declaration!$J$64/4),"")))</f>
        <v/>
      </c>
      <c r="AV41" s="120" t="str">
        <f>IF(AND($C$23="Y",AV28&gt;=45170,AV28&lt;=45474),(Declaration!$J$64*0.6/4/11),IF(AND($C$23="Y",AV28=45566),(Declaration!$J$64*0.4/4),IF(AND($C$23&lt;&gt;"Y",AV28=45566),(Declaration!$J$64/4),"")))</f>
        <v/>
      </c>
      <c r="AW41" s="120" t="str">
        <f>IF(AND($C$23="Y",AW28&gt;=45170,AW28&lt;=45474),(Declaration!$J$64*0.6/4/11),IF(AND($C$23="Y",AW28=45566),(Declaration!$J$64*0.4/4),IF(AND($C$23&lt;&gt;"Y",AW28=45566),(Declaration!$J$64/4),"")))</f>
        <v/>
      </c>
      <c r="AX41" s="120" t="str">
        <f>IF(AND($C$23="Y",AX28&gt;=45170,AX28&lt;=45474),(Declaration!$J$64*0.6/4/11),IF(AND($C$23="Y",AX28=45566),(Declaration!$J$64*0.4/4),IF(AND($C$23&lt;&gt;"Y",AX28=45566),(Declaration!$J$64/4),"")))</f>
        <v/>
      </c>
      <c r="AY41" s="120" t="str">
        <f>IF(AND($C$23="Y",AY28&gt;=45170,AY28&lt;=45474),(Declaration!$J$64*0.6/4/11),IF(AND($C$23="Y",AY28=45566),(Declaration!$J$64*0.4/4),IF(AND($C$23&lt;&gt;"Y",AY28=45566),(Declaration!$J$64/4),"")))</f>
        <v/>
      </c>
      <c r="AZ41" s="120" t="str">
        <f>IF(AND($C$23="Y",AZ28&gt;=45170,AZ28&lt;=45474),(Declaration!$J$64*0.6/4/11),IF(AND($C$23="Y",AZ28=45566),(Declaration!$J$64*0.4/4),IF(AND($C$23&lt;&gt;"Y",AZ28=45566),(Declaration!$J$64/4),"")))</f>
        <v/>
      </c>
      <c r="BA41" s="120" t="str">
        <f>IF(AND($C$23="Y",BA28&gt;=45170,BA28&lt;=45474),(Declaration!$J$64*0.6/4/11),IF(AND($C$23="Y",BA28=45566),(Declaration!$J$64*0.4/4),IF(AND($C$23&lt;&gt;"Y",BA28=45566),(Declaration!$J$64/4),"")))</f>
        <v/>
      </c>
      <c r="BB41" s="120" t="str">
        <f>IF(AND($C$23="Y",BB28&gt;=45170,BB28&lt;=45474),(Declaration!$J$64*0.6/4/11),IF(AND($C$23="Y",BB28=45566),(Declaration!$J$64*0.4/4),IF(AND($C$23&lt;&gt;"Y",BB28=45566),(Declaration!$J$64/4),"")))</f>
        <v/>
      </c>
      <c r="BC41" s="120" t="str">
        <f>IF(AND($C$23="Y",BC28&gt;=45170,BC28&lt;=45474),(Declaration!$J$64*0.6/4/11),IF(AND($C$23="Y",BC28=45566),(Declaration!$J$64*0.4/4),IF(AND($C$23&lt;&gt;"Y",BC28=45566),(Declaration!$J$64/4),"")))</f>
        <v/>
      </c>
      <c r="BD41" s="120" t="str">
        <f>IF(AND($C$23="Y",BD28&gt;=45170,BD28&lt;=45474),(Declaration!$J$64*0.6/4/11),IF(AND($C$23="Y",BD28=45566),(Declaration!$J$64*0.4/4),IF(AND($C$23&lt;&gt;"Y",BD28=45566),(Declaration!$J$64/4),"")))</f>
        <v/>
      </c>
      <c r="BE41" s="120" t="str">
        <f>IF(AND($C$23="Y",BE28&gt;=45170,BE28&lt;=45474),(Declaration!$J$64*0.6/4/11),IF(AND($C$23="Y",BE28=45566),(Declaration!$J$64*0.4/4),IF(AND($C$23&lt;&gt;"Y",BE28=45566),(Declaration!$J$64/4),"")))</f>
        <v/>
      </c>
      <c r="BF41" s="120" t="str">
        <f>IF(AND($C$23="Y",BF28&gt;=45170,BF28&lt;=45474),(Declaration!$J$64*0.6/4/11),IF(AND($C$23="Y",BF28=45566),(Declaration!$J$64*0.4/4),IF(AND($C$23&lt;&gt;"Y",BF28=45566),(Declaration!$J$64/4),"")))</f>
        <v/>
      </c>
      <c r="BG41" s="120" t="str">
        <f>IF(AND($C$23="Y",BG28&gt;=45170,BG28&lt;=45474),(Declaration!$J$64*0.6/4/11),IF(AND($C$23="Y",BG28=45566),(Declaration!$J$64*0.4/4),IF(AND($C$23&lt;&gt;"Y",BG28=45566),(Declaration!$J$64/4),"")))</f>
        <v/>
      </c>
      <c r="BH41" s="120" t="str">
        <f>IF(AND($C$23="Y",BH28&gt;=45170,BH28&lt;=45474),(Declaration!$J$64*0.6/4/11),IF(AND($C$23="Y",BH28=45566),(Declaration!$J$64*0.4/4),IF(AND($C$23&lt;&gt;"Y",BH28=45566),(Declaration!$J$64/4),"")))</f>
        <v/>
      </c>
      <c r="BI41" s="120" t="str">
        <f>IF(AND($C$23="Y",BI28&gt;=45170,BI28&lt;=45474),(Declaration!$J$64*0.6/4/11),IF(AND($C$23="Y",BI28=45566),(Declaration!$J$64*0.4/4),IF(AND($C$23&lt;&gt;"Y",BI28=45566),(Declaration!$J$64/4),"")))</f>
        <v/>
      </c>
      <c r="BJ41" s="120" t="str">
        <f>IF(AND($C$23="Y",BJ28&gt;=45170,BJ28&lt;=45474),(Declaration!$J$64*0.6/4/11),IF(AND($C$23="Y",BJ28=45566),(Declaration!$J$64*0.4/4),IF(AND($C$23&lt;&gt;"Y",BJ28=45566),(Declaration!$J$64/4),"")))</f>
        <v/>
      </c>
      <c r="BK41" s="120" t="str">
        <f>IF(AND($C$23="Y",BK28&gt;=45170,BK28&lt;=45474),(Declaration!$J$64*0.6/4/11),IF(AND($C$23="Y",BK28=45566),(Declaration!$J$64*0.4/4),IF(AND($C$23&lt;&gt;"Y",BK28=45566),(Declaration!$J$64/4),"")))</f>
        <v/>
      </c>
      <c r="BL41" s="120" t="str">
        <f>IF(AND($C$23="Y",BL28&gt;=45170,BL28&lt;=45474),(Declaration!$J$64*0.6/4/11),IF(AND($C$23="Y",BL28=45566),(Declaration!$J$64*0.4/4),IF(AND($C$23&lt;&gt;"Y",BL28=45566),(Declaration!$J$64/4),"")))</f>
        <v/>
      </c>
      <c r="BM41" s="120" t="str">
        <f>IF(AND($C$23="Y",BM28&gt;=45170,BM28&lt;=45474),(Declaration!$J$64*0.6/4/11),IF(AND($C$23="Y",BM28=45566),(Declaration!$J$64*0.4/4),IF(AND($C$23&lt;&gt;"Y",BM28=45566),(Declaration!$J$64/4),"")))</f>
        <v/>
      </c>
      <c r="BN41" s="120" t="str">
        <f>IF(AND($C$23="Y",BN28&gt;=45170,BN28&lt;=45474),(Declaration!$J$64*0.6/4/11),IF(AND($C$23="Y",BN28=45566),(Declaration!$J$64*0.4/4),IF(AND($C$23&lt;&gt;"Y",BN28=45566),(Declaration!$J$64/4),"")))</f>
        <v/>
      </c>
      <c r="BO41" s="120" t="str">
        <f>IF(AND($C$23="Y",BO28&gt;=45170,BO28&lt;=45474),(Declaration!$J$64*0.6/4/11),IF(AND($C$23="Y",BO28=45566),(Declaration!$J$64*0.4/4),IF(AND($C$23&lt;&gt;"Y",BO28=45566),(Declaration!$J$64/4),"")))</f>
        <v/>
      </c>
      <c r="BP41" s="120" t="str">
        <f>IF(AND($C$23="Y",BP28&gt;=45170,BP28&lt;=45474),(Declaration!$J$64*0.6/4/11),IF(AND($C$23="Y",BP28=45566),(Declaration!$J$64*0.4/4),IF(AND($C$23&lt;&gt;"Y",BP28=45566),(Declaration!$J$64/4),"")))</f>
        <v/>
      </c>
      <c r="BQ41" s="120" t="str">
        <f>IF(AND($C$23="Y",BQ28&gt;=45170,BQ28&lt;=45474),(Declaration!$J$64*0.6/4/11),IF(AND($C$23="Y",BQ28=45566),(Declaration!$J$64*0.4/4),IF(AND($C$23&lt;&gt;"Y",BQ28=45566),(Declaration!$J$64/4),"")))</f>
        <v/>
      </c>
      <c r="BR41" s="120" t="str">
        <f>IF(AND($C$23="Y",BR28&gt;=45170,BR28&lt;=45474),(Declaration!$J$64*0.6/4/11),IF(AND($C$23="Y",BR28=45566),(Declaration!$J$64*0.4/4),IF(AND($C$23&lt;&gt;"Y",BR28=45566),(Declaration!$J$64/4),"")))</f>
        <v/>
      </c>
      <c r="BS41" s="120" t="str">
        <f>IF(AND($C$23="Y",BS28&gt;=45170,BS28&lt;=45474),(Declaration!$J$64*0.6/4/11),IF(AND($C$23="Y",BS28=45566),(Declaration!$J$64*0.4/4),IF(AND($C$23&lt;&gt;"Y",BS28=45566),(Declaration!$J$64/4),"")))</f>
        <v/>
      </c>
      <c r="BT41" s="120" t="str">
        <f>IF(AND($C$23="Y",BT28&gt;=45170,BT28&lt;=45474),(Declaration!$J$64*0.6/4/11),IF(AND($C$23="Y",BT28=45566),(Declaration!$J$64*0.4/4),IF(AND($C$23&lt;&gt;"Y",BT28=45566),(Declaration!$J$64/4),"")))</f>
        <v/>
      </c>
      <c r="BU41" s="120" t="str">
        <f>IF(AND($C$23="Y",BU28&gt;=45170,BU28&lt;=45474),(Declaration!$J$64*0.6/4/11),IF(AND($C$23="Y",BU28=45566),(Declaration!$J$64*0.4/4),IF(AND($C$23&lt;&gt;"Y",BU28=45566),(Declaration!$J$64/4),"")))</f>
        <v/>
      </c>
      <c r="BV41" s="120" t="str">
        <f>IF(AND($C$23="Y",BV28&gt;=45170,BV28&lt;=45474),(Declaration!$J$64*0.6/4/11),IF(AND($C$23="Y",BV28=45566),(Declaration!$J$64*0.4/4),IF(AND($C$23&lt;&gt;"Y",BV28=45566),(Declaration!$J$64/4),"")))</f>
        <v/>
      </c>
      <c r="BW41" s="120" t="str">
        <f>IF(AND($C$23="Y",BW28&gt;=45170,BW28&lt;=45474),(Declaration!$J$64*0.6/4/11),IF(AND($C$23="Y",BW28=45566),(Declaration!$J$64*0.4/4),IF(AND($C$23&lt;&gt;"Y",BW28=45566),(Declaration!$J$64/4),"")))</f>
        <v/>
      </c>
      <c r="BX41" s="120" t="str">
        <f>IF(AND($C$23="Y",BX28&gt;=45170,BX28&lt;=45474),(Declaration!$J$64*0.6/4/11),IF(AND($C$23="Y",BX28=45566),(Declaration!$J$64*0.4/4),IF(AND($C$23&lt;&gt;"Y",BX28=45566),(Declaration!$J$64/4),"")))</f>
        <v/>
      </c>
      <c r="BY41" s="120" t="str">
        <f>IF(AND($C$23="Y",BY28&gt;=45170,BY28&lt;=45474),(Declaration!$J$64*0.6/4/11),IF(AND($C$23="Y",BY28=45566),(Declaration!$J$64*0.4/4),IF(AND($C$23&lt;&gt;"Y",BY28=45566),(Declaration!$J$64/4),"")))</f>
        <v/>
      </c>
      <c r="BZ41" s="120" t="str">
        <f>IF(AND($C$23="Y",BZ28&gt;=45170,BZ28&lt;=45474),(Declaration!$J$64*0.6/4/11),IF(AND($C$23="Y",BZ28=45566),(Declaration!$J$64*0.4/4),IF(AND($C$23&lt;&gt;"Y",BZ28=45566),(Declaration!$J$64/4),"")))</f>
        <v/>
      </c>
      <c r="CA41" s="120" t="str">
        <f>IF(AND($C$23="Y",CA28&gt;=45170,CA28&lt;=45474),(Declaration!$J$64*0.6/4/11),IF(AND($C$23="Y",CA28=45566),(Declaration!$J$64*0.4/4),IF(AND($C$23&lt;&gt;"Y",CA28=45566),(Declaration!$J$64/4),"")))</f>
        <v/>
      </c>
      <c r="CB41" s="120" t="str">
        <f>IF(AND($C$23="Y",CB28&gt;=45170,CB28&lt;=45474),(Declaration!$J$64*0.6/4/11),IF(AND($C$23="Y",CB28=45566),(Declaration!$J$64*0.4/4),IF(AND($C$23&lt;&gt;"Y",CB28=45566),(Declaration!$J$64/4),"")))</f>
        <v/>
      </c>
      <c r="CC41" s="120" t="str">
        <f>IF(AND($C$23="Y",CC28&gt;=45170,CC28&lt;=45474),(Declaration!$J$64*0.6/4/11),IF(AND($C$23="Y",CC28=45566),(Declaration!$J$64*0.4/4),IF(AND($C$23&lt;&gt;"Y",CC28=45566),(Declaration!$J$64/4),"")))</f>
        <v/>
      </c>
      <c r="CD41" s="120" t="str">
        <f>IF(AND($C$23="Y",CD28&gt;=45170,CD28&lt;=45474),(Declaration!$J$64*0.6/4/11),IF(AND($C$23="Y",CD28=45566),(Declaration!$J$64*0.4/4),IF(AND($C$23&lt;&gt;"Y",CD28=45566),(Declaration!$J$64/4),"")))</f>
        <v/>
      </c>
      <c r="CE41" s="120" t="str">
        <f>IF(AND($C$23="Y",CE28&gt;=45170,CE28&lt;=45474),(Declaration!$J$64*0.6/4/11),IF(AND($C$23="Y",CE28=45566),(Declaration!$J$64*0.4/4),IF(AND($C$23&lt;&gt;"Y",CE28=45566),(Declaration!$J$64/4),"")))</f>
        <v/>
      </c>
      <c r="CF41" s="121" t="str">
        <f>IF(AND($C$23="Y",CF28&gt;=45170,CF28&lt;=45474),(Declaration!$J$64*0.6/4/11),IF(AND($C$23="Y",CF28=45566),(Declaration!$J$64*0.4/4),IF(AND($C$23&lt;&gt;"Y",CF28=45566),(Declaration!$J$64/4),"")))</f>
        <v/>
      </c>
    </row>
    <row r="42" spans="2:84" s="94" customFormat="1" ht="9" customHeight="1" x14ac:dyDescent="0.45">
      <c r="B42" s="112"/>
      <c r="C42" s="113"/>
      <c r="D42" s="114"/>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24"/>
    </row>
    <row r="43" spans="2:84" s="94" customFormat="1" ht="13.9" x14ac:dyDescent="0.45">
      <c r="B43" s="118" t="s">
        <v>123</v>
      </c>
      <c r="C43" s="119" t="str">
        <f>IF(AND($C$20="Y",C28&gt;=44835,C28&lt;=45139),(Declaration!$J$61*0.6/4/11),IF(AND($C$20="Y",C28=45231),(Declaration!$J$61*0.4/4),IF(AND($C$20&lt;&gt;"Y",C28=45231),(Declaration!$J$61/4),"")))</f>
        <v/>
      </c>
      <c r="D43" s="120" t="str">
        <f>IF(AND($C$20="Y",D28&gt;=44835,D28&lt;=45139),(Declaration!$J$61*0.6/4/11),IF(AND($C$20="Y",D28=45231),(Declaration!$J$61*0.4/4),IF(AND($C$20&lt;&gt;"Y",D28=45231),(Declaration!$J$61/4),"")))</f>
        <v/>
      </c>
      <c r="E43" s="120" t="str">
        <f>IF(AND($C$20="Y",E28&gt;=44835,E28&lt;=45139),(Declaration!$J$61*0.6/4/11),IF(AND($C$20="Y",E28=45231),(Declaration!$J$61*0.4/4),IF(AND($C$20&lt;&gt;"Y",E28=45231),(Declaration!$J$61/4),"")))</f>
        <v/>
      </c>
      <c r="F43" s="120" t="str">
        <f>IF(AND($C$20="Y",F28&gt;=44835,F28&lt;=45139),(Declaration!$J$61*0.6/4/11),IF(AND($C$20="Y",F28=45231),(Declaration!$J$61*0.4/4),IF(AND($C$20&lt;&gt;"Y",F28=45231),(Declaration!$J$61/4),"")))</f>
        <v/>
      </c>
      <c r="G43" s="120" t="str">
        <f>IF(AND($C$20="Y",G28&gt;=44835,G28&lt;=45139),(Declaration!$J$61*0.6/4/11),IF(AND($C$20="Y",G28=45231),(Declaration!$J$61*0.4/4),IF(AND($C$20&lt;&gt;"Y",G28=45231),(Declaration!$J$61/4),"")))</f>
        <v/>
      </c>
      <c r="H43" s="120" t="str">
        <f>IF(AND($C$20="Y",H28&gt;=44835,H28&lt;=45139),(Declaration!$J$61*0.6/4/11),IF(AND($C$20="Y",H28=45231),(Declaration!$J$61*0.4/4),IF(AND($C$20&lt;&gt;"Y",H28=45231),(Declaration!$J$61/4),"")))</f>
        <v/>
      </c>
      <c r="I43" s="120" t="str">
        <f>IF(AND($C$20="Y",I28&gt;=44835,I28&lt;=45139),(Declaration!$J$61*0.6/4/11),IF(AND($C$20="Y",I28=45231),(Declaration!$J$61*0.4/4),IF(AND($C$20&lt;&gt;"Y",I28=45231),(Declaration!$J$61/4),"")))</f>
        <v/>
      </c>
      <c r="J43" s="120" t="str">
        <f>IF(AND($C$20="Y",J28&gt;=44835,J28&lt;=45139),(Declaration!$J$61*0.6/4/11),IF(AND($C$20="Y",J28=45231),(Declaration!$J$61*0.4/4),IF(AND($C$20&lt;&gt;"Y",J28=45231),(Declaration!$J$61/4),"")))</f>
        <v/>
      </c>
      <c r="K43" s="120" t="str">
        <f>IF(AND($C$20="Y",K28&gt;=44835,K28&lt;=45139),(Declaration!$J$61*0.6/4/11),IF(AND($C$20="Y",K28=45231),(Declaration!$J$61*0.4/4),IF(AND($C$20&lt;&gt;"Y",K28=45231),(Declaration!$J$61/4),"")))</f>
        <v/>
      </c>
      <c r="L43" s="120" t="str">
        <f>IF(AND($C$20="Y",L28&gt;=44835,L28&lt;=45139),(Declaration!$J$61*0.6/4/11),IF(AND($C$20="Y",L28=45231),(Declaration!$J$61*0.4/4),IF(AND($C$20&lt;&gt;"Y",L28=45231),(Declaration!$J$61/4),"")))</f>
        <v/>
      </c>
      <c r="M43" s="120" t="str">
        <f>IF(AND($C$20="Y",M28&gt;=44835,M28&lt;=45139),(Declaration!$J$61*0.6/4/11),IF(AND($C$20="Y",M28=45231),(Declaration!$J$61*0.4/4),IF(AND($C$20&lt;&gt;"Y",M28=45231),(Declaration!$J$61/4),"")))</f>
        <v/>
      </c>
      <c r="N43" s="120" t="str">
        <f>IF(AND($C$20="Y",N28&gt;=44835,N28&lt;=45139),(Declaration!$J$61*0.6/4/11),IF(AND($C$20="Y",N28=45231),(Declaration!$J$61*0.4/4),IF(AND($C$20&lt;&gt;"Y",N28=45231),(Declaration!$J$61/4),"")))</f>
        <v/>
      </c>
      <c r="O43" s="120" t="str">
        <f>IF(AND($C$20="Y",O28&gt;=44835,O28&lt;=45139),(Declaration!$J$61*0.6/4/11),IF(AND($C$20="Y",O28=45231),(Declaration!$J$61*0.4/4),IF(AND($C$20&lt;&gt;"Y",O28=45231),(Declaration!$J$61/4),"")))</f>
        <v/>
      </c>
      <c r="P43" s="120" t="str">
        <f>IF(AND($C$20="Y",P28&gt;=44835,P28&lt;=45139),(Declaration!$J$61*0.6/4/11),IF(AND($C$20="Y",P28=45231),(Declaration!$J$61*0.4/4),IF(AND($C$20&lt;&gt;"Y",P28=45231),(Declaration!$J$61/4),"")))</f>
        <v/>
      </c>
      <c r="Q43" s="120" t="str">
        <f>IF(AND($C$20="Y",Q28&gt;=44835,Q28&lt;=45139),(Declaration!$J$61*0.6/4/11),IF(AND($C$20="Y",Q28=45231),(Declaration!$J$61*0.4/4),IF(AND($C$20&lt;&gt;"Y",Q28=45231),(Declaration!$J$61/4),"")))</f>
        <v/>
      </c>
      <c r="R43" s="120" t="str">
        <f>IF(AND($C$20="Y",R28&gt;=44835,R28&lt;=45139),(Declaration!$J$61*0.6/4/11),IF(AND($C$20="Y",R28=45231),(Declaration!$J$61*0.4/4),IF(AND($C$20&lt;&gt;"Y",R28=45231),(Declaration!$J$61/4),"")))</f>
        <v/>
      </c>
      <c r="S43" s="120" t="str">
        <f>IF(AND($C$20="Y",S28&gt;=44835,S28&lt;=45139),(Declaration!$J$61*0.6/4/11),IF(AND($C$20="Y",S28=45231),(Declaration!$J$61*0.4/4),IF(AND($C$20&lt;&gt;"Y",S28=45231),(Declaration!$J$61/4),"")))</f>
        <v/>
      </c>
      <c r="T43" s="120">
        <f>IF(AND($C$20="Y",T28&gt;=44835,T28&lt;=45139),(Declaration!$J$61*0.6/4/11),IF(AND($C$20="Y",T28=45231),(Declaration!$J$61*0.4/4),IF(AND($C$20&lt;&gt;"Y",T28=45231),(Declaration!$J$61/4),"")))</f>
        <v>0</v>
      </c>
      <c r="U43" s="120">
        <f>IF(AND($C$20="Y",U28&gt;=44835,U28&lt;=45139),(Declaration!$J$61*0.6/4/11),IF(AND($C$20="Y",U28=45231),(Declaration!$J$61*0.4/4),IF(AND($C$20&lt;&gt;"Y",U28=45231),(Declaration!$J$61/4),"")))</f>
        <v>0</v>
      </c>
      <c r="V43" s="120">
        <f>IF(AND($C$20="Y",V28&gt;=44835,V28&lt;=45139),(Declaration!$J$61*0.6/4/11),IF(AND($C$20="Y",V28=45231),(Declaration!$J$61*0.4/4),IF(AND($C$20&lt;&gt;"Y",V28=45231),(Declaration!$J$61/4),"")))</f>
        <v>0</v>
      </c>
      <c r="W43" s="120">
        <f>IF(AND($C$20="Y",W28&gt;=44835,W28&lt;=45139),(Declaration!$J$61*0.6/4/11),IF(AND($C$20="Y",W28=45231),(Declaration!$J$61*0.4/4),IF(AND($C$20&lt;&gt;"Y",W28=45231),(Declaration!$J$61/4),"")))</f>
        <v>0</v>
      </c>
      <c r="X43" s="120">
        <f>IF(AND($C$20="Y",X28&gt;=44835,X28&lt;=45139),(Declaration!$J$61*0.6/4/11),IF(AND($C$20="Y",X28=45231),(Declaration!$J$61*0.4/4),IF(AND($C$20&lt;&gt;"Y",X28=45231),(Declaration!$J$61/4),"")))</f>
        <v>0</v>
      </c>
      <c r="Y43" s="120">
        <f>IF(AND($C$20="Y",Y28&gt;=44835,Y28&lt;=45139),(Declaration!$J$61*0.6/4/11),IF(AND($C$20="Y",Y28=45231),(Declaration!$J$61*0.4/4),IF(AND($C$20&lt;&gt;"Y",Y28=45231),(Declaration!$J$61/4),"")))</f>
        <v>0</v>
      </c>
      <c r="Z43" s="120">
        <f>IF(AND($C$20="Y",Z28&gt;=44835,Z28&lt;=45139),(Declaration!$J$61*0.6/4/11),IF(AND($C$20="Y",Z28=45231),(Declaration!$J$61*0.4/4),IF(AND($C$20&lt;&gt;"Y",Z28=45231),(Declaration!$J$61/4),"")))</f>
        <v>0</v>
      </c>
      <c r="AA43" s="120">
        <f>IF(AND($C$20="Y",AA28&gt;=44835,AA28&lt;=45139),(Declaration!$J$61*0.6/4/11),IF(AND($C$20="Y",AA28=45231),(Declaration!$J$61*0.4/4),IF(AND($C$20&lt;&gt;"Y",AA28=45231),(Declaration!$J$61/4),"")))</f>
        <v>0</v>
      </c>
      <c r="AB43" s="120">
        <f>IF(AND($C$20="Y",AB28&gt;=44835,AB28&lt;=45139),(Declaration!$J$61*0.6/4/11),IF(AND($C$20="Y",AB28=45231),(Declaration!$J$61*0.4/4),IF(AND($C$20&lt;&gt;"Y",AB28=45231),(Declaration!$J$61/4),"")))</f>
        <v>0</v>
      </c>
      <c r="AC43" s="120">
        <f>IF(AND($C$20="Y",AC28&gt;=44835,AC28&lt;=45139),(Declaration!$J$61*0.6/4/11),IF(AND($C$20="Y",AC28=45231),(Declaration!$J$61*0.4/4),IF(AND($C$20&lt;&gt;"Y",AC28=45231),(Declaration!$J$61/4),"")))</f>
        <v>0</v>
      </c>
      <c r="AD43" s="120">
        <f>IF(AND($C$20="Y",AD28&gt;=44835,AD28&lt;=45139),(Declaration!$J$61*0.6/4/11),IF(AND($C$20="Y",AD28=45231),(Declaration!$J$61*0.4/4),IF(AND($C$20&lt;&gt;"Y",AD28=45231),(Declaration!$J$61/4),"")))</f>
        <v>0</v>
      </c>
      <c r="AE43" s="120" t="str">
        <f>IF(AND($C$20="Y",AE28&gt;=44835,AE28&lt;=45139),(Declaration!$J$61*0.6/4/11),IF(AND($C$20="Y",AE28=45231),(Declaration!$J$61*0.4/4),IF(AND($C$20&lt;&gt;"Y",AE28=45231),(Declaration!$J$61/4),"")))</f>
        <v/>
      </c>
      <c r="AF43" s="120" t="str">
        <f>IF(AND($C$20="Y",AF28&gt;=44835,AF28&lt;=45139),(Declaration!$J$61*0.6/4/11),IF(AND($C$20="Y",AF28=45231),(Declaration!$J$61*0.4/4),IF(AND($C$20&lt;&gt;"Y",AF28=45231),(Declaration!$J$61/4),"")))</f>
        <v/>
      </c>
      <c r="AG43" s="120">
        <f>IF(AND($C$20="Y",AG28&gt;=44835,AG28&lt;=45139),(Declaration!$J$61*0.6/4/11),IF(AND($C$20="Y",AG28=45231),(Declaration!$J$61*0.4/4),IF(AND($C$20&lt;&gt;"Y",AG28=45231),(Declaration!$J$61/4),"")))</f>
        <v>0</v>
      </c>
      <c r="AH43" s="120" t="str">
        <f>IF(AND($C$20="Y",AH28&gt;=44835,AH28&lt;=45139),(Declaration!$J$61*0.6/4/11),IF(AND($C$20="Y",AH28=45231),(Declaration!$J$61*0.4/4),IF(AND($C$20&lt;&gt;"Y",AH28=45231),(Declaration!$J$61/4),"")))</f>
        <v/>
      </c>
      <c r="AI43" s="120" t="str">
        <f>IF(AND($C$20="Y",AI28&gt;=44835,AI28&lt;=45139),(Declaration!$J$61*0.6/4/11),IF(AND($C$20="Y",AI28=45231),(Declaration!$J$61*0.4/4),IF(AND($C$20&lt;&gt;"Y",AI28=45231),(Declaration!$J$61/4),"")))</f>
        <v/>
      </c>
      <c r="AJ43" s="120" t="str">
        <f>IF(AND($C$20="Y",AJ28&gt;=44835,AJ28&lt;=45139),(Declaration!$J$61*0.6/4/11),IF(AND($C$20="Y",AJ28=45231),(Declaration!$J$61*0.4/4),IF(AND($C$20&lt;&gt;"Y",AJ28=45231),(Declaration!$J$61/4),"")))</f>
        <v/>
      </c>
      <c r="AK43" s="120" t="str">
        <f>IF(AND($C$20="Y",AK28&gt;=44835,AK28&lt;=45139),(Declaration!$J$61*0.6/4/11),IF(AND($C$20="Y",AK28=45231),(Declaration!$J$61*0.4/4),IF(AND($C$20&lt;&gt;"Y",AK28=45231),(Declaration!$J$61/4),"")))</f>
        <v/>
      </c>
      <c r="AL43" s="120" t="str">
        <f>IF(AND($C$20="Y",AL28&gt;=44835,AL28&lt;=45139),(Declaration!$J$61*0.6/4/11),IF(AND($C$20="Y",AL28=45231),(Declaration!$J$61*0.4/4),IF(AND($C$20&lt;&gt;"Y",AL28=45231),(Declaration!$J$61/4),"")))</f>
        <v/>
      </c>
      <c r="AM43" s="120" t="str">
        <f>IF(AND($C$20="Y",AM28&gt;=44835,AM28&lt;=45139),(Declaration!$J$61*0.6/4/11),IF(AND($C$20="Y",AM28=45231),(Declaration!$J$61*0.4/4),IF(AND($C$20&lt;&gt;"Y",AM28=45231),(Declaration!$J$61/4),"")))</f>
        <v/>
      </c>
      <c r="AN43" s="120" t="str">
        <f>IF(AND($C$20="Y",AN28&gt;=44835,AN28&lt;=45139),(Declaration!$J$61*0.6/4/11),IF(AND($C$20="Y",AN28=45231),(Declaration!$J$61*0.4/4),IF(AND($C$20&lt;&gt;"Y",AN28=45231),(Declaration!$J$61/4),"")))</f>
        <v/>
      </c>
      <c r="AO43" s="120" t="str">
        <f>IF(AND($C$20="Y",AO28&gt;=44835,AO28&lt;=45139),(Declaration!$J$61*0.6/4/11),IF(AND($C$20="Y",AO28=45231),(Declaration!$J$61*0.4/4),IF(AND($C$20&lt;&gt;"Y",AO28=45231),(Declaration!$J$61/4),"")))</f>
        <v/>
      </c>
      <c r="AP43" s="120" t="str">
        <f>IF(AND($C$20="Y",AP28&gt;=44835,AP28&lt;=45139),(Declaration!$J$61*0.6/4/11),IF(AND($C$20="Y",AP28=45231),(Declaration!$J$61*0.4/4),IF(AND($C$20&lt;&gt;"Y",AP28=45231),(Declaration!$J$61/4),"")))</f>
        <v/>
      </c>
      <c r="AQ43" s="120" t="str">
        <f>IF(AND($C$20="Y",AQ28&gt;=44835,AQ28&lt;=45139),(Declaration!$J$61*0.6/4/11),IF(AND($C$20="Y",AQ28=45231),(Declaration!$J$61*0.4/4),IF(AND($C$20&lt;&gt;"Y",AQ28=45231),(Declaration!$J$61/4),"")))</f>
        <v/>
      </c>
      <c r="AR43" s="120" t="str">
        <f>IF(AND($C$20="Y",AR28&gt;=44835,AR28&lt;=45139),(Declaration!$J$61*0.6/4/11),IF(AND($C$20="Y",AR28=45231),(Declaration!$J$61*0.4/4),IF(AND($C$20&lt;&gt;"Y",AR28=45231),(Declaration!$J$61/4),"")))</f>
        <v/>
      </c>
      <c r="AS43" s="120" t="str">
        <f>IF(AND($C$20="Y",AS28&gt;=44835,AS28&lt;=45139),(Declaration!$J$61*0.6/4/11),IF(AND($C$20="Y",AS28=45231),(Declaration!$J$61*0.4/4),IF(AND($C$20&lt;&gt;"Y",AS28=45231),(Declaration!$J$61/4),"")))</f>
        <v/>
      </c>
      <c r="AT43" s="120" t="str">
        <f>IF(AND($C$20="Y",AT28&gt;=44835,AT28&lt;=45139),(Declaration!$J$61*0.6/4/11),IF(AND($C$20="Y",AT28=45231),(Declaration!$J$61*0.4/4),IF(AND($C$20&lt;&gt;"Y",AT28=45231),(Declaration!$J$61/4),"")))</f>
        <v/>
      </c>
      <c r="AU43" s="120" t="str">
        <f>IF(AND($C$20="Y",AU28&gt;=44835,AU28&lt;=45139),(Declaration!$J$61*0.6/4/11),IF(AND($C$20="Y",AU28=45231),(Declaration!$J$61*0.4/4),IF(AND($C$20&lt;&gt;"Y",AU28=45231),(Declaration!$J$61/4),"")))</f>
        <v/>
      </c>
      <c r="AV43" s="120" t="str">
        <f>IF(AND($C$20="Y",AV28&gt;=44835,AV28&lt;=45139),(Declaration!$J$61*0.6/4/11),IF(AND($C$20="Y",AV28=45231),(Declaration!$J$61*0.4/4),IF(AND($C$20&lt;&gt;"Y",AV28=45231),(Declaration!$J$61/4),"")))</f>
        <v/>
      </c>
      <c r="AW43" s="120" t="str">
        <f>IF(AND($C$20="Y",AW28&gt;=44835,AW28&lt;=45139),(Declaration!$J$61*0.6/4/11),IF(AND($C$20="Y",AW28=45231),(Declaration!$J$61*0.4/4),IF(AND($C$20&lt;&gt;"Y",AW28=45231),(Declaration!$J$61/4),"")))</f>
        <v/>
      </c>
      <c r="AX43" s="120" t="str">
        <f>IF(AND($C$20="Y",AX28&gt;=44835,AX28&lt;=45139),(Declaration!$J$61*0.6/4/11),IF(AND($C$20="Y",AX28=45231),(Declaration!$J$61*0.4/4),IF(AND($C$20&lt;&gt;"Y",AX28=45231),(Declaration!$J$61/4),"")))</f>
        <v/>
      </c>
      <c r="AY43" s="120" t="str">
        <f>IF(AND($C$20="Y",AY28&gt;=44835,AY28&lt;=45139),(Declaration!$J$61*0.6/4/11),IF(AND($C$20="Y",AY28=45231),(Declaration!$J$61*0.4/4),IF(AND($C$20&lt;&gt;"Y",AY28=45231),(Declaration!$J$61/4),"")))</f>
        <v/>
      </c>
      <c r="AZ43" s="120" t="str">
        <f>IF(AND($C$20="Y",AZ28&gt;=44835,AZ28&lt;=45139),(Declaration!$J$61*0.6/4/11),IF(AND($C$20="Y",AZ28=45231),(Declaration!$J$61*0.4/4),IF(AND($C$20&lt;&gt;"Y",AZ28=45231),(Declaration!$J$61/4),"")))</f>
        <v/>
      </c>
      <c r="BA43" s="120" t="str">
        <f>IF(AND($C$20="Y",BA28&gt;=44835,BA28&lt;=45139),(Declaration!$J$61*0.6/4/11),IF(AND($C$20="Y",BA28=45231),(Declaration!$J$61*0.4/4),IF(AND($C$20&lt;&gt;"Y",BA28=45231),(Declaration!$J$61/4),"")))</f>
        <v/>
      </c>
      <c r="BB43" s="120" t="str">
        <f>IF(AND($C$20="Y",BB28&gt;=44835,BB28&lt;=45139),(Declaration!$J$61*0.6/4/11),IF(AND($C$20="Y",BB28=45231),(Declaration!$J$61*0.4/4),IF(AND($C$20&lt;&gt;"Y",BB28=45231),(Declaration!$J$61/4),"")))</f>
        <v/>
      </c>
      <c r="BC43" s="120" t="str">
        <f>IF(AND($C$20="Y",BC28&gt;=44835,BC28&lt;=45139),(Declaration!$J$61*0.6/4/11),IF(AND($C$20="Y",BC28=45231),(Declaration!$J$61*0.4/4),IF(AND($C$20&lt;&gt;"Y",BC28=45231),(Declaration!$J$61/4),"")))</f>
        <v/>
      </c>
      <c r="BD43" s="120" t="str">
        <f>IF(AND($C$20="Y",BD28&gt;=44835,BD28&lt;=45139),(Declaration!$J$61*0.6/4/11),IF(AND($C$20="Y",BD28=45231),(Declaration!$J$61*0.4/4),IF(AND($C$20&lt;&gt;"Y",BD28=45231),(Declaration!$J$61/4),"")))</f>
        <v/>
      </c>
      <c r="BE43" s="120" t="str">
        <f>IF(AND($C$20="Y",BE28&gt;=44835,BE28&lt;=45139),(Declaration!$J$61*0.6/4/11),IF(AND($C$20="Y",BE28=45231),(Declaration!$J$61*0.4/4),IF(AND($C$20&lt;&gt;"Y",BE28=45231),(Declaration!$J$61/4),"")))</f>
        <v/>
      </c>
      <c r="BF43" s="120" t="str">
        <f>IF(AND($C$20="Y",BF28&gt;=44835,BF28&lt;=45139),(Declaration!$J$61*0.6/4/11),IF(AND($C$20="Y",BF28=45231),(Declaration!$J$61*0.4/4),IF(AND($C$20&lt;&gt;"Y",BF28=45231),(Declaration!$J$61/4),"")))</f>
        <v/>
      </c>
      <c r="BG43" s="120" t="str">
        <f>IF(AND($C$20="Y",BG28&gt;=44835,BG28&lt;=45139),(Declaration!$J$61*0.6/4/11),IF(AND($C$20="Y",BG28=45231),(Declaration!$J$61*0.4/4),IF(AND($C$20&lt;&gt;"Y",BG28=45231),(Declaration!$J$61/4),"")))</f>
        <v/>
      </c>
      <c r="BH43" s="120" t="str">
        <f>IF(AND($C$20="Y",BH28&gt;=44835,BH28&lt;=45139),(Declaration!$J$61*0.6/4/11),IF(AND($C$20="Y",BH28=45231),(Declaration!$J$61*0.4/4),IF(AND($C$20&lt;&gt;"Y",BH28=45231),(Declaration!$J$61/4),"")))</f>
        <v/>
      </c>
      <c r="BI43" s="120" t="str">
        <f>IF(AND($C$20="Y",BI28&gt;=44835,BI28&lt;=45139),(Declaration!$J$61*0.6/4/11),IF(AND($C$20="Y",BI28=45231),(Declaration!$J$61*0.4/4),IF(AND($C$20&lt;&gt;"Y",BI28=45231),(Declaration!$J$61/4),"")))</f>
        <v/>
      </c>
      <c r="BJ43" s="120" t="str">
        <f>IF(AND($C$20="Y",BJ28&gt;=44835,BJ28&lt;=45139),(Declaration!$J$61*0.6/4/11),IF(AND($C$20="Y",BJ28=45231),(Declaration!$J$61*0.4/4),IF(AND($C$20&lt;&gt;"Y",BJ28=45231),(Declaration!$J$61/4),"")))</f>
        <v/>
      </c>
      <c r="BK43" s="120" t="str">
        <f>IF(AND($C$20="Y",BK28&gt;=44835,BK28&lt;=45139),(Declaration!$J$61*0.6/4/11),IF(AND($C$20="Y",BK28=45231),(Declaration!$J$61*0.4/4),IF(AND($C$20&lt;&gt;"Y",BK28=45231),(Declaration!$J$61/4),"")))</f>
        <v/>
      </c>
      <c r="BL43" s="120" t="str">
        <f>IF(AND($C$20="Y",BL28&gt;=44835,BL28&lt;=45139),(Declaration!$J$61*0.6/4/11),IF(AND($C$20="Y",BL28=45231),(Declaration!$J$61*0.4/4),IF(AND($C$20&lt;&gt;"Y",BL28=45231),(Declaration!$J$61/4),"")))</f>
        <v/>
      </c>
      <c r="BM43" s="120" t="str">
        <f>IF(AND($C$20="Y",BM28&gt;=44835,BM28&lt;=45139),(Declaration!$J$61*0.6/4/11),IF(AND($C$20="Y",BM28=45231),(Declaration!$J$61*0.4/4),IF(AND($C$20&lt;&gt;"Y",BM28=45231),(Declaration!$J$61/4),"")))</f>
        <v/>
      </c>
      <c r="BN43" s="120" t="str">
        <f>IF(AND($C$20="Y",BN28&gt;=44835,BN28&lt;=45139),(Declaration!$J$61*0.6/4/11),IF(AND($C$20="Y",BN28=45231),(Declaration!$J$61*0.4/4),IF(AND($C$20&lt;&gt;"Y",BN28=45231),(Declaration!$J$61/4),"")))</f>
        <v/>
      </c>
      <c r="BO43" s="120" t="str">
        <f>IF(AND($C$20="Y",BO28&gt;=44835,BO28&lt;=45139),(Declaration!$J$61*0.6/4/11),IF(AND($C$20="Y",BO28=45231),(Declaration!$J$61*0.4/4),IF(AND($C$20&lt;&gt;"Y",BO28=45231),(Declaration!$J$61/4),"")))</f>
        <v/>
      </c>
      <c r="BP43" s="120" t="str">
        <f>IF(AND($C$20="Y",BP28&gt;=44835,BP28&lt;=45139),(Declaration!$J$61*0.6/4/11),IF(AND($C$20="Y",BP28=45231),(Declaration!$J$61*0.4/4),IF(AND($C$20&lt;&gt;"Y",BP28=45231),(Declaration!$J$61/4),"")))</f>
        <v/>
      </c>
      <c r="BQ43" s="120" t="str">
        <f>IF(AND($C$20="Y",BQ28&gt;=44835,BQ28&lt;=45139),(Declaration!$J$61*0.6/4/11),IF(AND($C$20="Y",BQ28=45231),(Declaration!$J$61*0.4/4),IF(AND($C$20&lt;&gt;"Y",BQ28=45231),(Declaration!$J$61/4),"")))</f>
        <v/>
      </c>
      <c r="BR43" s="120" t="str">
        <f>IF(AND($C$20="Y",BR28&gt;=44835,BR28&lt;=45139),(Declaration!$J$61*0.6/4/11),IF(AND($C$20="Y",BR28=45231),(Declaration!$J$61*0.4/4),IF(AND($C$20&lt;&gt;"Y",BR28=45231),(Declaration!$J$61/4),"")))</f>
        <v/>
      </c>
      <c r="BS43" s="120" t="str">
        <f>IF(AND($C$20="Y",BS28&gt;=44835,BS28&lt;=45139),(Declaration!$J$61*0.6/4/11),IF(AND($C$20="Y",BS28=45231),(Declaration!$J$61*0.4/4),IF(AND($C$20&lt;&gt;"Y",BS28=45231),(Declaration!$J$61/4),"")))</f>
        <v/>
      </c>
      <c r="BT43" s="120" t="str">
        <f>IF(AND($C$20="Y",BT28&gt;=44835,BT28&lt;=45139),(Declaration!$J$61*0.6/4/11),IF(AND($C$20="Y",BT28=45231),(Declaration!$J$61*0.4/4),IF(AND($C$20&lt;&gt;"Y",BT28=45231),(Declaration!$J$61/4),"")))</f>
        <v/>
      </c>
      <c r="BU43" s="120" t="str">
        <f>IF(AND($C$20="Y",BU28&gt;=44835,BU28&lt;=45139),(Declaration!$J$61*0.6/4/11),IF(AND($C$20="Y",BU28=45231),(Declaration!$J$61*0.4/4),IF(AND($C$20&lt;&gt;"Y",BU28=45231),(Declaration!$J$61/4),"")))</f>
        <v/>
      </c>
      <c r="BV43" s="120" t="str">
        <f>IF(AND($C$20="Y",BV28&gt;=44835,BV28&lt;=45139),(Declaration!$J$61*0.6/4/11),IF(AND($C$20="Y",BV28=45231),(Declaration!$J$61*0.4/4),IF(AND($C$20&lt;&gt;"Y",BV28=45231),(Declaration!$J$61/4),"")))</f>
        <v/>
      </c>
      <c r="BW43" s="120" t="str">
        <f>IF(AND($C$20="Y",BW28&gt;=44835,BW28&lt;=45139),(Declaration!$J$61*0.6/4/11),IF(AND($C$20="Y",BW28=45231),(Declaration!$J$61*0.4/4),IF(AND($C$20&lt;&gt;"Y",BW28=45231),(Declaration!$J$61/4),"")))</f>
        <v/>
      </c>
      <c r="BX43" s="120" t="str">
        <f>IF(AND($C$20="Y",BX28&gt;=44835,BX28&lt;=45139),(Declaration!$J$61*0.6/4/11),IF(AND($C$20="Y",BX28=45231),(Declaration!$J$61*0.4/4),IF(AND($C$20&lt;&gt;"Y",BX28=45231),(Declaration!$J$61/4),"")))</f>
        <v/>
      </c>
      <c r="BY43" s="120" t="str">
        <f>IF(AND($C$20="Y",BY28&gt;=44835,BY28&lt;=45139),(Declaration!$J$61*0.6/4/11),IF(AND($C$20="Y",BY28=45231),(Declaration!$J$61*0.4/4),IF(AND($C$20&lt;&gt;"Y",BY28=45231),(Declaration!$J$61/4),"")))</f>
        <v/>
      </c>
      <c r="BZ43" s="120" t="str">
        <f>IF(AND($C$20="Y",BZ28&gt;=44835,BZ28&lt;=45139),(Declaration!$J$61*0.6/4/11),IF(AND($C$20="Y",BZ28=45231),(Declaration!$J$61*0.4/4),IF(AND($C$20&lt;&gt;"Y",BZ28=45231),(Declaration!$J$61/4),"")))</f>
        <v/>
      </c>
      <c r="CA43" s="120" t="str">
        <f>IF(AND($C$20="Y",CA28&gt;=44835,CA28&lt;=45139),(Declaration!$J$61*0.6/4/11),IF(AND($C$20="Y",CA28=45231),(Declaration!$J$61*0.4/4),IF(AND($C$20&lt;&gt;"Y",CA28=45231),(Declaration!$J$61/4),"")))</f>
        <v/>
      </c>
      <c r="CB43" s="120" t="str">
        <f>IF(AND($C$20="Y",CB28&gt;=44835,CB28&lt;=45139),(Declaration!$J$61*0.6/4/11),IF(AND($C$20="Y",CB28=45231),(Declaration!$J$61*0.4/4),IF(AND($C$20&lt;&gt;"Y",CB28=45231),(Declaration!$J$61/4),"")))</f>
        <v/>
      </c>
      <c r="CC43" s="120" t="str">
        <f>IF(AND($C$20="Y",CC28&gt;=44835,CC28&lt;=45139),(Declaration!$J$61*0.6/4/11),IF(AND($C$20="Y",CC28=45231),(Declaration!$J$61*0.4/4),IF(AND($C$20&lt;&gt;"Y",CC28=45231),(Declaration!$J$61/4),"")))</f>
        <v/>
      </c>
      <c r="CD43" s="120" t="str">
        <f>IF(AND($C$20="Y",CD28&gt;=44835,CD28&lt;=45139),(Declaration!$J$61*0.6/4/11),IF(AND($C$20="Y",CD28=45231),(Declaration!$J$61*0.4/4),IF(AND($C$20&lt;&gt;"Y",CD28=45231),(Declaration!$J$61/4),"")))</f>
        <v/>
      </c>
      <c r="CE43" s="120" t="str">
        <f>IF(AND($C$20="Y",CE28&gt;=44835,CE28&lt;=45139),(Declaration!$J$61*0.6/4/11),IF(AND($C$20="Y",CE28=45231),(Declaration!$J$61*0.4/4),IF(AND($C$20&lt;&gt;"Y",CE28=45231),(Declaration!$J$61/4),"")))</f>
        <v/>
      </c>
      <c r="CF43" s="121" t="str">
        <f>IF(AND($C$20="Y",CF28&gt;=44835,CF28&lt;=45139),(Declaration!$J$61*0.6/4/11),IF(AND($C$20="Y",CF28=45231),(Declaration!$J$61*0.4/4),IF(AND($C$20&lt;&gt;"Y",CF28=45231),(Declaration!$J$61/4),"")))</f>
        <v/>
      </c>
    </row>
    <row r="44" spans="2:84" s="94" customFormat="1" ht="13.9" x14ac:dyDescent="0.45">
      <c r="B44" s="118" t="s">
        <v>124</v>
      </c>
      <c r="C44" s="119" t="str">
        <f>IF(AND($C$21="Y",C28&gt;=45170,C28&lt;=45474),(Declaration!$J$62*0.6/4/11),IF(AND($C$21="Y",C28=45566),(Declaration!$J$62*0.4/4),IF(AND($C$21&lt;&gt;"Y",C28=45566),(Declaration!$J$62/4),"")))</f>
        <v/>
      </c>
      <c r="D44" s="120" t="str">
        <f>IF(AND($C$21="Y",D28&gt;=45170,D28&lt;=45474),(Declaration!$J$62*0.6/4/11),IF(AND($C$21="Y",D28=45566),(Declaration!$J$62*0.4/4),IF(AND($C$21&lt;&gt;"Y",D28=45566),(Declaration!$J$62/4),"")))</f>
        <v/>
      </c>
      <c r="E44" s="120" t="str">
        <f>IF(AND($C$21="Y",E28&gt;=45170,E28&lt;=45474),(Declaration!$J$62*0.6/4/11),IF(AND($C$21="Y",E28=45566),(Declaration!$J$62*0.4/4),IF(AND($C$21&lt;&gt;"Y",E28=45566),(Declaration!$J$62/4),"")))</f>
        <v/>
      </c>
      <c r="F44" s="120" t="str">
        <f>IF(AND($C$21="Y",F28&gt;=45170,F28&lt;=45474),(Declaration!$J$62*0.6/4/11),IF(AND($C$21="Y",F28=45566),(Declaration!$J$62*0.4/4),IF(AND($C$21&lt;&gt;"Y",F28=45566),(Declaration!$J$62/4),"")))</f>
        <v/>
      </c>
      <c r="G44" s="120" t="str">
        <f>IF(AND($C$21="Y",G28&gt;=45170,G28&lt;=45474),(Declaration!$J$62*0.6/4/11),IF(AND($C$21="Y",G28=45566),(Declaration!$J$62*0.4/4),IF(AND($C$21&lt;&gt;"Y",G28=45566),(Declaration!$J$62/4),"")))</f>
        <v/>
      </c>
      <c r="H44" s="120" t="str">
        <f>IF(AND($C$21="Y",H28&gt;=45170,H28&lt;=45474),(Declaration!$J$62*0.6/4/11),IF(AND($C$21="Y",H28=45566),(Declaration!$J$62*0.4/4),IF(AND($C$21&lt;&gt;"Y",H28=45566),(Declaration!$J$62/4),"")))</f>
        <v/>
      </c>
      <c r="I44" s="120" t="str">
        <f>IF(AND($C$21="Y",I28&gt;=45170,I28&lt;=45474),(Declaration!$J$62*0.6/4/11),IF(AND($C$21="Y",I28=45566),(Declaration!$J$62*0.4/4),IF(AND($C$21&lt;&gt;"Y",I28=45566),(Declaration!$J$62/4),"")))</f>
        <v/>
      </c>
      <c r="J44" s="120" t="str">
        <f>IF(AND($C$21="Y",J28&gt;=45170,J28&lt;=45474),(Declaration!$J$62*0.6/4/11),IF(AND($C$21="Y",J28=45566),(Declaration!$J$62*0.4/4),IF(AND($C$21&lt;&gt;"Y",J28=45566),(Declaration!$J$62/4),"")))</f>
        <v/>
      </c>
      <c r="K44" s="120" t="str">
        <f>IF(AND($C$21="Y",K28&gt;=45170,K28&lt;=45474),(Declaration!$J$62*0.6/4/11),IF(AND($C$21="Y",K28=45566),(Declaration!$J$62*0.4/4),IF(AND($C$21&lt;&gt;"Y",K28=45566),(Declaration!$J$62/4),"")))</f>
        <v/>
      </c>
      <c r="L44" s="120" t="str">
        <f>IF(AND($C$21="Y",L28&gt;=45170,L28&lt;=45474),(Declaration!$J$62*0.6/4/11),IF(AND($C$21="Y",L28=45566),(Declaration!$J$62*0.4/4),IF(AND($C$21&lt;&gt;"Y",L28=45566),(Declaration!$J$62/4),"")))</f>
        <v/>
      </c>
      <c r="M44" s="120" t="str">
        <f>IF(AND($C$21="Y",M28&gt;=45170,M28&lt;=45474),(Declaration!$J$62*0.6/4/11),IF(AND($C$21="Y",M28=45566),(Declaration!$J$62*0.4/4),IF(AND($C$21&lt;&gt;"Y",M28=45566),(Declaration!$J$62/4),"")))</f>
        <v/>
      </c>
      <c r="N44" s="120" t="str">
        <f>IF(AND($C$21="Y",N28&gt;=45170,N28&lt;=45474),(Declaration!$J$62*0.6/4/11),IF(AND($C$21="Y",N28=45566),(Declaration!$J$62*0.4/4),IF(AND($C$21&lt;&gt;"Y",N28=45566),(Declaration!$J$62/4),"")))</f>
        <v/>
      </c>
      <c r="O44" s="120" t="str">
        <f>IF(AND($C$21="Y",O28&gt;=45170,O28&lt;=45474),(Declaration!$J$62*0.6/4/11),IF(AND($C$21="Y",O28=45566),(Declaration!$J$62*0.4/4),IF(AND($C$21&lt;&gt;"Y",O28=45566),(Declaration!$J$62/4),"")))</f>
        <v/>
      </c>
      <c r="P44" s="120" t="str">
        <f>IF(AND($C$21="Y",P28&gt;=45170,P28&lt;=45474),(Declaration!$J$62*0.6/4/11),IF(AND($C$21="Y",P28=45566),(Declaration!$J$62*0.4/4),IF(AND($C$21&lt;&gt;"Y",P28=45566),(Declaration!$J$62/4),"")))</f>
        <v/>
      </c>
      <c r="Q44" s="120" t="str">
        <f>IF(AND($C$21="Y",Q28&gt;=45170,Q28&lt;=45474),(Declaration!$J$62*0.6/4/11),IF(AND($C$21="Y",Q28=45566),(Declaration!$J$62*0.4/4),IF(AND($C$21&lt;&gt;"Y",Q28=45566),(Declaration!$J$62/4),"")))</f>
        <v/>
      </c>
      <c r="R44" s="120" t="str">
        <f>IF(AND($C$21="Y",R28&gt;=45170,R28&lt;=45474),(Declaration!$J$62*0.6/4/11),IF(AND($C$21="Y",R28=45566),(Declaration!$J$62*0.4/4),IF(AND($C$21&lt;&gt;"Y",R28=45566),(Declaration!$J$62/4),"")))</f>
        <v/>
      </c>
      <c r="S44" s="120" t="str">
        <f>IF(AND($C$21="Y",S28&gt;=45170,S28&lt;=45474),(Declaration!$J$62*0.6/4/11),IF(AND($C$21="Y",S28=45566),(Declaration!$J$62*0.4/4),IF(AND($C$21&lt;&gt;"Y",S28=45566),(Declaration!$J$62/4),"")))</f>
        <v/>
      </c>
      <c r="T44" s="120" t="str">
        <f>IF(AND($C$21="Y",T28&gt;=45170,T28&lt;=45474),(Declaration!$J$62*0.6/4/11),IF(AND($C$21="Y",T28=45566),(Declaration!$J$62*0.4/4),IF(AND($C$21&lt;&gt;"Y",T28=45566),(Declaration!$J$62/4),"")))</f>
        <v/>
      </c>
      <c r="U44" s="120" t="str">
        <f>IF(AND($C$21="Y",U28&gt;=45170,U28&lt;=45474),(Declaration!$J$62*0.6/4/11),IF(AND($C$21="Y",U28=45566),(Declaration!$J$62*0.4/4),IF(AND($C$21&lt;&gt;"Y",U28=45566),(Declaration!$J$62/4),"")))</f>
        <v/>
      </c>
      <c r="V44" s="120" t="str">
        <f>IF(AND($C$21="Y",V28&gt;=45170,V28&lt;=45474),(Declaration!$J$62*0.6/4/11),IF(AND($C$21="Y",V28=45566),(Declaration!$J$62*0.4/4),IF(AND($C$21&lt;&gt;"Y",V28=45566),(Declaration!$J$62/4),"")))</f>
        <v/>
      </c>
      <c r="W44" s="120" t="str">
        <f>IF(AND($C$21="Y",W28&gt;=45170,W28&lt;=45474),(Declaration!$J$62*0.6/4/11),IF(AND($C$21="Y",W28=45566),(Declaration!$J$62*0.4/4),IF(AND($C$21&lt;&gt;"Y",W28=45566),(Declaration!$J$62/4),"")))</f>
        <v/>
      </c>
      <c r="X44" s="120" t="str">
        <f>IF(AND($C$21="Y",X28&gt;=45170,X28&lt;=45474),(Declaration!$J$62*0.6/4/11),IF(AND($C$21="Y",X28=45566),(Declaration!$J$62*0.4/4),IF(AND($C$21&lt;&gt;"Y",X28=45566),(Declaration!$J$62/4),"")))</f>
        <v/>
      </c>
      <c r="Y44" s="120" t="str">
        <f>IF(AND($C$21="Y",Y28&gt;=45170,Y28&lt;=45474),(Declaration!$J$62*0.6/4/11),IF(AND($C$21="Y",Y28=45566),(Declaration!$J$62*0.4/4),IF(AND($C$21&lt;&gt;"Y",Y28=45566),(Declaration!$J$62/4),"")))</f>
        <v/>
      </c>
      <c r="Z44" s="120" t="str">
        <f>IF(AND($C$21="Y",Z28&gt;=45170,Z28&lt;=45474),(Declaration!$J$62*0.6/4/11),IF(AND($C$21="Y",Z28=45566),(Declaration!$J$62*0.4/4),IF(AND($C$21&lt;&gt;"Y",Z28=45566),(Declaration!$J$62/4),"")))</f>
        <v/>
      </c>
      <c r="AA44" s="120" t="str">
        <f>IF(AND($C$21="Y",AA28&gt;=45170,AA28&lt;=45474),(Declaration!$J$62*0.6/4/11),IF(AND($C$21="Y",AA28=45566),(Declaration!$J$62*0.4/4),IF(AND($C$21&lt;&gt;"Y",AA28=45566),(Declaration!$J$62/4),"")))</f>
        <v/>
      </c>
      <c r="AB44" s="120" t="str">
        <f>IF(AND($C$21="Y",AB28&gt;=45170,AB28&lt;=45474),(Declaration!$J$62*0.6/4/11),IF(AND($C$21="Y",AB28=45566),(Declaration!$J$62*0.4/4),IF(AND($C$21&lt;&gt;"Y",AB28=45566),(Declaration!$J$62/4),"")))</f>
        <v/>
      </c>
      <c r="AC44" s="120" t="str">
        <f>IF(AND($C$21="Y",AC28&gt;=45170,AC28&lt;=45474),(Declaration!$J$62*0.6/4/11),IF(AND($C$21="Y",AC28=45566),(Declaration!$J$62*0.4/4),IF(AND($C$21&lt;&gt;"Y",AC28=45566),(Declaration!$J$62/4),"")))</f>
        <v/>
      </c>
      <c r="AD44" s="120" t="str">
        <f>IF(AND($C$21="Y",AD28&gt;=45170,AD28&lt;=45474),(Declaration!$J$62*0.6/4/11),IF(AND($C$21="Y",AD28=45566),(Declaration!$J$62*0.4/4),IF(AND($C$21&lt;&gt;"Y",AD28=45566),(Declaration!$J$62/4),"")))</f>
        <v/>
      </c>
      <c r="AE44" s="120">
        <f>IF(AND($C$21="Y",AE28&gt;=45170,AE28&lt;=45474),(Declaration!$J$62*0.6/4/11),IF(AND($C$21="Y",AE28=45566),(Declaration!$J$62*0.4/4),IF(AND($C$21&lt;&gt;"Y",AE28=45566),(Declaration!$J$62/4),"")))</f>
        <v>0</v>
      </c>
      <c r="AF44" s="120">
        <f>IF(AND($C$21="Y",AF28&gt;=45170,AF28&lt;=45474),(Declaration!$J$62*0.6/4/11),IF(AND($C$21="Y",AF28=45566),(Declaration!$J$62*0.4/4),IF(AND($C$21&lt;&gt;"Y",AF28=45566),(Declaration!$J$62/4),"")))</f>
        <v>0</v>
      </c>
      <c r="AG44" s="120">
        <f>IF(AND($C$21="Y",AG28&gt;=45170,AG28&lt;=45474),(Declaration!$J$62*0.6/4/11),IF(AND($C$21="Y",AG28=45566),(Declaration!$J$62*0.4/4),IF(AND($C$21&lt;&gt;"Y",AG28=45566),(Declaration!$J$62/4),"")))</f>
        <v>0</v>
      </c>
      <c r="AH44" s="120">
        <f>IF(AND($C$21="Y",AH28&gt;=45170,AH28&lt;=45474),(Declaration!$J$62*0.6/4/11),IF(AND($C$21="Y",AH28=45566),(Declaration!$J$62*0.4/4),IF(AND($C$21&lt;&gt;"Y",AH28=45566),(Declaration!$J$62/4),"")))</f>
        <v>0</v>
      </c>
      <c r="AI44" s="120">
        <f>IF(AND($C$21="Y",AI28&gt;=45170,AI28&lt;=45474),(Declaration!$J$62*0.6/4/11),IF(AND($C$21="Y",AI28=45566),(Declaration!$J$62*0.4/4),IF(AND($C$21&lt;&gt;"Y",AI28=45566),(Declaration!$J$62/4),"")))</f>
        <v>0</v>
      </c>
      <c r="AJ44" s="120">
        <f>IF(AND($C$21="Y",AJ28&gt;=45170,AJ28&lt;=45474),(Declaration!$J$62*0.6/4/11),IF(AND($C$21="Y",AJ28=45566),(Declaration!$J$62*0.4/4),IF(AND($C$21&lt;&gt;"Y",AJ28=45566),(Declaration!$J$62/4),"")))</f>
        <v>0</v>
      </c>
      <c r="AK44" s="120">
        <f>IF(AND($C$21="Y",AK28&gt;=45170,AK28&lt;=45474),(Declaration!$J$62*0.6/4/11),IF(AND($C$21="Y",AK28=45566),(Declaration!$J$62*0.4/4),IF(AND($C$21&lt;&gt;"Y",AK28=45566),(Declaration!$J$62/4),"")))</f>
        <v>0</v>
      </c>
      <c r="AL44" s="120">
        <f>IF(AND($C$21="Y",AL28&gt;=45170,AL28&lt;=45474),(Declaration!$J$62*0.6/4/11),IF(AND($C$21="Y",AL28=45566),(Declaration!$J$62*0.4/4),IF(AND($C$21&lt;&gt;"Y",AL28=45566),(Declaration!$J$62/4),"")))</f>
        <v>0</v>
      </c>
      <c r="AM44" s="120">
        <f>IF(AND($C$21="Y",AM28&gt;=45170,AM28&lt;=45474),(Declaration!$J$62*0.6/4/11),IF(AND($C$21="Y",AM28=45566),(Declaration!$J$62*0.4/4),IF(AND($C$21&lt;&gt;"Y",AM28=45566),(Declaration!$J$62/4),"")))</f>
        <v>0</v>
      </c>
      <c r="AN44" s="120">
        <f>IF(AND($C$21="Y",AN28&gt;=45170,AN28&lt;=45474),(Declaration!$J$62*0.6/4/11),IF(AND($C$21="Y",AN28=45566),(Declaration!$J$62*0.4/4),IF(AND($C$21&lt;&gt;"Y",AN28=45566),(Declaration!$J$62/4),"")))</f>
        <v>0</v>
      </c>
      <c r="AO44" s="120">
        <f>IF(AND($C$21="Y",AO28&gt;=45170,AO28&lt;=45474),(Declaration!$J$62*0.6/4/11),IF(AND($C$21="Y",AO28=45566),(Declaration!$J$62*0.4/4),IF(AND($C$21&lt;&gt;"Y",AO28=45566),(Declaration!$J$62/4),"")))</f>
        <v>0</v>
      </c>
      <c r="AP44" s="120" t="str">
        <f>IF(AND($C$21="Y",AP28&gt;=45170,AP28&lt;=45474),(Declaration!$J$62*0.6/4/11),IF(AND($C$21="Y",AP28=45566),(Declaration!$J$62*0.4/4),IF(AND($C$21&lt;&gt;"Y",AP28=45566),(Declaration!$J$62/4),"")))</f>
        <v/>
      </c>
      <c r="AQ44" s="120" t="str">
        <f>IF(AND($C$21="Y",AQ28&gt;=45170,AQ28&lt;=45474),(Declaration!$J$62*0.6/4/11),IF(AND($C$21="Y",AQ28=45566),(Declaration!$J$62*0.4/4),IF(AND($C$21&lt;&gt;"Y",AQ28=45566),(Declaration!$J$62/4),"")))</f>
        <v/>
      </c>
      <c r="AR44" s="120">
        <f>IF(AND($C$21="Y",AR28&gt;=45170,AR28&lt;=45474),(Declaration!$J$62*0.6/4/11),IF(AND($C$21="Y",AR28=45566),(Declaration!$J$62*0.4/4),IF(AND($C$21&lt;&gt;"Y",AR28=45566),(Declaration!$J$62/4),"")))</f>
        <v>0</v>
      </c>
      <c r="AS44" s="120" t="str">
        <f>IF(AND($C$21="Y",AS28&gt;=45170,AS28&lt;=45474),(Declaration!$J$62*0.6/4/11),IF(AND($C$21="Y",AS28=45566),(Declaration!$J$62*0.4/4),IF(AND($C$21&lt;&gt;"Y",AS28=45566),(Declaration!$J$62/4),"")))</f>
        <v/>
      </c>
      <c r="AT44" s="120" t="str">
        <f>IF(AND($C$21="Y",AT28&gt;=45170,AT28&lt;=45474),(Declaration!$J$62*0.6/4/11),IF(AND($C$21="Y",AT28=45566),(Declaration!$J$62*0.4/4),IF(AND($C$21&lt;&gt;"Y",AT28=45566),(Declaration!$J$62/4),"")))</f>
        <v/>
      </c>
      <c r="AU44" s="120" t="str">
        <f>IF(AND($C$21="Y",AU28&gt;=45170,AU28&lt;=45474),(Declaration!$J$62*0.6/4/11),IF(AND($C$21="Y",AU28=45566),(Declaration!$J$62*0.4/4),IF(AND($C$21&lt;&gt;"Y",AU28=45566),(Declaration!$J$62/4),"")))</f>
        <v/>
      </c>
      <c r="AV44" s="120" t="str">
        <f>IF(AND($C$21="Y",AV28&gt;=45170,AV28&lt;=45474),(Declaration!$J$62*0.6/4/11),IF(AND($C$21="Y",AV28=45566),(Declaration!$J$62*0.4/4),IF(AND($C$21&lt;&gt;"Y",AV28=45566),(Declaration!$J$62/4),"")))</f>
        <v/>
      </c>
      <c r="AW44" s="120" t="str">
        <f>IF(AND($C$21="Y",AW28&gt;=45170,AW28&lt;=45474),(Declaration!$J$62*0.6/4/11),IF(AND($C$21="Y",AW28=45566),(Declaration!$J$62*0.4/4),IF(AND($C$21&lt;&gt;"Y",AW28=45566),(Declaration!$J$62/4),"")))</f>
        <v/>
      </c>
      <c r="AX44" s="120" t="str">
        <f>IF(AND($C$21="Y",AX28&gt;=45170,AX28&lt;=45474),(Declaration!$J$62*0.6/4/11),IF(AND($C$21="Y",AX28=45566),(Declaration!$J$62*0.4/4),IF(AND($C$21&lt;&gt;"Y",AX28=45566),(Declaration!$J$62/4),"")))</f>
        <v/>
      </c>
      <c r="AY44" s="120" t="str">
        <f>IF(AND($C$21="Y",AY28&gt;=45170,AY28&lt;=45474),(Declaration!$J$62*0.6/4/11),IF(AND($C$21="Y",AY28=45566),(Declaration!$J$62*0.4/4),IF(AND($C$21&lt;&gt;"Y",AY28=45566),(Declaration!$J$62/4),"")))</f>
        <v/>
      </c>
      <c r="AZ44" s="120" t="str">
        <f>IF(AND($C$21="Y",AZ28&gt;=45170,AZ28&lt;=45474),(Declaration!$J$62*0.6/4/11),IF(AND($C$21="Y",AZ28=45566),(Declaration!$J$62*0.4/4),IF(AND($C$21&lt;&gt;"Y",AZ28=45566),(Declaration!$J$62/4),"")))</f>
        <v/>
      </c>
      <c r="BA44" s="120" t="str">
        <f>IF(AND($C$21="Y",BA28&gt;=45170,BA28&lt;=45474),(Declaration!$J$62*0.6/4/11),IF(AND($C$21="Y",BA28=45566),(Declaration!$J$62*0.4/4),IF(AND($C$21&lt;&gt;"Y",BA28=45566),(Declaration!$J$62/4),"")))</f>
        <v/>
      </c>
      <c r="BB44" s="120" t="str">
        <f>IF(AND($C$21="Y",BB28&gt;=45170,BB28&lt;=45474),(Declaration!$J$62*0.6/4/11),IF(AND($C$21="Y",BB28=45566),(Declaration!$J$62*0.4/4),IF(AND($C$21&lt;&gt;"Y",BB28=45566),(Declaration!$J$62/4),"")))</f>
        <v/>
      </c>
      <c r="BC44" s="120" t="str">
        <f>IF(AND($C$21="Y",BC28&gt;=45170,BC28&lt;=45474),(Declaration!$J$62*0.6/4/11),IF(AND($C$21="Y",BC28=45566),(Declaration!$J$62*0.4/4),IF(AND($C$21&lt;&gt;"Y",BC28=45566),(Declaration!$J$62/4),"")))</f>
        <v/>
      </c>
      <c r="BD44" s="120" t="str">
        <f>IF(AND($C$21="Y",BD28&gt;=45170,BD28&lt;=45474),(Declaration!$J$62*0.6/4/11),IF(AND($C$21="Y",BD28=45566),(Declaration!$J$62*0.4/4),IF(AND($C$21&lt;&gt;"Y",BD28=45566),(Declaration!$J$62/4),"")))</f>
        <v/>
      </c>
      <c r="BE44" s="120" t="str">
        <f>IF(AND($C$21="Y",BE28&gt;=45170,BE28&lt;=45474),(Declaration!$J$62*0.6/4/11),IF(AND($C$21="Y",BE28=45566),(Declaration!$J$62*0.4/4),IF(AND($C$21&lt;&gt;"Y",BE28=45566),(Declaration!$J$62/4),"")))</f>
        <v/>
      </c>
      <c r="BF44" s="120" t="str">
        <f>IF(AND($C$21="Y",BF28&gt;=45170,BF28&lt;=45474),(Declaration!$J$62*0.6/4/11),IF(AND($C$21="Y",BF28=45566),(Declaration!$J$62*0.4/4),IF(AND($C$21&lt;&gt;"Y",BF28=45566),(Declaration!$J$62/4),"")))</f>
        <v/>
      </c>
      <c r="BG44" s="120" t="str">
        <f>IF(AND($C$21="Y",BG28&gt;=45170,BG28&lt;=45474),(Declaration!$J$62*0.6/4/11),IF(AND($C$21="Y",BG28=45566),(Declaration!$J$62*0.4/4),IF(AND($C$21&lt;&gt;"Y",BG28=45566),(Declaration!$J$62/4),"")))</f>
        <v/>
      </c>
      <c r="BH44" s="120" t="str">
        <f>IF(AND($C$21="Y",BH28&gt;=45170,BH28&lt;=45474),(Declaration!$J$62*0.6/4/11),IF(AND($C$21="Y",BH28=45566),(Declaration!$J$62*0.4/4),IF(AND($C$21&lt;&gt;"Y",BH28=45566),(Declaration!$J$62/4),"")))</f>
        <v/>
      </c>
      <c r="BI44" s="120" t="str">
        <f>IF(AND($C$21="Y",BI28&gt;=45170,BI28&lt;=45474),(Declaration!$J$62*0.6/4/11),IF(AND($C$21="Y",BI28=45566),(Declaration!$J$62*0.4/4),IF(AND($C$21&lt;&gt;"Y",BI28=45566),(Declaration!$J$62/4),"")))</f>
        <v/>
      </c>
      <c r="BJ44" s="120" t="str">
        <f>IF(AND($C$21="Y",BJ28&gt;=45170,BJ28&lt;=45474),(Declaration!$J$62*0.6/4/11),IF(AND($C$21="Y",BJ28=45566),(Declaration!$J$62*0.4/4),IF(AND($C$21&lt;&gt;"Y",BJ28=45566),(Declaration!$J$62/4),"")))</f>
        <v/>
      </c>
      <c r="BK44" s="120" t="str">
        <f>IF(AND($C$21="Y",BK28&gt;=45170,BK28&lt;=45474),(Declaration!$J$62*0.6/4/11),IF(AND($C$21="Y",BK28=45566),(Declaration!$J$62*0.4/4),IF(AND($C$21&lt;&gt;"Y",BK28=45566),(Declaration!$J$62/4),"")))</f>
        <v/>
      </c>
      <c r="BL44" s="120" t="str">
        <f>IF(AND($C$21="Y",BL28&gt;=45170,BL28&lt;=45474),(Declaration!$J$62*0.6/4/11),IF(AND($C$21="Y",BL28=45566),(Declaration!$J$62*0.4/4),IF(AND($C$21&lt;&gt;"Y",BL28=45566),(Declaration!$J$62/4),"")))</f>
        <v/>
      </c>
      <c r="BM44" s="120" t="str">
        <f>IF(AND($C$21="Y",BM28&gt;=45170,BM28&lt;=45474),(Declaration!$J$62*0.6/4/11),IF(AND($C$21="Y",BM28=45566),(Declaration!$J$62*0.4/4),IF(AND($C$21&lt;&gt;"Y",BM28=45566),(Declaration!$J$62/4),"")))</f>
        <v/>
      </c>
      <c r="BN44" s="120" t="str">
        <f>IF(AND($C$21="Y",BN28&gt;=45170,BN28&lt;=45474),(Declaration!$J$62*0.6/4/11),IF(AND($C$21="Y",BN28=45566),(Declaration!$J$62*0.4/4),IF(AND($C$21&lt;&gt;"Y",BN28=45566),(Declaration!$J$62/4),"")))</f>
        <v/>
      </c>
      <c r="BO44" s="120" t="str">
        <f>IF(AND($C$21="Y",BO28&gt;=45170,BO28&lt;=45474),(Declaration!$J$62*0.6/4/11),IF(AND($C$21="Y",BO28=45566),(Declaration!$J$62*0.4/4),IF(AND($C$21&lt;&gt;"Y",BO28=45566),(Declaration!$J$62/4),"")))</f>
        <v/>
      </c>
      <c r="BP44" s="120" t="str">
        <f>IF(AND($C$21="Y",BP28&gt;=45170,BP28&lt;=45474),(Declaration!$J$62*0.6/4/11),IF(AND($C$21="Y",BP28=45566),(Declaration!$J$62*0.4/4),IF(AND($C$21&lt;&gt;"Y",BP28=45566),(Declaration!$J$62/4),"")))</f>
        <v/>
      </c>
      <c r="BQ44" s="120" t="str">
        <f>IF(AND($C$21="Y",BQ28&gt;=45170,BQ28&lt;=45474),(Declaration!$J$62*0.6/4/11),IF(AND($C$21="Y",BQ28=45566),(Declaration!$J$62*0.4/4),IF(AND($C$21&lt;&gt;"Y",BQ28=45566),(Declaration!$J$62/4),"")))</f>
        <v/>
      </c>
      <c r="BR44" s="120" t="str">
        <f>IF(AND($C$21="Y",BR28&gt;=45170,BR28&lt;=45474),(Declaration!$J$62*0.6/4/11),IF(AND($C$21="Y",BR28=45566),(Declaration!$J$62*0.4/4),IF(AND($C$21&lt;&gt;"Y",BR28=45566),(Declaration!$J$62/4),"")))</f>
        <v/>
      </c>
      <c r="BS44" s="120" t="str">
        <f>IF(AND($C$21="Y",BS28&gt;=45170,BS28&lt;=45474),(Declaration!$J$62*0.6/4/11),IF(AND($C$21="Y",BS28=45566),(Declaration!$J$62*0.4/4),IF(AND($C$21&lt;&gt;"Y",BS28=45566),(Declaration!$J$62/4),"")))</f>
        <v/>
      </c>
      <c r="BT44" s="120" t="str">
        <f>IF(AND($C$21="Y",BT28&gt;=45170,BT28&lt;=45474),(Declaration!$J$62*0.6/4/11),IF(AND($C$21="Y",BT28=45566),(Declaration!$J$62*0.4/4),IF(AND($C$21&lt;&gt;"Y",BT28=45566),(Declaration!$J$62/4),"")))</f>
        <v/>
      </c>
      <c r="BU44" s="120" t="str">
        <f>IF(AND($C$21="Y",BU28&gt;=45170,BU28&lt;=45474),(Declaration!$J$62*0.6/4/11),IF(AND($C$21="Y",BU28=45566),(Declaration!$J$62*0.4/4),IF(AND($C$21&lt;&gt;"Y",BU28=45566),(Declaration!$J$62/4),"")))</f>
        <v/>
      </c>
      <c r="BV44" s="120" t="str">
        <f>IF(AND($C$21="Y",BV28&gt;=45170,BV28&lt;=45474),(Declaration!$J$62*0.6/4/11),IF(AND($C$21="Y",BV28=45566),(Declaration!$J$62*0.4/4),IF(AND($C$21&lt;&gt;"Y",BV28=45566),(Declaration!$J$62/4),"")))</f>
        <v/>
      </c>
      <c r="BW44" s="120" t="str">
        <f>IF(AND($C$21="Y",BW28&gt;=45170,BW28&lt;=45474),(Declaration!$J$62*0.6/4/11),IF(AND($C$21="Y",BW28=45566),(Declaration!$J$62*0.4/4),IF(AND($C$21&lt;&gt;"Y",BW28=45566),(Declaration!$J$62/4),"")))</f>
        <v/>
      </c>
      <c r="BX44" s="120" t="str">
        <f>IF(AND($C$21="Y",BX28&gt;=45170,BX28&lt;=45474),(Declaration!$J$62*0.6/4/11),IF(AND($C$21="Y",BX28=45566),(Declaration!$J$62*0.4/4),IF(AND($C$21&lt;&gt;"Y",BX28=45566),(Declaration!$J$62/4),"")))</f>
        <v/>
      </c>
      <c r="BY44" s="120" t="str">
        <f>IF(AND($C$21="Y",BY28&gt;=45170,BY28&lt;=45474),(Declaration!$J$62*0.6/4/11),IF(AND($C$21="Y",BY28=45566),(Declaration!$J$62*0.4/4),IF(AND($C$21&lt;&gt;"Y",BY28=45566),(Declaration!$J$62/4),"")))</f>
        <v/>
      </c>
      <c r="BZ44" s="120" t="str">
        <f>IF(AND($C$21="Y",BZ28&gt;=45170,BZ28&lt;=45474),(Declaration!$J$62*0.6/4/11),IF(AND($C$21="Y",BZ28=45566),(Declaration!$J$62*0.4/4),IF(AND($C$21&lt;&gt;"Y",BZ28=45566),(Declaration!$J$62/4),"")))</f>
        <v/>
      </c>
      <c r="CA44" s="120" t="str">
        <f>IF(AND($C$21="Y",CA28&gt;=45170,CA28&lt;=45474),(Declaration!$J$62*0.6/4/11),IF(AND($C$21="Y",CA28=45566),(Declaration!$J$62*0.4/4),IF(AND($C$21&lt;&gt;"Y",CA28=45566),(Declaration!$J$62/4),"")))</f>
        <v/>
      </c>
      <c r="CB44" s="120" t="str">
        <f>IF(AND($C$21="Y",CB28&gt;=45170,CB28&lt;=45474),(Declaration!$J$62*0.6/4/11),IF(AND($C$21="Y",CB28=45566),(Declaration!$J$62*0.4/4),IF(AND($C$21&lt;&gt;"Y",CB28=45566),(Declaration!$J$62/4),"")))</f>
        <v/>
      </c>
      <c r="CC44" s="120" t="str">
        <f>IF(AND($C$21="Y",CC28&gt;=45170,CC28&lt;=45474),(Declaration!$J$62*0.6/4/11),IF(AND($C$21="Y",CC28=45566),(Declaration!$J$62*0.4/4),IF(AND($C$21&lt;&gt;"Y",CC28=45566),(Declaration!$J$62/4),"")))</f>
        <v/>
      </c>
      <c r="CD44" s="120" t="str">
        <f>IF(AND($C$21="Y",CD28&gt;=45170,CD28&lt;=45474),(Declaration!$J$62*0.6/4/11),IF(AND($C$21="Y",CD28=45566),(Declaration!$J$62*0.4/4),IF(AND($C$21&lt;&gt;"Y",CD28=45566),(Declaration!$J$62/4),"")))</f>
        <v/>
      </c>
      <c r="CE44" s="120" t="str">
        <f>IF(AND($C$21="Y",CE28&gt;=45170,CE28&lt;=45474),(Declaration!$J$62*0.6/4/11),IF(AND($C$21="Y",CE28=45566),(Declaration!$J$62*0.4/4),IF(AND($C$21&lt;&gt;"Y",CE28=45566),(Declaration!$J$62/4),"")))</f>
        <v/>
      </c>
      <c r="CF44" s="121" t="str">
        <f>IF(AND($C$21="Y",CF28&gt;=45170,CF28&lt;=45474),(Declaration!$J$62*0.6/4/11),IF(AND($C$21="Y",CF28=45566),(Declaration!$J$62*0.4/4),IF(AND($C$21&lt;&gt;"Y",CF28=45566),(Declaration!$J$62/4),"")))</f>
        <v/>
      </c>
    </row>
    <row r="45" spans="2:84" s="94" customFormat="1" ht="13.9" x14ac:dyDescent="0.45">
      <c r="B45" s="118" t="s">
        <v>125</v>
      </c>
      <c r="C45" s="122"/>
      <c r="D45" s="123" t="str">
        <f>IF(AND($C$22="Y",D28&gt;=45261,D28&lt;=45566),(Declaration!$J$63*0.9/4/11),IF(AND($C$22="Y",D28=45931),(Declaration!$J$63*0.1/4),IF(AND($C$22&lt;&gt;"Y",D28=45931),(Declaration!$J$63/4),"")))</f>
        <v/>
      </c>
      <c r="E45" s="120" t="str">
        <f>IF(AND($C$22="Y",E28&gt;=45261,E28&lt;=45566),(Declaration!$J$63*0.9/4/11),IF(AND($C$22="Y",E28=45931),(Declaration!$J$63*0.1/4),IF(AND($C$22&lt;&gt;"Y",E28=45931),(Declaration!$J$63/4),"")))</f>
        <v/>
      </c>
      <c r="F45" s="120" t="str">
        <f>IF(AND($C$22="Y",F28&gt;=45261,F28&lt;=45566),(Declaration!$J$63*0.9/4/11),IF(AND($C$22="Y",F28=45931),(Declaration!$J$63*0.1/4),IF(AND($C$22&lt;&gt;"Y",F28=45931),(Declaration!$J$63/4),"")))</f>
        <v/>
      </c>
      <c r="G45" s="120" t="str">
        <f>IF(AND($C$22="Y",G28&gt;=45261,G28&lt;=45566),(Declaration!$J$63*0.9/4/11),IF(AND($C$22="Y",G28=45931),(Declaration!$J$63*0.1/4),IF(AND($C$22&lt;&gt;"Y",G28=45931),(Declaration!$J$63/4),"")))</f>
        <v/>
      </c>
      <c r="H45" s="120" t="str">
        <f>IF(AND($C$22="Y",H28&gt;=45261,H28&lt;=45566),(Declaration!$J$63*0.9/4/11),IF(AND($C$22="Y",H28=45931),(Declaration!$J$63*0.1/4),IF(AND($C$22&lt;&gt;"Y",H28=45931),(Declaration!$J$63/4),"")))</f>
        <v/>
      </c>
      <c r="I45" s="120" t="str">
        <f>IF(AND($C$22="Y",I28&gt;=45261,I28&lt;=45566),(Declaration!$J$63*0.9/4/11),IF(AND($C$22="Y",I28=45931),(Declaration!$J$63*0.1/4),IF(AND($C$22&lt;&gt;"Y",I28=45931),(Declaration!$J$63/4),"")))</f>
        <v/>
      </c>
      <c r="J45" s="120" t="str">
        <f>IF(AND($C$22="Y",J28&gt;=45261,J28&lt;=45566),(Declaration!$J$63*0.9/4/11),IF(AND($C$22="Y",J28=45931),(Declaration!$J$63*0.1/4),IF(AND($C$22&lt;&gt;"Y",J28=45931),(Declaration!$J$63/4),"")))</f>
        <v/>
      </c>
      <c r="K45" s="120" t="str">
        <f>IF(AND($C$22="Y",K28&gt;=45261,K28&lt;=45566),(Declaration!$J$63*0.9/4/11),IF(AND($C$22="Y",K28=45931),(Declaration!$J$63*0.1/4),IF(AND($C$22&lt;&gt;"Y",K28=45931),(Declaration!$J$63/4),"")))</f>
        <v/>
      </c>
      <c r="L45" s="120" t="str">
        <f>IF(AND($C$22="Y",L28&gt;=45261,L28&lt;=45566),(Declaration!$J$63*0.9/4/11),IF(AND($C$22="Y",L28=45931),(Declaration!$J$63*0.1/4),IF(AND($C$22&lt;&gt;"Y",L28=45931),(Declaration!$J$63/4),"")))</f>
        <v/>
      </c>
      <c r="M45" s="120" t="str">
        <f>IF(AND($C$22="Y",M28&gt;=45261,M28&lt;=45566),(Declaration!$J$63*0.9/4/11),IF(AND($C$22="Y",M28=45931),(Declaration!$J$63*0.1/4),IF(AND($C$22&lt;&gt;"Y",M28=45931),(Declaration!$J$63/4),"")))</f>
        <v/>
      </c>
      <c r="N45" s="120" t="str">
        <f>IF(AND($C$22="Y",N28&gt;=45261,N28&lt;=45566),(Declaration!$J$63*0.9/4/11),IF(AND($C$22="Y",N28=45931),(Declaration!$J$63*0.1/4),IF(AND($C$22&lt;&gt;"Y",N28=45931),(Declaration!$J$63/4),"")))</f>
        <v/>
      </c>
      <c r="O45" s="120" t="str">
        <f>IF(AND($C$22="Y",O28&gt;=45261,O28&lt;=45566),(Declaration!$J$63*0.9/4/11),IF(AND($C$22="Y",O28=45931),(Declaration!$J$63*0.1/4),IF(AND($C$22&lt;&gt;"Y",O28=45931),(Declaration!$J$63/4),"")))</f>
        <v/>
      </c>
      <c r="P45" s="120" t="str">
        <f>IF(AND($C$22="Y",P28&gt;=45261,P28&lt;=45566),(Declaration!$J$63*0.9/4/11),IF(AND($C$22="Y",P28=45931),(Declaration!$J$63*0.1/4),IF(AND($C$22&lt;&gt;"Y",P28=45931),(Declaration!$J$63/4),"")))</f>
        <v/>
      </c>
      <c r="Q45" s="120" t="str">
        <f>IF(AND($C$22="Y",Q28&gt;=45261,Q28&lt;=45566),(Declaration!$J$63*0.9/4/11),IF(AND($C$22="Y",Q28=45931),(Declaration!$J$63*0.1/4),IF(AND($C$22&lt;&gt;"Y",Q28=45931),(Declaration!$J$63/4),"")))</f>
        <v/>
      </c>
      <c r="R45" s="120" t="str">
        <f>IF(AND($C$22="Y",R28&gt;=45261,R28&lt;=45566),(Declaration!$J$63*0.9/4/11),IF(AND($C$22="Y",R28=45931),(Declaration!$J$63*0.1/4),IF(AND($C$22&lt;&gt;"Y",R28=45931),(Declaration!$J$63/4),"")))</f>
        <v/>
      </c>
      <c r="S45" s="120" t="str">
        <f>IF(AND($C$22="Y",S28&gt;=45261,S28&lt;=45566),(Declaration!$J$63*0.9/4/11),IF(AND($C$22="Y",S28=45931),(Declaration!$J$63*0.1/4),IF(AND($C$22&lt;&gt;"Y",S28=45931),(Declaration!$J$63/4),"")))</f>
        <v/>
      </c>
      <c r="T45" s="120" t="str">
        <f>IF(AND($C$22="Y",T28&gt;=45261,T28&lt;=45566),(Declaration!$J$63*0.9/4/11),IF(AND($C$22="Y",T28=45931),(Declaration!$J$63*0.1/4),IF(AND($C$22&lt;&gt;"Y",T28=45931),(Declaration!$J$63/4),"")))</f>
        <v/>
      </c>
      <c r="U45" s="120" t="str">
        <f>IF(AND($C$22="Y",U28&gt;=45261,U28&lt;=45566),(Declaration!$J$63*0.9/4/11),IF(AND($C$22="Y",U28=45931),(Declaration!$J$63*0.1/4),IF(AND($C$22&lt;&gt;"Y",U28=45931),(Declaration!$J$63/4),"")))</f>
        <v/>
      </c>
      <c r="V45" s="120" t="str">
        <f>IF(AND($C$22="Y",V28&gt;=45261,V28&lt;=45566),(Declaration!$J$63*0.9/4/11),IF(AND($C$22="Y",V28=45931),(Declaration!$J$63*0.1/4),IF(AND($C$22&lt;&gt;"Y",V28=45931),(Declaration!$J$63/4),"")))</f>
        <v/>
      </c>
      <c r="W45" s="120" t="str">
        <f>IF(AND($C$22="Y",W28&gt;=45261,W28&lt;=45566),(Declaration!$J$63*0.9/4/11),IF(AND($C$22="Y",W28=45931),(Declaration!$J$63*0.1/4),IF(AND($C$22&lt;&gt;"Y",W28=45931),(Declaration!$J$63/4),"")))</f>
        <v/>
      </c>
      <c r="X45" s="120" t="str">
        <f>IF(AND($C$22="Y",X28&gt;=45261,X28&lt;=45566),(Declaration!$J$63*0.9/4/11),IF(AND($C$22="Y",X28=45931),(Declaration!$J$63*0.1/4),IF(AND($C$22&lt;&gt;"Y",X28=45931),(Declaration!$J$63/4),"")))</f>
        <v/>
      </c>
      <c r="Y45" s="120" t="str">
        <f>IF(AND($C$22="Y",Y28&gt;=45261,Y28&lt;=45566),(Declaration!$J$63*0.9/4/11),IF(AND($C$22="Y",Y28=45931),(Declaration!$J$63*0.1/4),IF(AND($C$22&lt;&gt;"Y",Y28=45931),(Declaration!$J$63/4),"")))</f>
        <v/>
      </c>
      <c r="Z45" s="120" t="str">
        <f>IF(AND($C$22="Y",Z28&gt;=45261,Z28&lt;=45566),(Declaration!$J$63*0.9/4/11),IF(AND($C$22="Y",Z28=45931),(Declaration!$J$63*0.1/4),IF(AND($C$22&lt;&gt;"Y",Z28=45931),(Declaration!$J$63/4),"")))</f>
        <v/>
      </c>
      <c r="AA45" s="120" t="str">
        <f>IF(AND($C$22="Y",AA28&gt;=45261,AA28&lt;=45566),(Declaration!$J$63*0.9/4/11),IF(AND($C$22="Y",AA28=45931),(Declaration!$J$63*0.1/4),IF(AND($C$22&lt;&gt;"Y",AA28=45931),(Declaration!$J$63/4),"")))</f>
        <v/>
      </c>
      <c r="AB45" s="120" t="str">
        <f>IF(AND($C$22="Y",AB28&gt;=45261,AB28&lt;=45566),(Declaration!$J$63*0.9/4/11),IF(AND($C$22="Y",AB28=45931),(Declaration!$J$63*0.1/4),IF(AND($C$22&lt;&gt;"Y",AB28=45931),(Declaration!$J$63/4),"")))</f>
        <v/>
      </c>
      <c r="AC45" s="120" t="str">
        <f>IF(AND($C$22="Y",AC28&gt;=45261,AC28&lt;=45566),(Declaration!$J$63*0.9/4/11),IF(AND($C$22="Y",AC28=45931),(Declaration!$J$63*0.1/4),IF(AND($C$22&lt;&gt;"Y",AC28=45931),(Declaration!$J$63/4),"")))</f>
        <v/>
      </c>
      <c r="AD45" s="120" t="str">
        <f>IF(AND($C$22="Y",AD28&gt;=45261,AD28&lt;=45566),(Declaration!$J$63*0.9/4/11),IF(AND($C$22="Y",AD28=45931),(Declaration!$J$63*0.1/4),IF(AND($C$22&lt;&gt;"Y",AD28=45931),(Declaration!$J$63/4),"")))</f>
        <v/>
      </c>
      <c r="AE45" s="120" t="str">
        <f>IF(AND($C$22="Y",AE28&gt;=45261,AE28&lt;=45566),(Declaration!$J$63*0.9/4/11),IF(AND($C$22="Y",AE28=45931),(Declaration!$J$63*0.1/4),IF(AND($C$22&lt;&gt;"Y",AE28=45931),(Declaration!$J$63/4),"")))</f>
        <v/>
      </c>
      <c r="AF45" s="120" t="str">
        <f>IF(AND($C$22="Y",AF28&gt;=45261,AF28&lt;=45566),(Declaration!$J$63*0.9/4/11),IF(AND($C$22="Y",AF28=45931),(Declaration!$J$63*0.1/4),IF(AND($C$22&lt;&gt;"Y",AF28=45931),(Declaration!$J$63/4),"")))</f>
        <v/>
      </c>
      <c r="AG45" s="120" t="str">
        <f>IF(AND($C$22="Y",AG28&gt;=45261,AG28&lt;=45566),(Declaration!$J$63*0.9/4/11),IF(AND($C$22="Y",AG28=45931),(Declaration!$J$63*0.1/4),IF(AND($C$22&lt;&gt;"Y",AG28=45931),(Declaration!$J$63/4),"")))</f>
        <v/>
      </c>
      <c r="AH45" s="120">
        <f>IF(AND($C$22="Y",AH28&gt;=45261,AH28&lt;=45566),(Declaration!$J$63*0.9/4/11),IF(AND($C$22="Y",AH28=45931),(Declaration!$J$63*0.1/4),IF(AND($C$22&lt;&gt;"Y",AH28=45931),(Declaration!$J$63/4),"")))</f>
        <v>0</v>
      </c>
      <c r="AI45" s="120">
        <f>IF(AND($C$22="Y",AI28&gt;=45261,AI28&lt;=45566),(Declaration!$J$63*0.9/4/11),IF(AND($C$22="Y",AI28=45931),(Declaration!$J$63*0.1/4),IF(AND($C$22&lt;&gt;"Y",AI28=45931),(Declaration!$J$63/4),"")))</f>
        <v>0</v>
      </c>
      <c r="AJ45" s="120">
        <f>IF(AND($C$22="Y",AJ28&gt;=45261,AJ28&lt;=45566),(Declaration!$J$63*0.9/4/11),IF(AND($C$22="Y",AJ28=45931),(Declaration!$J$63*0.1/4),IF(AND($C$22&lt;&gt;"Y",AJ28=45931),(Declaration!$J$63/4),"")))</f>
        <v>0</v>
      </c>
      <c r="AK45" s="120">
        <f>IF(AND($C$22="Y",AK28&gt;=45261,AK28&lt;=45566),(Declaration!$J$63*0.9/4/11),IF(AND($C$22="Y",AK28=45931),(Declaration!$J$63*0.1/4),IF(AND($C$22&lt;&gt;"Y",AK28=45931),(Declaration!$J$63/4),"")))</f>
        <v>0</v>
      </c>
      <c r="AL45" s="120">
        <f>IF(AND($C$22="Y",AL28&gt;=45261,AL28&lt;=45566),(Declaration!$J$63*0.9/4/11),IF(AND($C$22="Y",AL28=45931),(Declaration!$J$63*0.1/4),IF(AND($C$22&lt;&gt;"Y",AL28=45931),(Declaration!$J$63/4),"")))</f>
        <v>0</v>
      </c>
      <c r="AM45" s="120">
        <f>IF(AND($C$22="Y",AM28&gt;=45261,AM28&lt;=45566),(Declaration!$J$63*0.9/4/11),IF(AND($C$22="Y",AM28=45931),(Declaration!$J$63*0.1/4),IF(AND($C$22&lt;&gt;"Y",AM28=45931),(Declaration!$J$63/4),"")))</f>
        <v>0</v>
      </c>
      <c r="AN45" s="120">
        <f>IF(AND($C$22="Y",AN28&gt;=45261,AN28&lt;=45566),(Declaration!$J$63*0.9/4/11),IF(AND($C$22="Y",AN28=45931),(Declaration!$J$63*0.1/4),IF(AND($C$22&lt;&gt;"Y",AN28=45931),(Declaration!$J$63/4),"")))</f>
        <v>0</v>
      </c>
      <c r="AO45" s="120">
        <f>IF(AND($C$22="Y",AO28&gt;=45261,AO28&lt;=45566),(Declaration!$J$63*0.9/4/11),IF(AND($C$22="Y",AO28=45931),(Declaration!$J$63*0.1/4),IF(AND($C$22&lt;&gt;"Y",AO28=45931),(Declaration!$J$63/4),"")))</f>
        <v>0</v>
      </c>
      <c r="AP45" s="120">
        <f>IF(AND($C$22="Y",AP28&gt;=45261,AP28&lt;=45566),(Declaration!$J$63*0.9/4/11),IF(AND($C$22="Y",AP28=45931),(Declaration!$J$63*0.1/4),IF(AND($C$22&lt;&gt;"Y",AP28=45931),(Declaration!$J$63/4),"")))</f>
        <v>0</v>
      </c>
      <c r="AQ45" s="120">
        <f>IF(AND($C$22="Y",AQ28&gt;=45261,AQ28&lt;=45566),(Declaration!$J$63*0.9/4/11),IF(AND($C$22="Y",AQ28=45931),(Declaration!$J$63*0.1/4),IF(AND($C$22&lt;&gt;"Y",AQ28=45931),(Declaration!$J$63/4),"")))</f>
        <v>0</v>
      </c>
      <c r="AR45" s="120">
        <f>IF(AND($C$22="Y",AR28&gt;=45261,AR28&lt;=45566),(Declaration!$J$63*0.9/4/11),IF(AND($C$22="Y",AR28=45931),(Declaration!$J$63*0.1/4),IF(AND($C$22&lt;&gt;"Y",AR28=45931),(Declaration!$J$63/4),"")))</f>
        <v>0</v>
      </c>
      <c r="AS45" s="120" t="str">
        <f>IF(AND($C$22="Y",AS28&gt;=45261,AS28&lt;=45566),(Declaration!$J$63*0.9/4/11),IF(AND($C$22="Y",AS28=45931),(Declaration!$J$63*0.1/4),IF(AND($C$22&lt;&gt;"Y",AS28=45931),(Declaration!$J$63/4),"")))</f>
        <v/>
      </c>
      <c r="AT45" s="120" t="str">
        <f>IF(AND($C$22="Y",AT28&gt;=45261,AT28&lt;=45566),(Declaration!$J$63*0.9/4/11),IF(AND($C$22="Y",AT28=45931),(Declaration!$J$63*0.1/4),IF(AND($C$22&lt;&gt;"Y",AT28=45931),(Declaration!$J$63/4),"")))</f>
        <v/>
      </c>
      <c r="AU45" s="120" t="str">
        <f>IF(AND($C$22="Y",AU28&gt;=45261,AU28&lt;=45566),(Declaration!$J$63*0.9/4/11),IF(AND($C$22="Y",AU28=45931),(Declaration!$J$63*0.1/4),IF(AND($C$22&lt;&gt;"Y",AU28=45931),(Declaration!$J$63/4),"")))</f>
        <v/>
      </c>
      <c r="AV45" s="120" t="str">
        <f>IF(AND($C$22="Y",AV28&gt;=45261,AV28&lt;=45566),(Declaration!$J$63*0.9/4/11),IF(AND($C$22="Y",AV28=45931),(Declaration!$J$63*0.1/4),IF(AND($C$22&lt;&gt;"Y",AV28=45931),(Declaration!$J$63/4),"")))</f>
        <v/>
      </c>
      <c r="AW45" s="120" t="str">
        <f>IF(AND($C$22="Y",AW28&gt;=45261,AW28&lt;=45566),(Declaration!$J$63*0.9/4/11),IF(AND($C$22="Y",AW28=45931),(Declaration!$J$63*0.1/4),IF(AND($C$22&lt;&gt;"Y",AW28=45931),(Declaration!$J$63/4),"")))</f>
        <v/>
      </c>
      <c r="AX45" s="120" t="str">
        <f>IF(AND($C$22="Y",AX28&gt;=45261,AX28&lt;=45566),(Declaration!$J$63*0.9/4/11),IF(AND($C$22="Y",AX28=45931),(Declaration!$J$63*0.1/4),IF(AND($C$22&lt;&gt;"Y",AX28=45931),(Declaration!$J$63/4),"")))</f>
        <v/>
      </c>
      <c r="AY45" s="120" t="str">
        <f>IF(AND($C$22="Y",AY28&gt;=45261,AY28&lt;=45566),(Declaration!$J$63*0.9/4/11),IF(AND($C$22="Y",AY28=45931),(Declaration!$J$63*0.1/4),IF(AND($C$22&lt;&gt;"Y",AY28=45931),(Declaration!$J$63/4),"")))</f>
        <v/>
      </c>
      <c r="AZ45" s="120" t="str">
        <f>IF(AND($C$22="Y",AZ28&gt;=45261,AZ28&lt;=45566),(Declaration!$J$63*0.9/4/11),IF(AND($C$22="Y",AZ28=45931),(Declaration!$J$63*0.1/4),IF(AND($C$22&lt;&gt;"Y",AZ28=45931),(Declaration!$J$63/4),"")))</f>
        <v/>
      </c>
      <c r="BA45" s="120" t="str">
        <f>IF(AND($C$22="Y",BA28&gt;=45261,BA28&lt;=45566),(Declaration!$J$63*0.9/4/11),IF(AND($C$22="Y",BA28=45931),(Declaration!$J$63*0.1/4),IF(AND($C$22&lt;&gt;"Y",BA28=45931),(Declaration!$J$63/4),"")))</f>
        <v/>
      </c>
      <c r="BB45" s="120" t="str">
        <f>IF(AND($C$22="Y",BB28&gt;=45261,BB28&lt;=45566),(Declaration!$J$63*0.9/4/11),IF(AND($C$22="Y",BB28=45931),(Declaration!$J$63*0.1/4),IF(AND($C$22&lt;&gt;"Y",BB28=45931),(Declaration!$J$63/4),"")))</f>
        <v/>
      </c>
      <c r="BC45" s="120" t="str">
        <f>IF(AND($C$22="Y",BC28&gt;=45261,BC28&lt;=45566),(Declaration!$J$63*0.9/4/11),IF(AND($C$22="Y",BC28=45931),(Declaration!$J$63*0.1/4),IF(AND($C$22&lt;&gt;"Y",BC28=45931),(Declaration!$J$63/4),"")))</f>
        <v/>
      </c>
      <c r="BD45" s="120">
        <f>IF(AND($C$22="Y",BD28&gt;=45261,BD28&lt;=45566),(Declaration!$J$63*0.9/4/11),IF(AND($C$22="Y",BD28=45931),(Declaration!$J$63*0.1/4),IF(AND($C$22&lt;&gt;"Y",BD28=45931),(Declaration!$J$63/4),"")))</f>
        <v>0</v>
      </c>
      <c r="BE45" s="120" t="str">
        <f>IF(AND($C$22="Y",BE28&gt;=45261,BE28&lt;=45566),(Declaration!$J$63*0.9/4/11),IF(AND($C$22="Y",BE28=45931),(Declaration!$J$63*0.1/4),IF(AND($C$22&lt;&gt;"Y",BE28=45931),(Declaration!$J$63/4),"")))</f>
        <v/>
      </c>
      <c r="BF45" s="120" t="str">
        <f>IF(AND($C$22="Y",BF28&gt;=45261,BF28&lt;=45566),(Declaration!$J$63*0.9/4/11),IF(AND($C$22="Y",BF28=45931),(Declaration!$J$63*0.1/4),IF(AND($C$22&lt;&gt;"Y",BF28=45931),(Declaration!$J$63/4),"")))</f>
        <v/>
      </c>
      <c r="BG45" s="120" t="str">
        <f>IF(AND($C$22="Y",BG28&gt;=45261,BG28&lt;=45566),(Declaration!$J$63*0.9/4/11),IF(AND($C$22="Y",BG28=45931),(Declaration!$J$63*0.1/4),IF(AND($C$22&lt;&gt;"Y",BG28=45931),(Declaration!$J$63/4),"")))</f>
        <v/>
      </c>
      <c r="BH45" s="120" t="str">
        <f>IF(AND($C$22="Y",BH28&gt;=45261,BH28&lt;=45566),(Declaration!$J$63*0.9/4/11),IF(AND($C$22="Y",BH28=45931),(Declaration!$J$63*0.1/4),IF(AND($C$22&lt;&gt;"Y",BH28=45931),(Declaration!$J$63/4),"")))</f>
        <v/>
      </c>
      <c r="BI45" s="120" t="str">
        <f>IF(AND($C$22="Y",BI28&gt;=45261,BI28&lt;=45566),(Declaration!$J$63*0.9/4/11),IF(AND($C$22="Y",BI28=45931),(Declaration!$J$63*0.1/4),IF(AND($C$22&lt;&gt;"Y",BI28=45931),(Declaration!$J$63/4),"")))</f>
        <v/>
      </c>
      <c r="BJ45" s="120" t="str">
        <f>IF(AND($C$22="Y",BJ28&gt;=45261,BJ28&lt;=45566),(Declaration!$J$63*0.9/4/11),IF(AND($C$22="Y",BJ28=45931),(Declaration!$J$63*0.1/4),IF(AND($C$22&lt;&gt;"Y",BJ28=45931),(Declaration!$J$63/4),"")))</f>
        <v/>
      </c>
      <c r="BK45" s="120" t="str">
        <f>IF(AND($C$22="Y",BK28&gt;=45261,BK28&lt;=45566),(Declaration!$J$63*0.9/4/11),IF(AND($C$22="Y",BK28=45931),(Declaration!$J$63*0.1/4),IF(AND($C$22&lt;&gt;"Y",BK28=45931),(Declaration!$J$63/4),"")))</f>
        <v/>
      </c>
      <c r="BL45" s="120" t="str">
        <f>IF(AND($C$22="Y",BL28&gt;=45261,BL28&lt;=45566),(Declaration!$J$63*0.9/4/11),IF(AND($C$22="Y",BL28=45931),(Declaration!$J$63*0.1/4),IF(AND($C$22&lt;&gt;"Y",BL28=45931),(Declaration!$J$63/4),"")))</f>
        <v/>
      </c>
      <c r="BM45" s="120" t="str">
        <f>IF(AND($C$22="Y",BM28&gt;=45261,BM28&lt;=45566),(Declaration!$J$63*0.9/4/11),IF(AND($C$22="Y",BM28=45931),(Declaration!$J$63*0.1/4),IF(AND($C$22&lt;&gt;"Y",BM28=45931),(Declaration!$J$63/4),"")))</f>
        <v/>
      </c>
      <c r="BN45" s="120" t="str">
        <f>IF(AND($C$22="Y",BN28&gt;=45261,BN28&lt;=45566),(Declaration!$J$63*0.9/4/11),IF(AND($C$22="Y",BN28=45931),(Declaration!$J$63*0.1/4),IF(AND($C$22&lt;&gt;"Y",BN28=45931),(Declaration!$J$63/4),"")))</f>
        <v/>
      </c>
      <c r="BO45" s="120" t="str">
        <f>IF(AND($C$22="Y",BO28&gt;=45261,BO28&lt;=45566),(Declaration!$J$63*0.9/4/11),IF(AND($C$22="Y",BO28=45931),(Declaration!$J$63*0.1/4),IF(AND($C$22&lt;&gt;"Y",BO28=45931),(Declaration!$J$63/4),"")))</f>
        <v/>
      </c>
      <c r="BP45" s="120" t="str">
        <f>IF(AND($C$22="Y",BP28&gt;=45261,BP28&lt;=45566),(Declaration!$J$63*0.9/4/11),IF(AND($C$22="Y",BP28=45931),(Declaration!$J$63*0.1/4),IF(AND($C$22&lt;&gt;"Y",BP28=45931),(Declaration!$J$63/4),"")))</f>
        <v/>
      </c>
      <c r="BQ45" s="120" t="str">
        <f>IF(AND($C$22="Y",BQ28&gt;=45261,BQ28&lt;=45566),(Declaration!$J$63*0.9/4/11),IF(AND($C$22="Y",BQ28=45931),(Declaration!$J$63*0.1/4),IF(AND($C$22&lt;&gt;"Y",BQ28=45931),(Declaration!$J$63/4),"")))</f>
        <v/>
      </c>
      <c r="BR45" s="120" t="str">
        <f>IF(AND($C$22="Y",BR28&gt;=45261,BR28&lt;=45566),(Declaration!$J$63*0.9/4/11),IF(AND($C$22="Y",BR28=45931),(Declaration!$J$63*0.1/4),IF(AND($C$22&lt;&gt;"Y",BR28=45931),(Declaration!$J$63/4),"")))</f>
        <v/>
      </c>
      <c r="BS45" s="120" t="str">
        <f>IF(AND($C$22="Y",BS28&gt;=45261,BS28&lt;=45566),(Declaration!$J$63*0.9/4/11),IF(AND($C$22="Y",BS28=45931),(Declaration!$J$63*0.1/4),IF(AND($C$22&lt;&gt;"Y",BS28=45931),(Declaration!$J$63/4),"")))</f>
        <v/>
      </c>
      <c r="BT45" s="120" t="str">
        <f>IF(AND($C$22="Y",BT28&gt;=45261,BT28&lt;=45566),(Declaration!$J$63*0.9/4/11),IF(AND($C$22="Y",BT28=45931),(Declaration!$J$63*0.1/4),IF(AND($C$22&lt;&gt;"Y",BT28=45931),(Declaration!$J$63/4),"")))</f>
        <v/>
      </c>
      <c r="BU45" s="120" t="str">
        <f>IF(AND($C$22="Y",BU28&gt;=45261,BU28&lt;=45566),(Declaration!$J$63*0.9/4/11),IF(AND($C$22="Y",BU28=45931),(Declaration!$J$63*0.1/4),IF(AND($C$22&lt;&gt;"Y",BU28=45931),(Declaration!$J$63/4),"")))</f>
        <v/>
      </c>
      <c r="BV45" s="120" t="str">
        <f>IF(AND($C$22="Y",BV28&gt;=45261,BV28&lt;=45566),(Declaration!$J$63*0.9/4/11),IF(AND($C$22="Y",BV28=45931),(Declaration!$J$63*0.1/4),IF(AND($C$22&lt;&gt;"Y",BV28=45931),(Declaration!$J$63/4),"")))</f>
        <v/>
      </c>
      <c r="BW45" s="120" t="str">
        <f>IF(AND($C$22="Y",BW28&gt;=45261,BW28&lt;=45566),(Declaration!$J$63*0.9/4/11),IF(AND($C$22="Y",BW28=45931),(Declaration!$J$63*0.1/4),IF(AND($C$22&lt;&gt;"Y",BW28=45931),(Declaration!$J$63/4),"")))</f>
        <v/>
      </c>
      <c r="BX45" s="120" t="str">
        <f>IF(AND($C$22="Y",BX28&gt;=45261,BX28&lt;=45566),(Declaration!$J$63*0.9/4/11),IF(AND($C$22="Y",BX28=45931),(Declaration!$J$63*0.1/4),IF(AND($C$22&lt;&gt;"Y",BX28=45931),(Declaration!$J$63/4),"")))</f>
        <v/>
      </c>
      <c r="BY45" s="120" t="str">
        <f>IF(AND($C$22="Y",BY28&gt;=45261,BY28&lt;=45566),(Declaration!$J$63*0.9/4/11),IF(AND($C$22="Y",BY28=45931),(Declaration!$J$63*0.1/4),IF(AND($C$22&lt;&gt;"Y",BY28=45931),(Declaration!$J$63/4),"")))</f>
        <v/>
      </c>
      <c r="BZ45" s="120" t="str">
        <f>IF(AND($C$22="Y",BZ28&gt;=45261,BZ28&lt;=45566),(Declaration!$J$63*0.9/4/11),IF(AND($C$22="Y",BZ28=45931),(Declaration!$J$63*0.1/4),IF(AND($C$22&lt;&gt;"Y",BZ28=45931),(Declaration!$J$63/4),"")))</f>
        <v/>
      </c>
      <c r="CA45" s="120" t="str">
        <f>IF(AND($C$22="Y",CA28&gt;=45261,CA28&lt;=45566),(Declaration!$J$63*0.9/4/11),IF(AND($C$22="Y",CA28=45931),(Declaration!$J$63*0.1/4),IF(AND($C$22&lt;&gt;"Y",CA28=45931),(Declaration!$J$63/4),"")))</f>
        <v/>
      </c>
      <c r="CB45" s="120" t="str">
        <f>IF(AND($C$22="Y",CB28&gt;=45261,CB28&lt;=45566),(Declaration!$J$63*0.9/4/11),IF(AND($C$22="Y",CB28=45931),(Declaration!$J$63*0.1/4),IF(AND($C$22&lt;&gt;"Y",CB28=45931),(Declaration!$J$63/4),"")))</f>
        <v/>
      </c>
      <c r="CC45" s="120" t="str">
        <f>IF(AND($C$22="Y",CC28&gt;=45261,CC28&lt;=45566),(Declaration!$J$63*0.9/4/11),IF(AND($C$22="Y",CC28=45931),(Declaration!$J$63*0.1/4),IF(AND($C$22&lt;&gt;"Y",CC28=45931),(Declaration!$J$63/4),"")))</f>
        <v/>
      </c>
      <c r="CD45" s="120" t="str">
        <f>IF(AND($C$22="Y",CD28&gt;=45261,CD28&lt;=45566),(Declaration!$J$63*0.9/4/11),IF(AND($C$22="Y",CD28=45931),(Declaration!$J$63*0.1/4),IF(AND($C$22&lt;&gt;"Y",CD28=45931),(Declaration!$J$63/4),"")))</f>
        <v/>
      </c>
      <c r="CE45" s="120" t="str">
        <f>IF(AND($C$22="Y",CE28&gt;=45261,CE28&lt;=45566),(Declaration!$J$63*0.9/4/11),IF(AND($C$22="Y",CE28=45931),(Declaration!$J$63*0.1/4),IF(AND($C$22&lt;&gt;"Y",CE28=45931),(Declaration!$J$63/4),"")))</f>
        <v/>
      </c>
      <c r="CF45" s="121" t="str">
        <f>IF(AND($C$22="Y",CF28&gt;=45261,CF28&lt;=45566),(Declaration!$J$63*0.9/4/11),IF(AND($C$22="Y",CF28=45931),(Declaration!$J$63*0.1/4),IF(AND($C$22&lt;&gt;"Y",CF28=45931),(Declaration!$J$63/4),"")))</f>
        <v/>
      </c>
    </row>
    <row r="46" spans="2:84" s="94" customFormat="1" ht="13.9" x14ac:dyDescent="0.45">
      <c r="B46" s="118" t="s">
        <v>126</v>
      </c>
      <c r="C46" s="119" t="str">
        <f>IF(AND($C$23="Y",C28&gt;=45536,C28&lt;=45839),(Declaration!$J$64*0.6/4/11),IF(AND($C$23="Y",C28=45931),(Declaration!$J$64*0.4/4),IF(AND($C$23&lt;&gt;"Y",C28=45931),(Declaration!$J$64/4),"")))</f>
        <v/>
      </c>
      <c r="D46" s="120" t="str">
        <f>IF(AND($C$23="Y",D28&gt;=45536,D28&lt;=45839),(Declaration!$J$64*0.6/4/11),IF(AND($C$23="Y",D28=45931),(Declaration!$J$64*0.4/4),IF(AND($C$23&lt;&gt;"Y",D28=45931),(Declaration!$J$64/4),"")))</f>
        <v/>
      </c>
      <c r="E46" s="120" t="str">
        <f>IF(AND($C$23="Y",E28&gt;=45536,E28&lt;=45839),(Declaration!$J$64*0.6/4/11),IF(AND($C$23="Y",E28=45931),(Declaration!$J$64*0.4/4),IF(AND($C$23&lt;&gt;"Y",E28=45931),(Declaration!$J$64/4),"")))</f>
        <v/>
      </c>
      <c r="F46" s="120" t="str">
        <f>IF(AND($C$23="Y",F28&gt;=45536,F28&lt;=45839),(Declaration!$J$64*0.6/4/11),IF(AND($C$23="Y",F28=45931),(Declaration!$J$64*0.4/4),IF(AND($C$23&lt;&gt;"Y",F28=45931),(Declaration!$J$64/4),"")))</f>
        <v/>
      </c>
      <c r="G46" s="120" t="str">
        <f>IF(AND($C$23="Y",G28&gt;=45536,G28&lt;=45839),(Declaration!$J$64*0.6/4/11),IF(AND($C$23="Y",G28=45931),(Declaration!$J$64*0.4/4),IF(AND($C$23&lt;&gt;"Y",G28=45931),(Declaration!$J$64/4),"")))</f>
        <v/>
      </c>
      <c r="H46" s="120" t="str">
        <f>IF(AND($C$23="Y",H28&gt;=45536,H28&lt;=45839),(Declaration!$J$64*0.6/4/11),IF(AND($C$23="Y",H28=45931),(Declaration!$J$64*0.4/4),IF(AND($C$23&lt;&gt;"Y",H28=45931),(Declaration!$J$64/4),"")))</f>
        <v/>
      </c>
      <c r="I46" s="120" t="str">
        <f>IF(AND($C$23="Y",I28&gt;=45536,I28&lt;=45839),(Declaration!$J$64*0.6/4/11),IF(AND($C$23="Y",I28=45931),(Declaration!$J$64*0.4/4),IF(AND($C$23&lt;&gt;"Y",I28=45931),(Declaration!$J$64/4),"")))</f>
        <v/>
      </c>
      <c r="J46" s="120" t="str">
        <f>IF(AND($C$23="Y",J28&gt;=45536,J28&lt;=45839),(Declaration!$J$64*0.6/4/11),IF(AND($C$23="Y",J28=45931),(Declaration!$J$64*0.4/4),IF(AND($C$23&lt;&gt;"Y",J28=45931),(Declaration!$J$64/4),"")))</f>
        <v/>
      </c>
      <c r="K46" s="120" t="str">
        <f>IF(AND($C$23="Y",K28&gt;=45536,K28&lt;=45839),(Declaration!$J$64*0.6/4/11),IF(AND($C$23="Y",K28=45931),(Declaration!$J$64*0.4/4),IF(AND($C$23&lt;&gt;"Y",K28=45931),(Declaration!$J$64/4),"")))</f>
        <v/>
      </c>
      <c r="L46" s="120" t="str">
        <f>IF(AND($C$23="Y",L28&gt;=45536,L28&lt;=45839),(Declaration!$J$64*0.6/4/11),IF(AND($C$23="Y",L28=45931),(Declaration!$J$64*0.4/4),IF(AND($C$23&lt;&gt;"Y",L28=45931),(Declaration!$J$64/4),"")))</f>
        <v/>
      </c>
      <c r="M46" s="120" t="str">
        <f>IF(AND($C$23="Y",M28&gt;=45536,M28&lt;=45839),(Declaration!$J$64*0.6/4/11),IF(AND($C$23="Y",M28=45931),(Declaration!$J$64*0.4/4),IF(AND($C$23&lt;&gt;"Y",M28=45931),(Declaration!$J$64/4),"")))</f>
        <v/>
      </c>
      <c r="N46" s="120" t="str">
        <f>IF(AND($C$23="Y",N28&gt;=45536,N28&lt;=45839),(Declaration!$J$64*0.6/4/11),IF(AND($C$23="Y",N28=45931),(Declaration!$J$64*0.4/4),IF(AND($C$23&lt;&gt;"Y",N28=45931),(Declaration!$J$64/4),"")))</f>
        <v/>
      </c>
      <c r="O46" s="120" t="str">
        <f>IF(AND($C$23="Y",O28&gt;=45536,O28&lt;=45839),(Declaration!$J$64*0.6/4/11),IF(AND($C$23="Y",O28=45931),(Declaration!$J$64*0.4/4),IF(AND($C$23&lt;&gt;"Y",O28=45931),(Declaration!$J$64/4),"")))</f>
        <v/>
      </c>
      <c r="P46" s="120" t="str">
        <f>IF(AND($C$23="Y",P28&gt;=45536,P28&lt;=45839),(Declaration!$J$64*0.6/4/11),IF(AND($C$23="Y",P28=45931),(Declaration!$J$64*0.4/4),IF(AND($C$23&lt;&gt;"Y",P28=45931),(Declaration!$J$64/4),"")))</f>
        <v/>
      </c>
      <c r="Q46" s="120" t="str">
        <f>IF(AND($C$23="Y",Q28&gt;=45536,Q28&lt;=45839),(Declaration!$J$64*0.6/4/11),IF(AND($C$23="Y",Q28=45931),(Declaration!$J$64*0.4/4),IF(AND($C$23&lt;&gt;"Y",Q28=45931),(Declaration!$J$64/4),"")))</f>
        <v/>
      </c>
      <c r="R46" s="120" t="str">
        <f>IF(AND($C$23="Y",R28&gt;=45536,R28&lt;=45839),(Declaration!$J$64*0.6/4/11),IF(AND($C$23="Y",R28=45931),(Declaration!$J$64*0.4/4),IF(AND($C$23&lt;&gt;"Y",R28=45931),(Declaration!$J$64/4),"")))</f>
        <v/>
      </c>
      <c r="S46" s="120" t="str">
        <f>IF(AND($C$23="Y",S28&gt;=45536,S28&lt;=45839),(Declaration!$J$64*0.6/4/11),IF(AND($C$23="Y",S28=45931),(Declaration!$J$64*0.4/4),IF(AND($C$23&lt;&gt;"Y",S28=45931),(Declaration!$J$64/4),"")))</f>
        <v/>
      </c>
      <c r="T46" s="120" t="str">
        <f>IF(AND($C$23="Y",T28&gt;=45536,T28&lt;=45839),(Declaration!$J$64*0.6/4/11),IF(AND($C$23="Y",T28=45931),(Declaration!$J$64*0.4/4),IF(AND($C$23&lt;&gt;"Y",T28=45931),(Declaration!$J$64/4),"")))</f>
        <v/>
      </c>
      <c r="U46" s="120" t="str">
        <f>IF(AND($C$23="Y",U28&gt;=45536,U28&lt;=45839),(Declaration!$J$64*0.6/4/11),IF(AND($C$23="Y",U28=45931),(Declaration!$J$64*0.4/4),IF(AND($C$23&lt;&gt;"Y",U28=45931),(Declaration!$J$64/4),"")))</f>
        <v/>
      </c>
      <c r="V46" s="120" t="str">
        <f>IF(AND($C$23="Y",V28&gt;=45536,V28&lt;=45839),(Declaration!$J$64*0.6/4/11),IF(AND($C$23="Y",V28=45931),(Declaration!$J$64*0.4/4),IF(AND($C$23&lt;&gt;"Y",V28=45931),(Declaration!$J$64/4),"")))</f>
        <v/>
      </c>
      <c r="W46" s="120" t="str">
        <f>IF(AND($C$23="Y",W28&gt;=45536,W28&lt;=45839),(Declaration!$J$64*0.6/4/11),IF(AND($C$23="Y",W28=45931),(Declaration!$J$64*0.4/4),IF(AND($C$23&lt;&gt;"Y",W28=45931),(Declaration!$J$64/4),"")))</f>
        <v/>
      </c>
      <c r="X46" s="120" t="str">
        <f>IF(AND($C$23="Y",X28&gt;=45536,X28&lt;=45839),(Declaration!$J$64*0.6/4/11),IF(AND($C$23="Y",X28=45931),(Declaration!$J$64*0.4/4),IF(AND($C$23&lt;&gt;"Y",X28=45931),(Declaration!$J$64/4),"")))</f>
        <v/>
      </c>
      <c r="Y46" s="120" t="str">
        <f>IF(AND($C$23="Y",Y28&gt;=45536,Y28&lt;=45839),(Declaration!$J$64*0.6/4/11),IF(AND($C$23="Y",Y28=45931),(Declaration!$J$64*0.4/4),IF(AND($C$23&lt;&gt;"Y",Y28=45931),(Declaration!$J$64/4),"")))</f>
        <v/>
      </c>
      <c r="Z46" s="120" t="str">
        <f>IF(AND($C$23="Y",Z28&gt;=45536,Z28&lt;=45839),(Declaration!$J$64*0.6/4/11),IF(AND($C$23="Y",Z28=45931),(Declaration!$J$64*0.4/4),IF(AND($C$23&lt;&gt;"Y",Z28=45931),(Declaration!$J$64/4),"")))</f>
        <v/>
      </c>
      <c r="AA46" s="120" t="str">
        <f>IF(AND($C$23="Y",AA28&gt;=45536,AA28&lt;=45839),(Declaration!$J$64*0.6/4/11),IF(AND($C$23="Y",AA28=45931),(Declaration!$J$64*0.4/4),IF(AND($C$23&lt;&gt;"Y",AA28=45931),(Declaration!$J$64/4),"")))</f>
        <v/>
      </c>
      <c r="AB46" s="120" t="str">
        <f>IF(AND($C$23="Y",AB28&gt;=45536,AB28&lt;=45839),(Declaration!$J$64*0.6/4/11),IF(AND($C$23="Y",AB28=45931),(Declaration!$J$64*0.4/4),IF(AND($C$23&lt;&gt;"Y",AB28=45931),(Declaration!$J$64/4),"")))</f>
        <v/>
      </c>
      <c r="AC46" s="120" t="str">
        <f>IF(AND($C$23="Y",AC28&gt;=45536,AC28&lt;=45839),(Declaration!$J$64*0.6/4/11),IF(AND($C$23="Y",AC28=45931),(Declaration!$J$64*0.4/4),IF(AND($C$23&lt;&gt;"Y",AC28=45931),(Declaration!$J$64/4),"")))</f>
        <v/>
      </c>
      <c r="AD46" s="120" t="str">
        <f>IF(AND($C$23="Y",AD28&gt;=45536,AD28&lt;=45839),(Declaration!$J$64*0.6/4/11),IF(AND($C$23="Y",AD28=45931),(Declaration!$J$64*0.4/4),IF(AND($C$23&lt;&gt;"Y",AD28=45931),(Declaration!$J$64/4),"")))</f>
        <v/>
      </c>
      <c r="AE46" s="120" t="str">
        <f>IF(AND($C$23="Y",AE28&gt;=45536,AE28&lt;=45839),(Declaration!$J$64*0.6/4/11),IF(AND($C$23="Y",AE28=45931),(Declaration!$J$64*0.4/4),IF(AND($C$23&lt;&gt;"Y",AE28=45931),(Declaration!$J$64/4),"")))</f>
        <v/>
      </c>
      <c r="AF46" s="120" t="str">
        <f>IF(AND($C$23="Y",AF28&gt;=45536,AF28&lt;=45839),(Declaration!$J$64*0.6/4/11),IF(AND($C$23="Y",AF28=45931),(Declaration!$J$64*0.4/4),IF(AND($C$23&lt;&gt;"Y",AF28=45931),(Declaration!$J$64/4),"")))</f>
        <v/>
      </c>
      <c r="AG46" s="120" t="str">
        <f>IF(AND($C$23="Y",AG28&gt;=45536,AG28&lt;=45839),(Declaration!$J$64*0.6/4/11),IF(AND($C$23="Y",AG28=45931),(Declaration!$J$64*0.4/4),IF(AND($C$23&lt;&gt;"Y",AG28=45931),(Declaration!$J$64/4),"")))</f>
        <v/>
      </c>
      <c r="AH46" s="120" t="str">
        <f>IF(AND($C$23="Y",AH28&gt;=45536,AH28&lt;=45839),(Declaration!$J$64*0.6/4/11),IF(AND($C$23="Y",AH28=45931),(Declaration!$J$64*0.4/4),IF(AND($C$23&lt;&gt;"Y",AH28=45931),(Declaration!$J$64/4),"")))</f>
        <v/>
      </c>
      <c r="AI46" s="120" t="str">
        <f>IF(AND($C$23="Y",AI28&gt;=45536,AI28&lt;=45839),(Declaration!$J$64*0.6/4/11),IF(AND($C$23="Y",AI28=45931),(Declaration!$J$64*0.4/4),IF(AND($C$23&lt;&gt;"Y",AI28=45931),(Declaration!$J$64/4),"")))</f>
        <v/>
      </c>
      <c r="AJ46" s="120" t="str">
        <f>IF(AND($C$23="Y",AJ28&gt;=45536,AJ28&lt;=45839),(Declaration!$J$64*0.6/4/11),IF(AND($C$23="Y",AJ28=45931),(Declaration!$J$64*0.4/4),IF(AND($C$23&lt;&gt;"Y",AJ28=45931),(Declaration!$J$64/4),"")))</f>
        <v/>
      </c>
      <c r="AK46" s="120" t="str">
        <f>IF(AND($C$23="Y",AK28&gt;=45536,AK28&lt;=45839),(Declaration!$J$64*0.6/4/11),IF(AND($C$23="Y",AK28=45931),(Declaration!$J$64*0.4/4),IF(AND($C$23&lt;&gt;"Y",AK28=45931),(Declaration!$J$64/4),"")))</f>
        <v/>
      </c>
      <c r="AL46" s="120" t="str">
        <f>IF(AND($C$23="Y",AL28&gt;=45536,AL28&lt;=45839),(Declaration!$J$64*0.6/4/11),IF(AND($C$23="Y",AL28=45931),(Declaration!$J$64*0.4/4),IF(AND($C$23&lt;&gt;"Y",AL28=45931),(Declaration!$J$64/4),"")))</f>
        <v/>
      </c>
      <c r="AM46" s="120" t="str">
        <f>IF(AND($C$23="Y",AM28&gt;=45536,AM28&lt;=45839),(Declaration!$J$64*0.6/4/11),IF(AND($C$23="Y",AM28=45931),(Declaration!$J$64*0.4/4),IF(AND($C$23&lt;&gt;"Y",AM28=45931),(Declaration!$J$64/4),"")))</f>
        <v/>
      </c>
      <c r="AN46" s="120" t="str">
        <f>IF(AND($C$23="Y",AN28&gt;=45536,AN28&lt;=45839),(Declaration!$J$64*0.6/4/11),IF(AND($C$23="Y",AN28=45931),(Declaration!$J$64*0.4/4),IF(AND($C$23&lt;&gt;"Y",AN28=45931),(Declaration!$J$64/4),"")))</f>
        <v/>
      </c>
      <c r="AO46" s="120" t="str">
        <f>IF(AND($C$23="Y",AO28&gt;=45536,AO28&lt;=45839),(Declaration!$J$64*0.6/4/11),IF(AND($C$23="Y",AO28=45931),(Declaration!$J$64*0.4/4),IF(AND($C$23&lt;&gt;"Y",AO28=45931),(Declaration!$J$64/4),"")))</f>
        <v/>
      </c>
      <c r="AP46" s="120" t="str">
        <f>IF(AND($C$23="Y",AP28&gt;=45536,AP28&lt;=45839),(Declaration!$J$64*0.6/4/11),IF(AND($C$23="Y",AP28=45931),(Declaration!$J$64*0.4/4),IF(AND($C$23&lt;&gt;"Y",AP28=45931),(Declaration!$J$64/4),"")))</f>
        <v/>
      </c>
      <c r="AQ46" s="120">
        <f>IF(AND($C$23="Y",AQ28&gt;=45536,AQ28&lt;=45839),(Declaration!$J$64*0.6/4/11),IF(AND($C$23="Y",AQ28=45931),(Declaration!$J$64*0.4/4),IF(AND($C$23&lt;&gt;"Y",AQ28=45931),(Declaration!$J$64/4),"")))</f>
        <v>0</v>
      </c>
      <c r="AR46" s="120">
        <f>IF(AND($C$23="Y",AR28&gt;=45536,AR28&lt;=45839),(Declaration!$J$64*0.6/4/11),IF(AND($C$23="Y",AR28=45931),(Declaration!$J$64*0.4/4),IF(AND($C$23&lt;&gt;"Y",AR28=45931),(Declaration!$J$64/4),"")))</f>
        <v>0</v>
      </c>
      <c r="AS46" s="120">
        <f>IF(AND($C$23="Y",AS28&gt;=45536,AS28&lt;=45839),(Declaration!$J$64*0.6/4/11),IF(AND($C$23="Y",AS28=45931),(Declaration!$J$64*0.4/4),IF(AND($C$23&lt;&gt;"Y",AS28=45931),(Declaration!$J$64/4),"")))</f>
        <v>0</v>
      </c>
      <c r="AT46" s="120">
        <f>IF(AND($C$23="Y",AT28&gt;=45536,AT28&lt;=45839),(Declaration!$J$64*0.6/4/11),IF(AND($C$23="Y",AT28=45931),(Declaration!$J$64*0.4/4),IF(AND($C$23&lt;&gt;"Y",AT28=45931),(Declaration!$J$64/4),"")))</f>
        <v>0</v>
      </c>
      <c r="AU46" s="120">
        <f>IF(AND($C$23="Y",AU28&gt;=45536,AU28&lt;=45839),(Declaration!$J$64*0.6/4/11),IF(AND($C$23="Y",AU28=45931),(Declaration!$J$64*0.4/4),IF(AND($C$23&lt;&gt;"Y",AU28=45931),(Declaration!$J$64/4),"")))</f>
        <v>0</v>
      </c>
      <c r="AV46" s="120">
        <f>IF(AND($C$23="Y",AV28&gt;=45536,AV28&lt;=45839),(Declaration!$J$64*0.6/4/11),IF(AND($C$23="Y",AV28=45931),(Declaration!$J$64*0.4/4),IF(AND($C$23&lt;&gt;"Y",AV28=45931),(Declaration!$J$64/4),"")))</f>
        <v>0</v>
      </c>
      <c r="AW46" s="120">
        <f>IF(AND($C$23="Y",AW28&gt;=45536,AW28&lt;=45839),(Declaration!$J$64*0.6/4/11),IF(AND($C$23="Y",AW28=45931),(Declaration!$J$64*0.4/4),IF(AND($C$23&lt;&gt;"Y",AW28=45931),(Declaration!$J$64/4),"")))</f>
        <v>0</v>
      </c>
      <c r="AX46" s="120">
        <f>IF(AND($C$23="Y",AX28&gt;=45536,AX28&lt;=45839),(Declaration!$J$64*0.6/4/11),IF(AND($C$23="Y",AX28=45931),(Declaration!$J$64*0.4/4),IF(AND($C$23&lt;&gt;"Y",AX28=45931),(Declaration!$J$64/4),"")))</f>
        <v>0</v>
      </c>
      <c r="AY46" s="120">
        <f>IF(AND($C$23="Y",AY28&gt;=45536,AY28&lt;=45839),(Declaration!$J$64*0.6/4/11),IF(AND($C$23="Y",AY28=45931),(Declaration!$J$64*0.4/4),IF(AND($C$23&lt;&gt;"Y",AY28=45931),(Declaration!$J$64/4),"")))</f>
        <v>0</v>
      </c>
      <c r="AZ46" s="120">
        <f>IF(AND($C$23="Y",AZ28&gt;=45536,AZ28&lt;=45839),(Declaration!$J$64*0.6/4/11),IF(AND($C$23="Y",AZ28=45931),(Declaration!$J$64*0.4/4),IF(AND($C$23&lt;&gt;"Y",AZ28=45931),(Declaration!$J$64/4),"")))</f>
        <v>0</v>
      </c>
      <c r="BA46" s="120">
        <f>IF(AND($C$23="Y",BA28&gt;=45536,BA28&lt;=45839),(Declaration!$J$64*0.6/4/11),IF(AND($C$23="Y",BA28=45931),(Declaration!$J$64*0.4/4),IF(AND($C$23&lt;&gt;"Y",BA28=45931),(Declaration!$J$64/4),"")))</f>
        <v>0</v>
      </c>
      <c r="BB46" s="120" t="str">
        <f>IF(AND($C$23="Y",BB28&gt;=45536,BB28&lt;=45839),(Declaration!$J$64*0.6/4/11),IF(AND($C$23="Y",BB28=45931),(Declaration!$J$64*0.4/4),IF(AND($C$23&lt;&gt;"Y",BB28=45931),(Declaration!$J$64/4),"")))</f>
        <v/>
      </c>
      <c r="BC46" s="120" t="str">
        <f>IF(AND($C$23="Y",BC28&gt;=45536,BC28&lt;=45839),(Declaration!$J$64*0.6/4/11),IF(AND($C$23="Y",BC28=45931),(Declaration!$J$64*0.4/4),IF(AND($C$23&lt;&gt;"Y",BC28=45931),(Declaration!$J$64/4),"")))</f>
        <v/>
      </c>
      <c r="BD46" s="120">
        <f>IF(AND($C$23="Y",BD28&gt;=45536,BD28&lt;=45839),(Declaration!$J$64*0.6/4/11),IF(AND($C$23="Y",BD28=45931),(Declaration!$J$64*0.4/4),IF(AND($C$23&lt;&gt;"Y",BD28=45931),(Declaration!$J$64/4),"")))</f>
        <v>0</v>
      </c>
      <c r="BE46" s="120" t="str">
        <f>IF(AND($C$23="Y",BE28&gt;=45536,BE28&lt;=45839),(Declaration!$J$64*0.6/4/11),IF(AND($C$23="Y",BE28=45931),(Declaration!$J$64*0.4/4),IF(AND($C$23&lt;&gt;"Y",BE28=45931),(Declaration!$J$64/4),"")))</f>
        <v/>
      </c>
      <c r="BF46" s="120" t="str">
        <f>IF(AND($C$23="Y",BF28&gt;=45536,BF28&lt;=45839),(Declaration!$J$64*0.6/4/11),IF(AND($C$23="Y",BF28=45931),(Declaration!$J$64*0.4/4),IF(AND($C$23&lt;&gt;"Y",BF28=45931),(Declaration!$J$64/4),"")))</f>
        <v/>
      </c>
      <c r="BG46" s="120" t="str">
        <f>IF(AND($C$23="Y",BG28&gt;=45536,BG28&lt;=45839),(Declaration!$J$64*0.6/4/11),IF(AND($C$23="Y",BG28=45931),(Declaration!$J$64*0.4/4),IF(AND($C$23&lt;&gt;"Y",BG28=45931),(Declaration!$J$64/4),"")))</f>
        <v/>
      </c>
      <c r="BH46" s="120" t="str">
        <f>IF(AND($C$23="Y",BH28&gt;=45536,BH28&lt;=45839),(Declaration!$J$64*0.6/4/11),IF(AND($C$23="Y",BH28=45931),(Declaration!$J$64*0.4/4),IF(AND($C$23&lt;&gt;"Y",BH28=45931),(Declaration!$J$64/4),"")))</f>
        <v/>
      </c>
      <c r="BI46" s="120" t="str">
        <f>IF(AND($C$23="Y",BI28&gt;=45536,BI28&lt;=45839),(Declaration!$J$64*0.6/4/11),IF(AND($C$23="Y",BI28=45931),(Declaration!$J$64*0.4/4),IF(AND($C$23&lt;&gt;"Y",BI28=45931),(Declaration!$J$64/4),"")))</f>
        <v/>
      </c>
      <c r="BJ46" s="120" t="str">
        <f>IF(AND($C$23="Y",BJ28&gt;=45536,BJ28&lt;=45839),(Declaration!$J$64*0.6/4/11),IF(AND($C$23="Y",BJ28=45931),(Declaration!$J$64*0.4/4),IF(AND($C$23&lt;&gt;"Y",BJ28=45931),(Declaration!$J$64/4),"")))</f>
        <v/>
      </c>
      <c r="BK46" s="120" t="str">
        <f>IF(AND($C$23="Y",BK28&gt;=45536,BK28&lt;=45839),(Declaration!$J$64*0.6/4/11),IF(AND($C$23="Y",BK28=45931),(Declaration!$J$64*0.4/4),IF(AND($C$23&lt;&gt;"Y",BK28=45931),(Declaration!$J$64/4),"")))</f>
        <v/>
      </c>
      <c r="BL46" s="120" t="str">
        <f>IF(AND($C$23="Y",BL28&gt;=45536,BL28&lt;=45839),(Declaration!$J$64*0.6/4/11),IF(AND($C$23="Y",BL28=45931),(Declaration!$J$64*0.4/4),IF(AND($C$23&lt;&gt;"Y",BL28=45931),(Declaration!$J$64/4),"")))</f>
        <v/>
      </c>
      <c r="BM46" s="120" t="str">
        <f>IF(AND($C$23="Y",BM28&gt;=45536,BM28&lt;=45839),(Declaration!$J$64*0.6/4/11),IF(AND($C$23="Y",BM28=45931),(Declaration!$J$64*0.4/4),IF(AND($C$23&lt;&gt;"Y",BM28=45931),(Declaration!$J$64/4),"")))</f>
        <v/>
      </c>
      <c r="BN46" s="120" t="str">
        <f>IF(AND($C$23="Y",BN28&gt;=45536,BN28&lt;=45839),(Declaration!$J$64*0.6/4/11),IF(AND($C$23="Y",BN28=45931),(Declaration!$J$64*0.4/4),IF(AND($C$23&lt;&gt;"Y",BN28=45931),(Declaration!$J$64/4),"")))</f>
        <v/>
      </c>
      <c r="BO46" s="120" t="str">
        <f>IF(AND($C$23="Y",BO28&gt;=45536,BO28&lt;=45839),(Declaration!$J$64*0.6/4/11),IF(AND($C$23="Y",BO28=45931),(Declaration!$J$64*0.4/4),IF(AND($C$23&lt;&gt;"Y",BO28=45931),(Declaration!$J$64/4),"")))</f>
        <v/>
      </c>
      <c r="BP46" s="120" t="str">
        <f>IF(AND($C$23="Y",BP28&gt;=45536,BP28&lt;=45839),(Declaration!$J$64*0.6/4/11),IF(AND($C$23="Y",BP28=45931),(Declaration!$J$64*0.4/4),IF(AND($C$23&lt;&gt;"Y",BP28=45931),(Declaration!$J$64/4),"")))</f>
        <v/>
      </c>
      <c r="BQ46" s="120" t="str">
        <f>IF(AND($C$23="Y",BQ28&gt;=45536,BQ28&lt;=45839),(Declaration!$J$64*0.6/4/11),IF(AND($C$23="Y",BQ28=45931),(Declaration!$J$64*0.4/4),IF(AND($C$23&lt;&gt;"Y",BQ28=45931),(Declaration!$J$64/4),"")))</f>
        <v/>
      </c>
      <c r="BR46" s="120" t="str">
        <f>IF(AND($C$23="Y",BR28&gt;=45536,BR28&lt;=45839),(Declaration!$J$64*0.6/4/11),IF(AND($C$23="Y",BR28=45931),(Declaration!$J$64*0.4/4),IF(AND($C$23&lt;&gt;"Y",BR28=45931),(Declaration!$J$64/4),"")))</f>
        <v/>
      </c>
      <c r="BS46" s="120" t="str">
        <f>IF(AND($C$23="Y",BS28&gt;=45536,BS28&lt;=45839),(Declaration!$J$64*0.6/4/11),IF(AND($C$23="Y",BS28=45931),(Declaration!$J$64*0.4/4),IF(AND($C$23&lt;&gt;"Y",BS28=45931),(Declaration!$J$64/4),"")))</f>
        <v/>
      </c>
      <c r="BT46" s="120" t="str">
        <f>IF(AND($C$23="Y",BT28&gt;=45536,BT28&lt;=45839),(Declaration!$J$64*0.6/4/11),IF(AND($C$23="Y",BT28=45931),(Declaration!$J$64*0.4/4),IF(AND($C$23&lt;&gt;"Y",BT28=45931),(Declaration!$J$64/4),"")))</f>
        <v/>
      </c>
      <c r="BU46" s="120" t="str">
        <f>IF(AND($C$23="Y",BU28&gt;=45536,BU28&lt;=45839),(Declaration!$J$64*0.6/4/11),IF(AND($C$23="Y",BU28=45931),(Declaration!$J$64*0.4/4),IF(AND($C$23&lt;&gt;"Y",BU28=45931),(Declaration!$J$64/4),"")))</f>
        <v/>
      </c>
      <c r="BV46" s="120" t="str">
        <f>IF(AND($C$23="Y",BV28&gt;=45536,BV28&lt;=45839),(Declaration!$J$64*0.6/4/11),IF(AND($C$23="Y",BV28=45931),(Declaration!$J$64*0.4/4),IF(AND($C$23&lt;&gt;"Y",BV28=45931),(Declaration!$J$64/4),"")))</f>
        <v/>
      </c>
      <c r="BW46" s="120" t="str">
        <f>IF(AND($C$23="Y",BW28&gt;=45536,BW28&lt;=45839),(Declaration!$J$64*0.6/4/11),IF(AND($C$23="Y",BW28=45931),(Declaration!$J$64*0.4/4),IF(AND($C$23&lt;&gt;"Y",BW28=45931),(Declaration!$J$64/4),"")))</f>
        <v/>
      </c>
      <c r="BX46" s="120" t="str">
        <f>IF(AND($C$23="Y",BX28&gt;=45536,BX28&lt;=45839),(Declaration!$J$64*0.6/4/11),IF(AND($C$23="Y",BX28=45931),(Declaration!$J$64*0.4/4),IF(AND($C$23&lt;&gt;"Y",BX28=45931),(Declaration!$J$64/4),"")))</f>
        <v/>
      </c>
      <c r="BY46" s="120" t="str">
        <f>IF(AND($C$23="Y",BY28&gt;=45536,BY28&lt;=45839),(Declaration!$J$64*0.6/4/11),IF(AND($C$23="Y",BY28=45931),(Declaration!$J$64*0.4/4),IF(AND($C$23&lt;&gt;"Y",BY28=45931),(Declaration!$J$64/4),"")))</f>
        <v/>
      </c>
      <c r="BZ46" s="120" t="str">
        <f>IF(AND($C$23="Y",BZ28&gt;=45536,BZ28&lt;=45839),(Declaration!$J$64*0.6/4/11),IF(AND($C$23="Y",BZ28=45931),(Declaration!$J$64*0.4/4),IF(AND($C$23&lt;&gt;"Y",BZ28=45931),(Declaration!$J$64/4),"")))</f>
        <v/>
      </c>
      <c r="CA46" s="120" t="str">
        <f>IF(AND($C$23="Y",CA28&gt;=45536,CA28&lt;=45839),(Declaration!$J$64*0.6/4/11),IF(AND($C$23="Y",CA28=45931),(Declaration!$J$64*0.4/4),IF(AND($C$23&lt;&gt;"Y",CA28=45931),(Declaration!$J$64/4),"")))</f>
        <v/>
      </c>
      <c r="CB46" s="120" t="str">
        <f>IF(AND($C$23="Y",CB28&gt;=45536,CB28&lt;=45839),(Declaration!$J$64*0.6/4/11),IF(AND($C$23="Y",CB28=45931),(Declaration!$J$64*0.4/4),IF(AND($C$23&lt;&gt;"Y",CB28=45931),(Declaration!$J$64/4),"")))</f>
        <v/>
      </c>
      <c r="CC46" s="120" t="str">
        <f>IF(AND($C$23="Y",CC28&gt;=45536,CC28&lt;=45839),(Declaration!$J$64*0.6/4/11),IF(AND($C$23="Y",CC28=45931),(Declaration!$J$64*0.4/4),IF(AND($C$23&lt;&gt;"Y",CC28=45931),(Declaration!$J$64/4),"")))</f>
        <v/>
      </c>
      <c r="CD46" s="120" t="str">
        <f>IF(AND($C$23="Y",CD28&gt;=45536,CD28&lt;=45839),(Declaration!$J$64*0.6/4/11),IF(AND($C$23="Y",CD28=45931),(Declaration!$J$64*0.4/4),IF(AND($C$23&lt;&gt;"Y",CD28=45931),(Declaration!$J$64/4),"")))</f>
        <v/>
      </c>
      <c r="CE46" s="120" t="str">
        <f>IF(AND($C$23="Y",CE28&gt;=45536,CE28&lt;=45839),(Declaration!$J$64*0.6/4/11),IF(AND($C$23="Y",CE28=45931),(Declaration!$J$64*0.4/4),IF(AND($C$23&lt;&gt;"Y",CE28=45931),(Declaration!$J$64/4),"")))</f>
        <v/>
      </c>
      <c r="CF46" s="121" t="str">
        <f>IF(AND($C$23="Y",CF28&gt;=45536,CF28&lt;=45839),(Declaration!$J$64*0.6/4/11),IF(AND($C$23="Y",CF28=45931),(Declaration!$J$64*0.4/4),IF(AND($C$23&lt;&gt;"Y",CF28=45931),(Declaration!$J$64/4),"")))</f>
        <v/>
      </c>
    </row>
    <row r="47" spans="2:84" s="94" customFormat="1" ht="9" customHeight="1" x14ac:dyDescent="0.45">
      <c r="B47" s="112"/>
      <c r="C47" s="113"/>
      <c r="D47" s="114"/>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25"/>
    </row>
    <row r="48" spans="2:84" s="94" customFormat="1" ht="13.9" x14ac:dyDescent="0.45">
      <c r="B48" s="118" t="s">
        <v>127</v>
      </c>
      <c r="C48" s="119" t="str">
        <f>IF(AND($C$20="Y",C28&gt;=45200,C28&lt;=45505),(Declaration!$J$61*0.6/4/11),IF(AND($C$20="Y",C28=45597),(Declaration!$J$61*0.4/4),IF(AND($C$20&lt;&gt;"Y",C28=45597),(Declaration!$J$61/4),"")))</f>
        <v/>
      </c>
      <c r="D48" s="120" t="str">
        <f>IF(AND($C$20="Y",D28&gt;=45200,D28&lt;=45505),(Declaration!$J$61*0.6/4/11),IF(AND($C$20="Y",D28=45597),(Declaration!$J$61*0.4/4),IF(AND($C$20&lt;&gt;"Y",D28=45597),(Declaration!$J$61/4),"")))</f>
        <v/>
      </c>
      <c r="E48" s="120" t="str">
        <f>IF(AND($C$20="Y",E28&gt;=45200,E28&lt;=45505),(Declaration!$J$61*0.6/4/11),IF(AND($C$20="Y",E28=45597),(Declaration!$J$61*0.4/4),IF(AND($C$20&lt;&gt;"Y",E28=45597),(Declaration!$J$61/4),"")))</f>
        <v/>
      </c>
      <c r="F48" s="120" t="str">
        <f>IF(AND($C$20="Y",F28&gt;=45200,F28&lt;=45505),(Declaration!$J$61*0.6/4/11),IF(AND($C$20="Y",F28=45597),(Declaration!$J$61*0.4/4),IF(AND($C$20&lt;&gt;"Y",F28=45597),(Declaration!$J$61/4),"")))</f>
        <v/>
      </c>
      <c r="G48" s="120" t="str">
        <f>IF(AND($C$20="Y",G28&gt;=45200,G28&lt;=45505),(Declaration!$J$61*0.6/4/11),IF(AND($C$20="Y",G28=45597),(Declaration!$J$61*0.4/4),IF(AND($C$20&lt;&gt;"Y",G28=45597),(Declaration!$J$61/4),"")))</f>
        <v/>
      </c>
      <c r="H48" s="120" t="str">
        <f>IF(AND($C$20="Y",H28&gt;=45200,H28&lt;=45505),(Declaration!$J$61*0.6/4/11),IF(AND($C$20="Y",H28=45597),(Declaration!$J$61*0.4/4),IF(AND($C$20&lt;&gt;"Y",H28=45597),(Declaration!$J$61/4),"")))</f>
        <v/>
      </c>
      <c r="I48" s="120" t="str">
        <f>IF(AND($C$20="Y",I28&gt;=45200,I28&lt;=45505),(Declaration!$J$61*0.6/4/11),IF(AND($C$20="Y",I28=45597),(Declaration!$J$61*0.4/4),IF(AND($C$20&lt;&gt;"Y",I28=45597),(Declaration!$J$61/4),"")))</f>
        <v/>
      </c>
      <c r="J48" s="120" t="str">
        <f>IF(AND($C$20="Y",J28&gt;=45200,J28&lt;=45505),(Declaration!$J$61*0.6/4/11),IF(AND($C$20="Y",J28=45597),(Declaration!$J$61*0.4/4),IF(AND($C$20&lt;&gt;"Y",J28=45597),(Declaration!$J$61/4),"")))</f>
        <v/>
      </c>
      <c r="K48" s="120" t="str">
        <f>IF(AND($C$20="Y",K28&gt;=45200,K28&lt;=45505),(Declaration!$J$61*0.6/4/11),IF(AND($C$20="Y",K28=45597),(Declaration!$J$61*0.4/4),IF(AND($C$20&lt;&gt;"Y",K28=45597),(Declaration!$J$61/4),"")))</f>
        <v/>
      </c>
      <c r="L48" s="120" t="str">
        <f>IF(AND($C$20="Y",L28&gt;=45200,L28&lt;=45505),(Declaration!$J$61*0.6/4/11),IF(AND($C$20="Y",L28=45597),(Declaration!$J$61*0.4/4),IF(AND($C$20&lt;&gt;"Y",L28=45597),(Declaration!$J$61/4),"")))</f>
        <v/>
      </c>
      <c r="M48" s="120" t="str">
        <f>IF(AND($C$20="Y",M28&gt;=45200,M28&lt;=45505),(Declaration!$J$61*0.6/4/11),IF(AND($C$20="Y",M28=45597),(Declaration!$J$61*0.4/4),IF(AND($C$20&lt;&gt;"Y",M28=45597),(Declaration!$J$61/4),"")))</f>
        <v/>
      </c>
      <c r="N48" s="120" t="str">
        <f>IF(AND($C$20="Y",N28&gt;=45200,N28&lt;=45505),(Declaration!$J$61*0.6/4/11),IF(AND($C$20="Y",N28=45597),(Declaration!$J$61*0.4/4),IF(AND($C$20&lt;&gt;"Y",N28=45597),(Declaration!$J$61/4),"")))</f>
        <v/>
      </c>
      <c r="O48" s="120" t="str">
        <f>IF(AND($C$20="Y",O28&gt;=45200,O28&lt;=45505),(Declaration!$J$61*0.6/4/11),IF(AND($C$20="Y",O28=45597),(Declaration!$J$61*0.4/4),IF(AND($C$20&lt;&gt;"Y",O28=45597),(Declaration!$J$61/4),"")))</f>
        <v/>
      </c>
      <c r="P48" s="120" t="str">
        <f>IF(AND($C$20="Y",P28&gt;=45200,P28&lt;=45505),(Declaration!$J$61*0.6/4/11),IF(AND($C$20="Y",P28=45597),(Declaration!$J$61*0.4/4),IF(AND($C$20&lt;&gt;"Y",P28=45597),(Declaration!$J$61/4),"")))</f>
        <v/>
      </c>
      <c r="Q48" s="120" t="str">
        <f>IF(AND($C$20="Y",Q28&gt;=45200,Q28&lt;=45505),(Declaration!$J$61*0.6/4/11),IF(AND($C$20="Y",Q28=45597),(Declaration!$J$61*0.4/4),IF(AND($C$20&lt;&gt;"Y",Q28=45597),(Declaration!$J$61/4),"")))</f>
        <v/>
      </c>
      <c r="R48" s="120" t="str">
        <f>IF(AND($C$20="Y",R28&gt;=45200,R28&lt;=45505),(Declaration!$J$61*0.6/4/11),IF(AND($C$20="Y",R28=45597),(Declaration!$J$61*0.4/4),IF(AND($C$20&lt;&gt;"Y",R28=45597),(Declaration!$J$61/4),"")))</f>
        <v/>
      </c>
      <c r="S48" s="120" t="str">
        <f>IF(AND($C$20="Y",S28&gt;=45200,S28&lt;=45505),(Declaration!$J$61*0.6/4/11),IF(AND($C$20="Y",S28=45597),(Declaration!$J$61*0.4/4),IF(AND($C$20&lt;&gt;"Y",S28=45597),(Declaration!$J$61/4),"")))</f>
        <v/>
      </c>
      <c r="T48" s="120" t="str">
        <f>IF(AND($C$20="Y",T28&gt;=45200,T28&lt;=45505),(Declaration!$J$61*0.6/4/11),IF(AND($C$20="Y",T28=45597),(Declaration!$J$61*0.4/4),IF(AND($C$20&lt;&gt;"Y",T28=45597),(Declaration!$J$61/4),"")))</f>
        <v/>
      </c>
      <c r="U48" s="120" t="str">
        <f>IF(AND($C$20="Y",U28&gt;=45200,U28&lt;=45505),(Declaration!$J$61*0.6/4/11),IF(AND($C$20="Y",U28=45597),(Declaration!$J$61*0.4/4),IF(AND($C$20&lt;&gt;"Y",U28=45597),(Declaration!$J$61/4),"")))</f>
        <v/>
      </c>
      <c r="V48" s="120" t="str">
        <f>IF(AND($C$20="Y",V28&gt;=45200,V28&lt;=45505),(Declaration!$J$61*0.6/4/11),IF(AND($C$20="Y",V28=45597),(Declaration!$J$61*0.4/4),IF(AND($C$20&lt;&gt;"Y",V28=45597),(Declaration!$J$61/4),"")))</f>
        <v/>
      </c>
      <c r="W48" s="120" t="str">
        <f>IF(AND($C$20="Y",W28&gt;=45200,W28&lt;=45505),(Declaration!$J$61*0.6/4/11),IF(AND($C$20="Y",W28=45597),(Declaration!$J$61*0.4/4),IF(AND($C$20&lt;&gt;"Y",W28=45597),(Declaration!$J$61/4),"")))</f>
        <v/>
      </c>
      <c r="X48" s="120" t="str">
        <f>IF(AND($C$20="Y",X28&gt;=45200,X28&lt;=45505),(Declaration!$J$61*0.6/4/11),IF(AND($C$20="Y",X28=45597),(Declaration!$J$61*0.4/4),IF(AND($C$20&lt;&gt;"Y",X28=45597),(Declaration!$J$61/4),"")))</f>
        <v/>
      </c>
      <c r="Y48" s="120" t="str">
        <f>IF(AND($C$20="Y",Y28&gt;=45200,Y28&lt;=45505),(Declaration!$J$61*0.6/4/11),IF(AND($C$20="Y",Y28=45597),(Declaration!$J$61*0.4/4),IF(AND($C$20&lt;&gt;"Y",Y28=45597),(Declaration!$J$61/4),"")))</f>
        <v/>
      </c>
      <c r="Z48" s="120" t="str">
        <f>IF(AND($C$20="Y",Z28&gt;=45200,Z28&lt;=45505),(Declaration!$J$61*0.6/4/11),IF(AND($C$20="Y",Z28=45597),(Declaration!$J$61*0.4/4),IF(AND($C$20&lt;&gt;"Y",Z28=45597),(Declaration!$J$61/4),"")))</f>
        <v/>
      </c>
      <c r="AA48" s="120" t="str">
        <f>IF(AND($C$20="Y",AA28&gt;=45200,AA28&lt;=45505),(Declaration!$J$61*0.6/4/11),IF(AND($C$20="Y",AA28=45597),(Declaration!$J$61*0.4/4),IF(AND($C$20&lt;&gt;"Y",AA28=45597),(Declaration!$J$61/4),"")))</f>
        <v/>
      </c>
      <c r="AB48" s="120" t="str">
        <f>IF(AND($C$20="Y",AB28&gt;=45200,AB28&lt;=45505),(Declaration!$J$61*0.6/4/11),IF(AND($C$20="Y",AB28=45597),(Declaration!$J$61*0.4/4),IF(AND($C$20&lt;&gt;"Y",AB28=45597),(Declaration!$J$61/4),"")))</f>
        <v/>
      </c>
      <c r="AC48" s="120" t="str">
        <f>IF(AND($C$20="Y",AC28&gt;=45200,AC28&lt;=45505),(Declaration!$J$61*0.6/4/11),IF(AND($C$20="Y",AC28=45597),(Declaration!$J$61*0.4/4),IF(AND($C$20&lt;&gt;"Y",AC28=45597),(Declaration!$J$61/4),"")))</f>
        <v/>
      </c>
      <c r="AD48" s="120" t="str">
        <f>IF(AND($C$20="Y",AD28&gt;=45200,AD28&lt;=45505),(Declaration!$J$61*0.6/4/11),IF(AND($C$20="Y",AD28=45597),(Declaration!$J$61*0.4/4),IF(AND($C$20&lt;&gt;"Y",AD28=45597),(Declaration!$J$61/4),"")))</f>
        <v/>
      </c>
      <c r="AE48" s="120" t="str">
        <f>IF(AND($C$20="Y",AE28&gt;=45200,AE28&lt;=45505),(Declaration!$J$61*0.6/4/11),IF(AND($C$20="Y",AE28=45597),(Declaration!$J$61*0.4/4),IF(AND($C$20&lt;&gt;"Y",AE28=45597),(Declaration!$J$61/4),"")))</f>
        <v/>
      </c>
      <c r="AF48" s="120">
        <f>IF(AND($C$20="Y",AF28&gt;=45200,AF28&lt;=45505),(Declaration!$J$61*0.6/4/11),IF(AND($C$20="Y",AF28=45597),(Declaration!$J$61*0.4/4),IF(AND($C$20&lt;&gt;"Y",AF28=45597),(Declaration!$J$61/4),"")))</f>
        <v>0</v>
      </c>
      <c r="AG48" s="120">
        <f>IF(AND($C$20="Y",AG28&gt;=45200,AG28&lt;=45505),(Declaration!$J$61*0.6/4/11),IF(AND($C$20="Y",AG28=45597),(Declaration!$J$61*0.4/4),IF(AND($C$20&lt;&gt;"Y",AG28=45597),(Declaration!$J$61/4),"")))</f>
        <v>0</v>
      </c>
      <c r="AH48" s="120">
        <f>IF(AND($C$20="Y",AH28&gt;=45200,AH28&lt;=45505),(Declaration!$J$61*0.6/4/11),IF(AND($C$20="Y",AH28=45597),(Declaration!$J$61*0.4/4),IF(AND($C$20&lt;&gt;"Y",AH28=45597),(Declaration!$J$61/4),"")))</f>
        <v>0</v>
      </c>
      <c r="AI48" s="120">
        <f>IF(AND($C$20="Y",AI28&gt;=45200,AI28&lt;=45505),(Declaration!$J$61*0.6/4/11),IF(AND($C$20="Y",AI28=45597),(Declaration!$J$61*0.4/4),IF(AND($C$20&lt;&gt;"Y",AI28=45597),(Declaration!$J$61/4),"")))</f>
        <v>0</v>
      </c>
      <c r="AJ48" s="120">
        <f>IF(AND($C$20="Y",AJ28&gt;=45200,AJ28&lt;=45505),(Declaration!$J$61*0.6/4/11),IF(AND($C$20="Y",AJ28=45597),(Declaration!$J$61*0.4/4),IF(AND($C$20&lt;&gt;"Y",AJ28=45597),(Declaration!$J$61/4),"")))</f>
        <v>0</v>
      </c>
      <c r="AK48" s="120">
        <f>IF(AND($C$20="Y",AK28&gt;=45200,AK28&lt;=45505),(Declaration!$J$61*0.6/4/11),IF(AND($C$20="Y",AK28=45597),(Declaration!$J$61*0.4/4),IF(AND($C$20&lt;&gt;"Y",AK28=45597),(Declaration!$J$61/4),"")))</f>
        <v>0</v>
      </c>
      <c r="AL48" s="120">
        <f>IF(AND($C$20="Y",AL28&gt;=45200,AL28&lt;=45505),(Declaration!$J$61*0.6/4/11),IF(AND($C$20="Y",AL28=45597),(Declaration!$J$61*0.4/4),IF(AND($C$20&lt;&gt;"Y",AL28=45597),(Declaration!$J$61/4),"")))</f>
        <v>0</v>
      </c>
      <c r="AM48" s="120">
        <f>IF(AND($C$20="Y",AM28&gt;=45200,AM28&lt;=45505),(Declaration!$J$61*0.6/4/11),IF(AND($C$20="Y",AM28=45597),(Declaration!$J$61*0.4/4),IF(AND($C$20&lt;&gt;"Y",AM28=45597),(Declaration!$J$61/4),"")))</f>
        <v>0</v>
      </c>
      <c r="AN48" s="120">
        <f>IF(AND($C$20="Y",AN28&gt;=45200,AN28&lt;=45505),(Declaration!$J$61*0.6/4/11),IF(AND($C$20="Y",AN28=45597),(Declaration!$J$61*0.4/4),IF(AND($C$20&lt;&gt;"Y",AN28=45597),(Declaration!$J$61/4),"")))</f>
        <v>0</v>
      </c>
      <c r="AO48" s="120">
        <f>IF(AND($C$20="Y",AO28&gt;=45200,AO28&lt;=45505),(Declaration!$J$61*0.6/4/11),IF(AND($C$20="Y",AO28=45597),(Declaration!$J$61*0.4/4),IF(AND($C$20&lt;&gt;"Y",AO28=45597),(Declaration!$J$61/4),"")))</f>
        <v>0</v>
      </c>
      <c r="AP48" s="120">
        <f>IF(AND($C$20="Y",AP28&gt;=45200,AP28&lt;=45505),(Declaration!$J$61*0.6/4/11),IF(AND($C$20="Y",AP28=45597),(Declaration!$J$61*0.4/4),IF(AND($C$20&lt;&gt;"Y",AP28=45597),(Declaration!$J$61/4),"")))</f>
        <v>0</v>
      </c>
      <c r="AQ48" s="120" t="str">
        <f>IF(AND($C$20="Y",AQ28&gt;=45200,AQ28&lt;=45505),(Declaration!$J$61*0.6/4/11),IF(AND($C$20="Y",AQ28=45597),(Declaration!$J$61*0.4/4),IF(AND($C$20&lt;&gt;"Y",AQ28=45597),(Declaration!$J$61/4),"")))</f>
        <v/>
      </c>
      <c r="AR48" s="120" t="str">
        <f>IF(AND($C$20="Y",AR28&gt;=45200,AR28&lt;=45505),(Declaration!$J$61*0.6/4/11),IF(AND($C$20="Y",AR28=45597),(Declaration!$J$61*0.4/4),IF(AND($C$20&lt;&gt;"Y",AR28=45597),(Declaration!$J$61/4),"")))</f>
        <v/>
      </c>
      <c r="AS48" s="120">
        <f>IF(AND($C$20="Y",AS28&gt;=45200,AS28&lt;=45505),(Declaration!$J$61*0.6/4/11),IF(AND($C$20="Y",AS28=45597),(Declaration!$J$61*0.4/4),IF(AND($C$20&lt;&gt;"Y",AS28=45597),(Declaration!$J$61/4),"")))</f>
        <v>0</v>
      </c>
      <c r="AT48" s="120" t="str">
        <f>IF(AND($C$20="Y",AT28&gt;=45200,AT28&lt;=45505),(Declaration!$J$61*0.6/4/11),IF(AND($C$20="Y",AT28=45597),(Declaration!$J$61*0.4/4),IF(AND($C$20&lt;&gt;"Y",AT28=45597),(Declaration!$J$61/4),"")))</f>
        <v/>
      </c>
      <c r="AU48" s="120" t="str">
        <f>IF(AND($C$20="Y",AU28&gt;=45200,AU28&lt;=45505),(Declaration!$J$61*0.6/4/11),IF(AND($C$20="Y",AU28=45597),(Declaration!$J$61*0.4/4),IF(AND($C$20&lt;&gt;"Y",AU28=45597),(Declaration!$J$61/4),"")))</f>
        <v/>
      </c>
      <c r="AV48" s="120" t="str">
        <f>IF(AND($C$20="Y",AV28&gt;=45200,AV28&lt;=45505),(Declaration!$J$61*0.6/4/11),IF(AND($C$20="Y",AV28=45597),(Declaration!$J$61*0.4/4),IF(AND($C$20&lt;&gt;"Y",AV28=45597),(Declaration!$J$61/4),"")))</f>
        <v/>
      </c>
      <c r="AW48" s="120" t="str">
        <f>IF(AND($C$20="Y",AW28&gt;=45200,AW28&lt;=45505),(Declaration!$J$61*0.6/4/11),IF(AND($C$20="Y",AW28=45597),(Declaration!$J$61*0.4/4),IF(AND($C$20&lt;&gt;"Y",AW28=45597),(Declaration!$J$61/4),"")))</f>
        <v/>
      </c>
      <c r="AX48" s="120" t="str">
        <f>IF(AND($C$20="Y",AX28&gt;=45200,AX28&lt;=45505),(Declaration!$J$61*0.6/4/11),IF(AND($C$20="Y",AX28=45597),(Declaration!$J$61*0.4/4),IF(AND($C$20&lt;&gt;"Y",AX28=45597),(Declaration!$J$61/4),"")))</f>
        <v/>
      </c>
      <c r="AY48" s="120" t="str">
        <f>IF(AND($C$20="Y",AY28&gt;=45200,AY28&lt;=45505),(Declaration!$J$61*0.6/4/11),IF(AND($C$20="Y",AY28=45597),(Declaration!$J$61*0.4/4),IF(AND($C$20&lt;&gt;"Y",AY28=45597),(Declaration!$J$61/4),"")))</f>
        <v/>
      </c>
      <c r="AZ48" s="120" t="str">
        <f>IF(AND($C$20="Y",AZ28&gt;=45200,AZ28&lt;=45505),(Declaration!$J$61*0.6/4/11),IF(AND($C$20="Y",AZ28=45597),(Declaration!$J$61*0.4/4),IF(AND($C$20&lt;&gt;"Y",AZ28=45597),(Declaration!$J$61/4),"")))</f>
        <v/>
      </c>
      <c r="BA48" s="120" t="str">
        <f>IF(AND($C$20="Y",BA28&gt;=45200,BA28&lt;=45505),(Declaration!$J$61*0.6/4/11),IF(AND($C$20="Y",BA28=45597),(Declaration!$J$61*0.4/4),IF(AND($C$20&lt;&gt;"Y",BA28=45597),(Declaration!$J$61/4),"")))</f>
        <v/>
      </c>
      <c r="BB48" s="120" t="str">
        <f>IF(AND($C$20="Y",BB28&gt;=45200,BB28&lt;=45505),(Declaration!$J$61*0.6/4/11),IF(AND($C$20="Y",BB28=45597),(Declaration!$J$61*0.4/4),IF(AND($C$20&lt;&gt;"Y",BB28=45597),(Declaration!$J$61/4),"")))</f>
        <v/>
      </c>
      <c r="BC48" s="120" t="str">
        <f>IF(AND($C$20="Y",BC28&gt;=45200,BC28&lt;=45505),(Declaration!$J$61*0.6/4/11),IF(AND($C$20="Y",BC28=45597),(Declaration!$J$61*0.4/4),IF(AND($C$20&lt;&gt;"Y",BC28=45597),(Declaration!$J$61/4),"")))</f>
        <v/>
      </c>
      <c r="BD48" s="120" t="str">
        <f>IF(AND($C$20="Y",BD28&gt;=45200,BD28&lt;=45505),(Declaration!$J$61*0.6/4/11),IF(AND($C$20="Y",BD28=45597),(Declaration!$J$61*0.4/4),IF(AND($C$20&lt;&gt;"Y",BD28=45597),(Declaration!$J$61/4),"")))</f>
        <v/>
      </c>
      <c r="BE48" s="120" t="str">
        <f>IF(AND($C$20="Y",BE28&gt;=45200,BE28&lt;=45505),(Declaration!$J$61*0.6/4/11),IF(AND($C$20="Y",BE28=45597),(Declaration!$J$61*0.4/4),IF(AND($C$20&lt;&gt;"Y",BE28=45597),(Declaration!$J$61/4),"")))</f>
        <v/>
      </c>
      <c r="BF48" s="120" t="str">
        <f>IF(AND($C$20="Y",BF28&gt;=45200,BF28&lt;=45505),(Declaration!$J$61*0.6/4/11),IF(AND($C$20="Y",BF28=45597),(Declaration!$J$61*0.4/4),IF(AND($C$20&lt;&gt;"Y",BF28=45597),(Declaration!$J$61/4),"")))</f>
        <v/>
      </c>
      <c r="BG48" s="120" t="str">
        <f>IF(AND($C$20="Y",BG28&gt;=45200,BG28&lt;=45505),(Declaration!$J$61*0.6/4/11),IF(AND($C$20="Y",BG28=45597),(Declaration!$J$61*0.4/4),IF(AND($C$20&lt;&gt;"Y",BG28=45597),(Declaration!$J$61/4),"")))</f>
        <v/>
      </c>
      <c r="BH48" s="120" t="str">
        <f>IF(AND($C$20="Y",BH28&gt;=45200,BH28&lt;=45505),(Declaration!$J$61*0.6/4/11),IF(AND($C$20="Y",BH28=45597),(Declaration!$J$61*0.4/4),IF(AND($C$20&lt;&gt;"Y",BH28=45597),(Declaration!$J$61/4),"")))</f>
        <v/>
      </c>
      <c r="BI48" s="120" t="str">
        <f>IF(AND($C$20="Y",BI28&gt;=45200,BI28&lt;=45505),(Declaration!$J$61*0.6/4/11),IF(AND($C$20="Y",BI28=45597),(Declaration!$J$61*0.4/4),IF(AND($C$20&lt;&gt;"Y",BI28=45597),(Declaration!$J$61/4),"")))</f>
        <v/>
      </c>
      <c r="BJ48" s="120" t="str">
        <f>IF(AND($C$20="Y",BJ28&gt;=45200,BJ28&lt;=45505),(Declaration!$J$61*0.6/4/11),IF(AND($C$20="Y",BJ28=45597),(Declaration!$J$61*0.4/4),IF(AND($C$20&lt;&gt;"Y",BJ28=45597),(Declaration!$J$61/4),"")))</f>
        <v/>
      </c>
      <c r="BK48" s="120" t="str">
        <f>IF(AND($C$20="Y",BK28&gt;=45200,BK28&lt;=45505),(Declaration!$J$61*0.6/4/11),IF(AND($C$20="Y",BK28=45597),(Declaration!$J$61*0.4/4),IF(AND($C$20&lt;&gt;"Y",BK28=45597),(Declaration!$J$61/4),"")))</f>
        <v/>
      </c>
      <c r="BL48" s="120" t="str">
        <f>IF(AND($C$20="Y",BL28&gt;=45200,BL28&lt;=45505),(Declaration!$J$61*0.6/4/11),IF(AND($C$20="Y",BL28=45597),(Declaration!$J$61*0.4/4),IF(AND($C$20&lt;&gt;"Y",BL28=45597),(Declaration!$J$61/4),"")))</f>
        <v/>
      </c>
      <c r="BM48" s="120" t="str">
        <f>IF(AND($C$20="Y",BM28&gt;=45200,BM28&lt;=45505),(Declaration!$J$61*0.6/4/11),IF(AND($C$20="Y",BM28=45597),(Declaration!$J$61*0.4/4),IF(AND($C$20&lt;&gt;"Y",BM28=45597),(Declaration!$J$61/4),"")))</f>
        <v/>
      </c>
      <c r="BN48" s="120" t="str">
        <f>IF(AND($C$20="Y",BN28&gt;=45200,BN28&lt;=45505),(Declaration!$J$61*0.6/4/11),IF(AND($C$20="Y",BN28=45597),(Declaration!$J$61*0.4/4),IF(AND($C$20&lt;&gt;"Y",BN28=45597),(Declaration!$J$61/4),"")))</f>
        <v/>
      </c>
      <c r="BO48" s="120" t="str">
        <f>IF(AND($C$20="Y",BO28&gt;=45200,BO28&lt;=45505),(Declaration!$J$61*0.6/4/11),IF(AND($C$20="Y",BO28=45597),(Declaration!$J$61*0.4/4),IF(AND($C$20&lt;&gt;"Y",BO28=45597),(Declaration!$J$61/4),"")))</f>
        <v/>
      </c>
      <c r="BP48" s="120" t="str">
        <f>IF(AND($C$20="Y",BP28&gt;=45200,BP28&lt;=45505),(Declaration!$J$61*0.6/4/11),IF(AND($C$20="Y",BP28=45597),(Declaration!$J$61*0.4/4),IF(AND($C$20&lt;&gt;"Y",BP28=45597),(Declaration!$J$61/4),"")))</f>
        <v/>
      </c>
      <c r="BQ48" s="120" t="str">
        <f>IF(AND($C$20="Y",BQ28&gt;=45200,BQ28&lt;=45505),(Declaration!$J$61*0.6/4/11),IF(AND($C$20="Y",BQ28=45597),(Declaration!$J$61*0.4/4),IF(AND($C$20&lt;&gt;"Y",BQ28=45597),(Declaration!$J$61/4),"")))</f>
        <v/>
      </c>
      <c r="BR48" s="120" t="str">
        <f>IF(AND($C$20="Y",BR28&gt;=45200,BR28&lt;=45505),(Declaration!$J$61*0.6/4/11),IF(AND($C$20="Y",BR28=45597),(Declaration!$J$61*0.4/4),IF(AND($C$20&lt;&gt;"Y",BR28=45597),(Declaration!$J$61/4),"")))</f>
        <v/>
      </c>
      <c r="BS48" s="120" t="str">
        <f>IF(AND($C$20="Y",BS28&gt;=45200,BS28&lt;=45505),(Declaration!$J$61*0.6/4/11),IF(AND($C$20="Y",BS28=45597),(Declaration!$J$61*0.4/4),IF(AND($C$20&lt;&gt;"Y",BS28=45597),(Declaration!$J$61/4),"")))</f>
        <v/>
      </c>
      <c r="BT48" s="120" t="str">
        <f>IF(AND($C$20="Y",BT28&gt;=45200,BT28&lt;=45505),(Declaration!$J$61*0.6/4/11),IF(AND($C$20="Y",BT28=45597),(Declaration!$J$61*0.4/4),IF(AND($C$20&lt;&gt;"Y",BT28=45597),(Declaration!$J$61/4),"")))</f>
        <v/>
      </c>
      <c r="BU48" s="120" t="str">
        <f>IF(AND($C$20="Y",BU28&gt;=45200,BU28&lt;=45505),(Declaration!$J$61*0.6/4/11),IF(AND($C$20="Y",BU28=45597),(Declaration!$J$61*0.4/4),IF(AND($C$20&lt;&gt;"Y",BU28=45597),(Declaration!$J$61/4),"")))</f>
        <v/>
      </c>
      <c r="BV48" s="120" t="str">
        <f>IF(AND($C$20="Y",BV28&gt;=45200,BV28&lt;=45505),(Declaration!$J$61*0.6/4/11),IF(AND($C$20="Y",BV28=45597),(Declaration!$J$61*0.4/4),IF(AND($C$20&lt;&gt;"Y",BV28=45597),(Declaration!$J$61/4),"")))</f>
        <v/>
      </c>
      <c r="BW48" s="120" t="str">
        <f>IF(AND($C$20="Y",BW28&gt;=45200,BW28&lt;=45505),(Declaration!$J$61*0.6/4/11),IF(AND($C$20="Y",BW28=45597),(Declaration!$J$61*0.4/4),IF(AND($C$20&lt;&gt;"Y",BW28=45597),(Declaration!$J$61/4),"")))</f>
        <v/>
      </c>
      <c r="BX48" s="120" t="str">
        <f>IF(AND($C$20="Y",BX28&gt;=45200,BX28&lt;=45505),(Declaration!$J$61*0.6/4/11),IF(AND($C$20="Y",BX28=45597),(Declaration!$J$61*0.4/4),IF(AND($C$20&lt;&gt;"Y",BX28=45597),(Declaration!$J$61/4),"")))</f>
        <v/>
      </c>
      <c r="BY48" s="120" t="str">
        <f>IF(AND($C$20="Y",BY28&gt;=45200,BY28&lt;=45505),(Declaration!$J$61*0.6/4/11),IF(AND($C$20="Y",BY28=45597),(Declaration!$J$61*0.4/4),IF(AND($C$20&lt;&gt;"Y",BY28=45597),(Declaration!$J$61/4),"")))</f>
        <v/>
      </c>
      <c r="BZ48" s="120" t="str">
        <f>IF(AND($C$20="Y",BZ28&gt;=45200,BZ28&lt;=45505),(Declaration!$J$61*0.6/4/11),IF(AND($C$20="Y",BZ28=45597),(Declaration!$J$61*0.4/4),IF(AND($C$20&lt;&gt;"Y",BZ28=45597),(Declaration!$J$61/4),"")))</f>
        <v/>
      </c>
      <c r="CA48" s="120" t="str">
        <f>IF(AND($C$20="Y",CA28&gt;=45200,CA28&lt;=45505),(Declaration!$J$61*0.6/4/11),IF(AND($C$20="Y",CA28=45597),(Declaration!$J$61*0.4/4),IF(AND($C$20&lt;&gt;"Y",CA28=45597),(Declaration!$J$61/4),"")))</f>
        <v/>
      </c>
      <c r="CB48" s="120" t="str">
        <f>IF(AND($C$20="Y",CB28&gt;=45200,CB28&lt;=45505),(Declaration!$J$61*0.6/4/11),IF(AND($C$20="Y",CB28=45597),(Declaration!$J$61*0.4/4),IF(AND($C$20&lt;&gt;"Y",CB28=45597),(Declaration!$J$61/4),"")))</f>
        <v/>
      </c>
      <c r="CC48" s="120" t="str">
        <f>IF(AND($C$20="Y",CC28&gt;=45200,CC28&lt;=45505),(Declaration!$J$61*0.6/4/11),IF(AND($C$20="Y",CC28=45597),(Declaration!$J$61*0.4/4),IF(AND($C$20&lt;&gt;"Y",CC28=45597),(Declaration!$J$61/4),"")))</f>
        <v/>
      </c>
      <c r="CD48" s="120" t="str">
        <f>IF(AND($C$20="Y",CD28&gt;=45200,CD28&lt;=45505),(Declaration!$J$61*0.6/4/11),IF(AND($C$20="Y",CD28=45597),(Declaration!$J$61*0.4/4),IF(AND($C$20&lt;&gt;"Y",CD28=45597),(Declaration!$J$61/4),"")))</f>
        <v/>
      </c>
      <c r="CE48" s="120" t="str">
        <f>IF(AND($C$20="Y",CE28&gt;=45200,CE28&lt;=45505),(Declaration!$J$61*0.6/4/11),IF(AND($C$20="Y",CE28=45597),(Declaration!$J$61*0.4/4),IF(AND($C$20&lt;&gt;"Y",CE28=45597),(Declaration!$J$61/4),"")))</f>
        <v/>
      </c>
      <c r="CF48" s="121" t="str">
        <f>IF(AND($C$20="Y",CF28&gt;=45200,CF28&lt;=45505),(Declaration!$J$61*0.6/4/11),IF(AND($C$20="Y",CF28=45597),(Declaration!$J$61*0.4/4),IF(AND($C$20&lt;&gt;"Y",CF28=45597),(Declaration!$J$61/4),"")))</f>
        <v/>
      </c>
    </row>
    <row r="49" spans="2:84" s="94" customFormat="1" ht="13.9" x14ac:dyDescent="0.45">
      <c r="B49" s="118" t="s">
        <v>128</v>
      </c>
      <c r="C49" s="119" t="str">
        <f>IF(AND($C$21="Y",C28&gt;=45536,C28&lt;=45839),(Declaration!$J$62*0.6/4/11),IF(AND($C$21="Y",C28=45931),(Declaration!$J$62*0.4/4),IF(AND($C$21&lt;&gt;"Y",C28=45931),(Declaration!$J$62/4),"")))</f>
        <v/>
      </c>
      <c r="D49" s="120" t="str">
        <f>IF(AND($C$21="Y",D28&gt;=45536,D28&lt;=45839),(Declaration!$J$62*0.6/4/11),IF(AND($C$21="Y",D28=45931),(Declaration!$J$62*0.4/4),IF(AND($C$21&lt;&gt;"Y",D28=45931),(Declaration!$J$62/4),"")))</f>
        <v/>
      </c>
      <c r="E49" s="120" t="str">
        <f>IF(AND($C$21="Y",E28&gt;=45536,E28&lt;=45839),(Declaration!$J$62*0.6/4/11),IF(AND($C$21="Y",E28=45931),(Declaration!$J$62*0.4/4),IF(AND($C$21&lt;&gt;"Y",E28=45931),(Declaration!$J$62/4),"")))</f>
        <v/>
      </c>
      <c r="F49" s="120" t="str">
        <f>IF(AND($C$21="Y",F28&gt;=45536,F28&lt;=45839),(Declaration!$J$62*0.6/4/11),IF(AND($C$21="Y",F28=45931),(Declaration!$J$62*0.4/4),IF(AND($C$21&lt;&gt;"Y",F28=45931),(Declaration!$J$62/4),"")))</f>
        <v/>
      </c>
      <c r="G49" s="120" t="str">
        <f>IF(AND($C$21="Y",G28&gt;=45536,G28&lt;=45839),(Declaration!$J$62*0.6/4/11),IF(AND($C$21="Y",G28=45931),(Declaration!$J$62*0.4/4),IF(AND($C$21&lt;&gt;"Y",G28=45931),(Declaration!$J$62/4),"")))</f>
        <v/>
      </c>
      <c r="H49" s="120" t="str">
        <f>IF(AND($C$21="Y",H28&gt;=45536,H28&lt;=45839),(Declaration!$J$62*0.6/4/11),IF(AND($C$21="Y",H28=45931),(Declaration!$J$62*0.4/4),IF(AND($C$21&lt;&gt;"Y",H28=45931),(Declaration!$J$62/4),"")))</f>
        <v/>
      </c>
      <c r="I49" s="120" t="str">
        <f>IF(AND($C$21="Y",I28&gt;=45536,I28&lt;=45839),(Declaration!$J$62*0.6/4/11),IF(AND($C$21="Y",I28=45931),(Declaration!$J$62*0.4/4),IF(AND($C$21&lt;&gt;"Y",I28=45931),(Declaration!$J$62/4),"")))</f>
        <v/>
      </c>
      <c r="J49" s="120" t="str">
        <f>IF(AND($C$21="Y",J28&gt;=45536,J28&lt;=45839),(Declaration!$J$62*0.6/4/11),IF(AND($C$21="Y",J28=45931),(Declaration!$J$62*0.4/4),IF(AND($C$21&lt;&gt;"Y",J28=45931),(Declaration!$J$62/4),"")))</f>
        <v/>
      </c>
      <c r="K49" s="120" t="str">
        <f>IF(AND($C$21="Y",K28&gt;=45536,K28&lt;=45839),(Declaration!$J$62*0.6/4/11),IF(AND($C$21="Y",K28=45931),(Declaration!$J$62*0.4/4),IF(AND($C$21&lt;&gt;"Y",K28=45931),(Declaration!$J$62/4),"")))</f>
        <v/>
      </c>
      <c r="L49" s="120" t="str">
        <f>IF(AND($C$21="Y",L28&gt;=45536,L28&lt;=45839),(Declaration!$J$62*0.6/4/11),IF(AND($C$21="Y",L28=45931),(Declaration!$J$62*0.4/4),IF(AND($C$21&lt;&gt;"Y",L28=45931),(Declaration!$J$62/4),"")))</f>
        <v/>
      </c>
      <c r="M49" s="120" t="str">
        <f>IF(AND($C$21="Y",M28&gt;=45536,M28&lt;=45839),(Declaration!$J$62*0.6/4/11),IF(AND($C$21="Y",M28=45931),(Declaration!$J$62*0.4/4),IF(AND($C$21&lt;&gt;"Y",M28=45931),(Declaration!$J$62/4),"")))</f>
        <v/>
      </c>
      <c r="N49" s="120" t="str">
        <f>IF(AND($C$21="Y",N28&gt;=45536,N28&lt;=45839),(Declaration!$J$62*0.6/4/11),IF(AND($C$21="Y",N28=45931),(Declaration!$J$62*0.4/4),IF(AND($C$21&lt;&gt;"Y",N28=45931),(Declaration!$J$62/4),"")))</f>
        <v/>
      </c>
      <c r="O49" s="120" t="str">
        <f>IF(AND($C$21="Y",O28&gt;=45536,O28&lt;=45839),(Declaration!$J$62*0.6/4/11),IF(AND($C$21="Y",O28=45931),(Declaration!$J$62*0.4/4),IF(AND($C$21&lt;&gt;"Y",O28=45931),(Declaration!$J$62/4),"")))</f>
        <v/>
      </c>
      <c r="P49" s="120" t="str">
        <f>IF(AND($C$21="Y",P28&gt;=45536,P28&lt;=45839),(Declaration!$J$62*0.6/4/11),IF(AND($C$21="Y",P28=45931),(Declaration!$J$62*0.4/4),IF(AND($C$21&lt;&gt;"Y",P28=45931),(Declaration!$J$62/4),"")))</f>
        <v/>
      </c>
      <c r="Q49" s="120" t="str">
        <f>IF(AND($C$21="Y",Q28&gt;=45536,Q28&lt;=45839),(Declaration!$J$62*0.6/4/11),IF(AND($C$21="Y",Q28=45931),(Declaration!$J$62*0.4/4),IF(AND($C$21&lt;&gt;"Y",Q28=45931),(Declaration!$J$62/4),"")))</f>
        <v/>
      </c>
      <c r="R49" s="120" t="str">
        <f>IF(AND($C$21="Y",R28&gt;=45536,R28&lt;=45839),(Declaration!$J$62*0.6/4/11),IF(AND($C$21="Y",R28=45931),(Declaration!$J$62*0.4/4),IF(AND($C$21&lt;&gt;"Y",R28=45931),(Declaration!$J$62/4),"")))</f>
        <v/>
      </c>
      <c r="S49" s="120" t="str">
        <f>IF(AND($C$21="Y",S28&gt;=45536,S28&lt;=45839),(Declaration!$J$62*0.6/4/11),IF(AND($C$21="Y",S28=45931),(Declaration!$J$62*0.4/4),IF(AND($C$21&lt;&gt;"Y",S28=45931),(Declaration!$J$62/4),"")))</f>
        <v/>
      </c>
      <c r="T49" s="120" t="str">
        <f>IF(AND($C$21="Y",T28&gt;=45536,T28&lt;=45839),(Declaration!$J$62*0.6/4/11),IF(AND($C$21="Y",T28=45931),(Declaration!$J$62*0.4/4),IF(AND($C$21&lt;&gt;"Y",T28=45931),(Declaration!$J$62/4),"")))</f>
        <v/>
      </c>
      <c r="U49" s="120" t="str">
        <f>IF(AND($C$21="Y",U28&gt;=45536,U28&lt;=45839),(Declaration!$J$62*0.6/4/11),IF(AND($C$21="Y",U28=45931),(Declaration!$J$62*0.4/4),IF(AND($C$21&lt;&gt;"Y",U28=45931),(Declaration!$J$62/4),"")))</f>
        <v/>
      </c>
      <c r="V49" s="120" t="str">
        <f>IF(AND($C$21="Y",V28&gt;=45536,V28&lt;=45839),(Declaration!$J$62*0.6/4/11),IF(AND($C$21="Y",V28=45931),(Declaration!$J$62*0.4/4),IF(AND($C$21&lt;&gt;"Y",V28=45931),(Declaration!$J$62/4),"")))</f>
        <v/>
      </c>
      <c r="W49" s="120" t="str">
        <f>IF(AND($C$21="Y",W28&gt;=45536,W28&lt;=45839),(Declaration!$J$62*0.6/4/11),IF(AND($C$21="Y",W28=45931),(Declaration!$J$62*0.4/4),IF(AND($C$21&lt;&gt;"Y",W28=45931),(Declaration!$J$62/4),"")))</f>
        <v/>
      </c>
      <c r="X49" s="120" t="str">
        <f>IF(AND($C$21="Y",X28&gt;=45536,X28&lt;=45839),(Declaration!$J$62*0.6/4/11),IF(AND($C$21="Y",X28=45931),(Declaration!$J$62*0.4/4),IF(AND($C$21&lt;&gt;"Y",X28=45931),(Declaration!$J$62/4),"")))</f>
        <v/>
      </c>
      <c r="Y49" s="120" t="str">
        <f>IF(AND($C$21="Y",Y28&gt;=45536,Y28&lt;=45839),(Declaration!$J$62*0.6/4/11),IF(AND($C$21="Y",Y28=45931),(Declaration!$J$62*0.4/4),IF(AND($C$21&lt;&gt;"Y",Y28=45931),(Declaration!$J$62/4),"")))</f>
        <v/>
      </c>
      <c r="Z49" s="120" t="str">
        <f>IF(AND($C$21="Y",Z28&gt;=45536,Z28&lt;=45839),(Declaration!$J$62*0.6/4/11),IF(AND($C$21="Y",Z28=45931),(Declaration!$J$62*0.4/4),IF(AND($C$21&lt;&gt;"Y",Z28=45931),(Declaration!$J$62/4),"")))</f>
        <v/>
      </c>
      <c r="AA49" s="120" t="str">
        <f>IF(AND($C$21="Y",AA28&gt;=45536,AA28&lt;=45839),(Declaration!$J$62*0.6/4/11),IF(AND($C$21="Y",AA28=45931),(Declaration!$J$62*0.4/4),IF(AND($C$21&lt;&gt;"Y",AA28=45931),(Declaration!$J$62/4),"")))</f>
        <v/>
      </c>
      <c r="AB49" s="120" t="str">
        <f>IF(AND($C$21="Y",AB28&gt;=45536,AB28&lt;=45839),(Declaration!$J$62*0.6/4/11),IF(AND($C$21="Y",AB28=45931),(Declaration!$J$62*0.4/4),IF(AND($C$21&lt;&gt;"Y",AB28=45931),(Declaration!$J$62/4),"")))</f>
        <v/>
      </c>
      <c r="AC49" s="120" t="str">
        <f>IF(AND($C$21="Y",AC28&gt;=45536,AC28&lt;=45839),(Declaration!$J$62*0.6/4/11),IF(AND($C$21="Y",AC28=45931),(Declaration!$J$62*0.4/4),IF(AND($C$21&lt;&gt;"Y",AC28=45931),(Declaration!$J$62/4),"")))</f>
        <v/>
      </c>
      <c r="AD49" s="120" t="str">
        <f>IF(AND($C$21="Y",AD28&gt;=45536,AD28&lt;=45839),(Declaration!$J$62*0.6/4/11),IF(AND($C$21="Y",AD28=45931),(Declaration!$J$62*0.4/4),IF(AND($C$21&lt;&gt;"Y",AD28=45931),(Declaration!$J$62/4),"")))</f>
        <v/>
      </c>
      <c r="AE49" s="120" t="str">
        <f>IF(AND($C$21="Y",AE28&gt;=45536,AE28&lt;=45839),(Declaration!$J$62*0.6/4/11),IF(AND($C$21="Y",AE28=45931),(Declaration!$J$62*0.4/4),IF(AND($C$21&lt;&gt;"Y",AE28=45931),(Declaration!$J$62/4),"")))</f>
        <v/>
      </c>
      <c r="AF49" s="120" t="str">
        <f>IF(AND($C$21="Y",AF28&gt;=45536,AF28&lt;=45839),(Declaration!$J$62*0.6/4/11),IF(AND($C$21="Y",AF28=45931),(Declaration!$J$62*0.4/4),IF(AND($C$21&lt;&gt;"Y",AF28=45931),(Declaration!$J$62/4),"")))</f>
        <v/>
      </c>
      <c r="AG49" s="120" t="str">
        <f>IF(AND($C$21="Y",AG28&gt;=45536,AG28&lt;=45839),(Declaration!$J$62*0.6/4/11),IF(AND($C$21="Y",AG28=45931),(Declaration!$J$62*0.4/4),IF(AND($C$21&lt;&gt;"Y",AG28=45931),(Declaration!$J$62/4),"")))</f>
        <v/>
      </c>
      <c r="AH49" s="120" t="str">
        <f>IF(AND($C$21="Y",AH28&gt;=45536,AH28&lt;=45839),(Declaration!$J$62*0.6/4/11),IF(AND($C$21="Y",AH28=45931),(Declaration!$J$62*0.4/4),IF(AND($C$21&lt;&gt;"Y",AH28=45931),(Declaration!$J$62/4),"")))</f>
        <v/>
      </c>
      <c r="AI49" s="120" t="str">
        <f>IF(AND($C$21="Y",AI28&gt;=45536,AI28&lt;=45839),(Declaration!$J$62*0.6/4/11),IF(AND($C$21="Y",AI28=45931),(Declaration!$J$62*0.4/4),IF(AND($C$21&lt;&gt;"Y",AI28=45931),(Declaration!$J$62/4),"")))</f>
        <v/>
      </c>
      <c r="AJ49" s="120" t="str">
        <f>IF(AND($C$21="Y",AJ28&gt;=45536,AJ28&lt;=45839),(Declaration!$J$62*0.6/4/11),IF(AND($C$21="Y",AJ28=45931),(Declaration!$J$62*0.4/4),IF(AND($C$21&lt;&gt;"Y",AJ28=45931),(Declaration!$J$62/4),"")))</f>
        <v/>
      </c>
      <c r="AK49" s="120" t="str">
        <f>IF(AND($C$21="Y",AK28&gt;=45536,AK28&lt;=45839),(Declaration!$J$62*0.6/4/11),IF(AND($C$21="Y",AK28=45931),(Declaration!$J$62*0.4/4),IF(AND($C$21&lt;&gt;"Y",AK28=45931),(Declaration!$J$62/4),"")))</f>
        <v/>
      </c>
      <c r="AL49" s="120" t="str">
        <f>IF(AND($C$21="Y",AL28&gt;=45536,AL28&lt;=45839),(Declaration!$J$62*0.6/4/11),IF(AND($C$21="Y",AL28=45931),(Declaration!$J$62*0.4/4),IF(AND($C$21&lt;&gt;"Y",AL28=45931),(Declaration!$J$62/4),"")))</f>
        <v/>
      </c>
      <c r="AM49" s="120" t="str">
        <f>IF(AND($C$21="Y",AM28&gt;=45536,AM28&lt;=45839),(Declaration!$J$62*0.6/4/11),IF(AND($C$21="Y",AM28=45931),(Declaration!$J$62*0.4/4),IF(AND($C$21&lt;&gt;"Y",AM28=45931),(Declaration!$J$62/4),"")))</f>
        <v/>
      </c>
      <c r="AN49" s="120" t="str">
        <f>IF(AND($C$21="Y",AN28&gt;=45536,AN28&lt;=45839),(Declaration!$J$62*0.6/4/11),IF(AND($C$21="Y",AN28=45931),(Declaration!$J$62*0.4/4),IF(AND($C$21&lt;&gt;"Y",AN28=45931),(Declaration!$J$62/4),"")))</f>
        <v/>
      </c>
      <c r="AO49" s="120" t="str">
        <f>IF(AND($C$21="Y",AO28&gt;=45536,AO28&lt;=45839),(Declaration!$J$62*0.6/4/11),IF(AND($C$21="Y",AO28=45931),(Declaration!$J$62*0.4/4),IF(AND($C$21&lt;&gt;"Y",AO28=45931),(Declaration!$J$62/4),"")))</f>
        <v/>
      </c>
      <c r="AP49" s="120" t="str">
        <f>IF(AND($C$21="Y",AP28&gt;=45536,AP28&lt;=45839),(Declaration!$J$62*0.6/4/11),IF(AND($C$21="Y",AP28=45931),(Declaration!$J$62*0.4/4),IF(AND($C$21&lt;&gt;"Y",AP28=45931),(Declaration!$J$62/4),"")))</f>
        <v/>
      </c>
      <c r="AQ49" s="120">
        <f>IF(AND($C$21="Y",AQ28&gt;=45536,AQ28&lt;=45839),(Declaration!$J$62*0.6/4/11),IF(AND($C$21="Y",AQ28=45931),(Declaration!$J$62*0.4/4),IF(AND($C$21&lt;&gt;"Y",AQ28=45931),(Declaration!$J$62/4),"")))</f>
        <v>0</v>
      </c>
      <c r="AR49" s="120">
        <f>IF(AND($C$21="Y",AR28&gt;=45536,AR28&lt;=45839),(Declaration!$J$62*0.6/4/11),IF(AND($C$21="Y",AR28=45931),(Declaration!$J$62*0.4/4),IF(AND($C$21&lt;&gt;"Y",AR28=45931),(Declaration!$J$62/4),"")))</f>
        <v>0</v>
      </c>
      <c r="AS49" s="120">
        <f>IF(AND($C$21="Y",AS28&gt;=45536,AS28&lt;=45839),(Declaration!$J$62*0.6/4/11),IF(AND($C$21="Y",AS28=45931),(Declaration!$J$62*0.4/4),IF(AND($C$21&lt;&gt;"Y",AS28=45931),(Declaration!$J$62/4),"")))</f>
        <v>0</v>
      </c>
      <c r="AT49" s="120">
        <f>IF(AND($C$21="Y",AT28&gt;=45536,AT28&lt;=45839),(Declaration!$J$62*0.6/4/11),IF(AND($C$21="Y",AT28=45931),(Declaration!$J$62*0.4/4),IF(AND($C$21&lt;&gt;"Y",AT28=45931),(Declaration!$J$62/4),"")))</f>
        <v>0</v>
      </c>
      <c r="AU49" s="120">
        <f>IF(AND($C$21="Y",AU28&gt;=45536,AU28&lt;=45839),(Declaration!$J$62*0.6/4/11),IF(AND($C$21="Y",AU28=45931),(Declaration!$J$62*0.4/4),IF(AND($C$21&lt;&gt;"Y",AU28=45931),(Declaration!$J$62/4),"")))</f>
        <v>0</v>
      </c>
      <c r="AV49" s="120">
        <f>IF(AND($C$21="Y",AV28&gt;=45536,AV28&lt;=45839),(Declaration!$J$62*0.6/4/11),IF(AND($C$21="Y",AV28=45931),(Declaration!$J$62*0.4/4),IF(AND($C$21&lt;&gt;"Y",AV28=45931),(Declaration!$J$62/4),"")))</f>
        <v>0</v>
      </c>
      <c r="AW49" s="120">
        <f>IF(AND($C$21="Y",AW28&gt;=45536,AW28&lt;=45839),(Declaration!$J$62*0.6/4/11),IF(AND($C$21="Y",AW28=45931),(Declaration!$J$62*0.4/4),IF(AND($C$21&lt;&gt;"Y",AW28=45931),(Declaration!$J$62/4),"")))</f>
        <v>0</v>
      </c>
      <c r="AX49" s="120">
        <f>IF(AND($C$21="Y",AX28&gt;=45536,AX28&lt;=45839),(Declaration!$J$62*0.6/4/11),IF(AND($C$21="Y",AX28=45931),(Declaration!$J$62*0.4/4),IF(AND($C$21&lt;&gt;"Y",AX28=45931),(Declaration!$J$62/4),"")))</f>
        <v>0</v>
      </c>
      <c r="AY49" s="120">
        <f>IF(AND($C$21="Y",AY28&gt;=45536,AY28&lt;=45839),(Declaration!$J$62*0.6/4/11),IF(AND($C$21="Y",AY28=45931),(Declaration!$J$62*0.4/4),IF(AND($C$21&lt;&gt;"Y",AY28=45931),(Declaration!$J$62/4),"")))</f>
        <v>0</v>
      </c>
      <c r="AZ49" s="120">
        <f>IF(AND($C$21="Y",AZ28&gt;=45536,AZ28&lt;=45839),(Declaration!$J$62*0.6/4/11),IF(AND($C$21="Y",AZ28=45931),(Declaration!$J$62*0.4/4),IF(AND($C$21&lt;&gt;"Y",AZ28=45931),(Declaration!$J$62/4),"")))</f>
        <v>0</v>
      </c>
      <c r="BA49" s="120">
        <f>IF(AND($C$21="Y",BA28&gt;=45536,BA28&lt;=45839),(Declaration!$J$62*0.6/4/11),IF(AND($C$21="Y",BA28=45931),(Declaration!$J$62*0.4/4),IF(AND($C$21&lt;&gt;"Y",BA28=45931),(Declaration!$J$62/4),"")))</f>
        <v>0</v>
      </c>
      <c r="BB49" s="120" t="str">
        <f>IF(AND($C$21="Y",BB28&gt;=45536,BB28&lt;=45839),(Declaration!$J$62*0.6/4/11),IF(AND($C$21="Y",BB28=45931),(Declaration!$J$62*0.4/4),IF(AND($C$21&lt;&gt;"Y",BB28=45931),(Declaration!$J$62/4),"")))</f>
        <v/>
      </c>
      <c r="BC49" s="120" t="str">
        <f>IF(AND($C$21="Y",BC28&gt;=45536,BC28&lt;=45839),(Declaration!$J$62*0.6/4/11),IF(AND($C$21="Y",BC28=45931),(Declaration!$J$62*0.4/4),IF(AND($C$21&lt;&gt;"Y",BC28=45931),(Declaration!$J$62/4),"")))</f>
        <v/>
      </c>
      <c r="BD49" s="120">
        <f>IF(AND($C$21="Y",BD28&gt;=45536,BD28&lt;=45839),(Declaration!$J$62*0.6/4/11),IF(AND($C$21="Y",BD28=45931),(Declaration!$J$62*0.4/4),IF(AND($C$21&lt;&gt;"Y",BD28=45931),(Declaration!$J$62/4),"")))</f>
        <v>0</v>
      </c>
      <c r="BE49" s="120" t="str">
        <f>IF(AND($C$21="Y",BE28&gt;=45536,BE28&lt;=45839),(Declaration!$J$62*0.6/4/11),IF(AND($C$21="Y",BE28=45931),(Declaration!$J$62*0.4/4),IF(AND($C$21&lt;&gt;"Y",BE28=45931),(Declaration!$J$62/4),"")))</f>
        <v/>
      </c>
      <c r="BF49" s="120" t="str">
        <f>IF(AND($C$21="Y",BF28&gt;=45536,BF28&lt;=45839),(Declaration!$J$62*0.6/4/11),IF(AND($C$21="Y",BF28=45931),(Declaration!$J$62*0.4/4),IF(AND($C$21&lt;&gt;"Y",BF28=45931),(Declaration!$J$62/4),"")))</f>
        <v/>
      </c>
      <c r="BG49" s="120" t="str">
        <f>IF(AND($C$21="Y",BG28&gt;=45536,BG28&lt;=45839),(Declaration!$J$62*0.6/4/11),IF(AND($C$21="Y",BG28=45931),(Declaration!$J$62*0.4/4),IF(AND($C$21&lt;&gt;"Y",BG28=45931),(Declaration!$J$62/4),"")))</f>
        <v/>
      </c>
      <c r="BH49" s="120" t="str">
        <f>IF(AND($C$21="Y",BH28&gt;=45536,BH28&lt;=45839),(Declaration!$J$62*0.6/4/11),IF(AND($C$21="Y",BH28=45931),(Declaration!$J$62*0.4/4),IF(AND($C$21&lt;&gt;"Y",BH28=45931),(Declaration!$J$62/4),"")))</f>
        <v/>
      </c>
      <c r="BI49" s="120" t="str">
        <f>IF(AND($C$21="Y",BI28&gt;=45536,BI28&lt;=45839),(Declaration!$J$62*0.6/4/11),IF(AND($C$21="Y",BI28=45931),(Declaration!$J$62*0.4/4),IF(AND($C$21&lt;&gt;"Y",BI28=45931),(Declaration!$J$62/4),"")))</f>
        <v/>
      </c>
      <c r="BJ49" s="120" t="str">
        <f>IF(AND($C$21="Y",BJ28&gt;=45536,BJ28&lt;=45839),(Declaration!$J$62*0.6/4/11),IF(AND($C$21="Y",BJ28=45931),(Declaration!$J$62*0.4/4),IF(AND($C$21&lt;&gt;"Y",BJ28=45931),(Declaration!$J$62/4),"")))</f>
        <v/>
      </c>
      <c r="BK49" s="120" t="str">
        <f>IF(AND($C$21="Y",BK28&gt;=45536,BK28&lt;=45839),(Declaration!$J$62*0.6/4/11),IF(AND($C$21="Y",BK28=45931),(Declaration!$J$62*0.4/4),IF(AND($C$21&lt;&gt;"Y",BK28=45931),(Declaration!$J$62/4),"")))</f>
        <v/>
      </c>
      <c r="BL49" s="120" t="str">
        <f>IF(AND($C$21="Y",BL28&gt;=45536,BL28&lt;=45839),(Declaration!$J$62*0.6/4/11),IF(AND($C$21="Y",BL28=45931),(Declaration!$J$62*0.4/4),IF(AND($C$21&lt;&gt;"Y",BL28=45931),(Declaration!$J$62/4),"")))</f>
        <v/>
      </c>
      <c r="BM49" s="120" t="str">
        <f>IF(AND($C$21="Y",BM28&gt;=45536,BM28&lt;=45839),(Declaration!$J$62*0.6/4/11),IF(AND($C$21="Y",BM28=45931),(Declaration!$J$62*0.4/4),IF(AND($C$21&lt;&gt;"Y",BM28=45931),(Declaration!$J$62/4),"")))</f>
        <v/>
      </c>
      <c r="BN49" s="120" t="str">
        <f>IF(AND($C$21="Y",BN28&gt;=45536,BN28&lt;=45839),(Declaration!$J$62*0.6/4/11),IF(AND($C$21="Y",BN28=45931),(Declaration!$J$62*0.4/4),IF(AND($C$21&lt;&gt;"Y",BN28=45931),(Declaration!$J$62/4),"")))</f>
        <v/>
      </c>
      <c r="BO49" s="120" t="str">
        <f>IF(AND($C$21="Y",BO28&gt;=45536,BO28&lt;=45839),(Declaration!$J$62*0.6/4/11),IF(AND($C$21="Y",BO28=45931),(Declaration!$J$62*0.4/4),IF(AND($C$21&lt;&gt;"Y",BO28=45931),(Declaration!$J$62/4),"")))</f>
        <v/>
      </c>
      <c r="BP49" s="120" t="str">
        <f>IF(AND($C$21="Y",BP28&gt;=45536,BP28&lt;=45839),(Declaration!$J$62*0.6/4/11),IF(AND($C$21="Y",BP28=45931),(Declaration!$J$62*0.4/4),IF(AND($C$21&lt;&gt;"Y",BP28=45931),(Declaration!$J$62/4),"")))</f>
        <v/>
      </c>
      <c r="BQ49" s="120" t="str">
        <f>IF(AND($C$21="Y",BQ28&gt;=45536,BQ28&lt;=45839),(Declaration!$J$62*0.6/4/11),IF(AND($C$21="Y",BQ28=45931),(Declaration!$J$62*0.4/4),IF(AND($C$21&lt;&gt;"Y",BQ28=45931),(Declaration!$J$62/4),"")))</f>
        <v/>
      </c>
      <c r="BR49" s="120" t="str">
        <f>IF(AND($C$21="Y",BR28&gt;=45536,BR28&lt;=45839),(Declaration!$J$62*0.6/4/11),IF(AND($C$21="Y",BR28=45931),(Declaration!$J$62*0.4/4),IF(AND($C$21&lt;&gt;"Y",BR28=45931),(Declaration!$J$62/4),"")))</f>
        <v/>
      </c>
      <c r="BS49" s="120" t="str">
        <f>IF(AND($C$21="Y",BS28&gt;=45536,BS28&lt;=45839),(Declaration!$J$62*0.6/4/11),IF(AND($C$21="Y",BS28=45931),(Declaration!$J$62*0.4/4),IF(AND($C$21&lt;&gt;"Y",BS28=45931),(Declaration!$J$62/4),"")))</f>
        <v/>
      </c>
      <c r="BT49" s="120" t="str">
        <f>IF(AND($C$21="Y",BT28&gt;=45536,BT28&lt;=45839),(Declaration!$J$62*0.6/4/11),IF(AND($C$21="Y",BT28=45931),(Declaration!$J$62*0.4/4),IF(AND($C$21&lt;&gt;"Y",BT28=45931),(Declaration!$J$62/4),"")))</f>
        <v/>
      </c>
      <c r="BU49" s="120" t="str">
        <f>IF(AND($C$21="Y",BU28&gt;=45536,BU28&lt;=45839),(Declaration!$J$62*0.6/4/11),IF(AND($C$21="Y",BU28=45931),(Declaration!$J$62*0.4/4),IF(AND($C$21&lt;&gt;"Y",BU28=45931),(Declaration!$J$62/4),"")))</f>
        <v/>
      </c>
      <c r="BV49" s="120" t="str">
        <f>IF(AND($C$21="Y",BV28&gt;=45536,BV28&lt;=45839),(Declaration!$J$62*0.6/4/11),IF(AND($C$21="Y",BV28=45931),(Declaration!$J$62*0.4/4),IF(AND($C$21&lt;&gt;"Y",BV28=45931),(Declaration!$J$62/4),"")))</f>
        <v/>
      </c>
      <c r="BW49" s="120" t="str">
        <f>IF(AND($C$21="Y",BW28&gt;=45536,BW28&lt;=45839),(Declaration!$J$62*0.6/4/11),IF(AND($C$21="Y",BW28=45931),(Declaration!$J$62*0.4/4),IF(AND($C$21&lt;&gt;"Y",BW28=45931),(Declaration!$J$62/4),"")))</f>
        <v/>
      </c>
      <c r="BX49" s="120" t="str">
        <f>IF(AND($C$21="Y",BX28&gt;=45536,BX28&lt;=45839),(Declaration!$J$62*0.6/4/11),IF(AND($C$21="Y",BX28=45931),(Declaration!$J$62*0.4/4),IF(AND($C$21&lt;&gt;"Y",BX28=45931),(Declaration!$J$62/4),"")))</f>
        <v/>
      </c>
      <c r="BY49" s="120" t="str">
        <f>IF(AND($C$21="Y",BY28&gt;=45536,BY28&lt;=45839),(Declaration!$J$62*0.6/4/11),IF(AND($C$21="Y",BY28=45931),(Declaration!$J$62*0.4/4),IF(AND($C$21&lt;&gt;"Y",BY28=45931),(Declaration!$J$62/4),"")))</f>
        <v/>
      </c>
      <c r="BZ49" s="120" t="str">
        <f>IF(AND($C$21="Y",BZ28&gt;=45536,BZ28&lt;=45839),(Declaration!$J$62*0.6/4/11),IF(AND($C$21="Y",BZ28=45931),(Declaration!$J$62*0.4/4),IF(AND($C$21&lt;&gt;"Y",BZ28=45931),(Declaration!$J$62/4),"")))</f>
        <v/>
      </c>
      <c r="CA49" s="120" t="str">
        <f>IF(AND($C$21="Y",CA28&gt;=45536,CA28&lt;=45839),(Declaration!$J$62*0.6/4/11),IF(AND($C$21="Y",CA28=45931),(Declaration!$J$62*0.4/4),IF(AND($C$21&lt;&gt;"Y",CA28=45931),(Declaration!$J$62/4),"")))</f>
        <v/>
      </c>
      <c r="CB49" s="120" t="str">
        <f>IF(AND($C$21="Y",CB28&gt;=45536,CB28&lt;=45839),(Declaration!$J$62*0.6/4/11),IF(AND($C$21="Y",CB28=45931),(Declaration!$J$62*0.4/4),IF(AND($C$21&lt;&gt;"Y",CB28=45931),(Declaration!$J$62/4),"")))</f>
        <v/>
      </c>
      <c r="CC49" s="120" t="str">
        <f>IF(AND($C$21="Y",CC28&gt;=45536,CC28&lt;=45839),(Declaration!$J$62*0.6/4/11),IF(AND($C$21="Y",CC28=45931),(Declaration!$J$62*0.4/4),IF(AND($C$21&lt;&gt;"Y",CC28=45931),(Declaration!$J$62/4),"")))</f>
        <v/>
      </c>
      <c r="CD49" s="120" t="str">
        <f>IF(AND($C$21="Y",CD28&gt;=45536,CD28&lt;=45839),(Declaration!$J$62*0.6/4/11),IF(AND($C$21="Y",CD28=45931),(Declaration!$J$62*0.4/4),IF(AND($C$21&lt;&gt;"Y",CD28=45931),(Declaration!$J$62/4),"")))</f>
        <v/>
      </c>
      <c r="CE49" s="120" t="str">
        <f>IF(AND($C$21="Y",CE28&gt;=45536,CE28&lt;=45839),(Declaration!$J$62*0.6/4/11),IF(AND($C$21="Y",CE28=45931),(Declaration!$J$62*0.4/4),IF(AND($C$21&lt;&gt;"Y",CE28=45931),(Declaration!$J$62/4),"")))</f>
        <v/>
      </c>
      <c r="CF49" s="121" t="str">
        <f>IF(AND($C$21="Y",CF28&gt;=45536,CF28&lt;=45839),(Declaration!$J$62*0.6/4/11),IF(AND($C$21="Y",CF28=45931),(Declaration!$J$62*0.4/4),IF(AND($C$21&lt;&gt;"Y",CF28=45931),(Declaration!$J$62/4),"")))</f>
        <v/>
      </c>
    </row>
    <row r="50" spans="2:84" s="94" customFormat="1" ht="13.9" x14ac:dyDescent="0.45">
      <c r="B50" s="118" t="s">
        <v>129</v>
      </c>
      <c r="C50" s="122"/>
      <c r="D50" s="123" t="str">
        <f>IF(AND($C$22="Y",D28&gt;=45627,D28&lt;=45931),(Declaration!$J$63*0.9/4/11),IF(AND($C$22="Y",D28=46296),(Declaration!$J$63*0.1/4),IF(AND($C$22&lt;&gt;"Y",D28=46296),(Declaration!$J$63/4),"")))</f>
        <v/>
      </c>
      <c r="E50" s="120" t="str">
        <f>IF(AND($C$22="Y",E28&gt;=45627,E28&lt;=45931),(Declaration!$J$63*0.9/4/11),IF(AND($C$22="Y",E28=46296),(Declaration!$J$63*0.1/4),IF(AND($C$22&lt;&gt;"Y",E28=46296),(Declaration!$J$63/4),"")))</f>
        <v/>
      </c>
      <c r="F50" s="120" t="str">
        <f>IF(AND($C$22="Y",F28&gt;=45627,F28&lt;=45931),(Declaration!$J$63*0.9/4/11),IF(AND($C$22="Y",F28=46296),(Declaration!$J$63*0.1/4),IF(AND($C$22&lt;&gt;"Y",F28=46296),(Declaration!$J$63/4),"")))</f>
        <v/>
      </c>
      <c r="G50" s="120" t="str">
        <f>IF(AND($C$22="Y",G28&gt;=45627,G28&lt;=45931),(Declaration!$J$63*0.9/4/11),IF(AND($C$22="Y",G28=46296),(Declaration!$J$63*0.1/4),IF(AND($C$22&lt;&gt;"Y",G28=46296),(Declaration!$J$63/4),"")))</f>
        <v/>
      </c>
      <c r="H50" s="120" t="str">
        <f>IF(AND($C$22="Y",H28&gt;=45627,H28&lt;=45931),(Declaration!$J$63*0.9/4/11),IF(AND($C$22="Y",H28=46296),(Declaration!$J$63*0.1/4),IF(AND($C$22&lt;&gt;"Y",H28=46296),(Declaration!$J$63/4),"")))</f>
        <v/>
      </c>
      <c r="I50" s="120" t="str">
        <f>IF(AND($C$22="Y",I28&gt;=45627,I28&lt;=45931),(Declaration!$J$63*0.9/4/11),IF(AND($C$22="Y",I28=46296),(Declaration!$J$63*0.1/4),IF(AND($C$22&lt;&gt;"Y",I28=46296),(Declaration!$J$63/4),"")))</f>
        <v/>
      </c>
      <c r="J50" s="120" t="str">
        <f>IF(AND($C$22="Y",J28&gt;=45627,J28&lt;=45931),(Declaration!$J$63*0.9/4/11),IF(AND($C$22="Y",J28=46296),(Declaration!$J$63*0.1/4),IF(AND($C$22&lt;&gt;"Y",J28=46296),(Declaration!$J$63/4),"")))</f>
        <v/>
      </c>
      <c r="K50" s="120" t="str">
        <f>IF(AND($C$22="Y",K28&gt;=45627,K28&lt;=45931),(Declaration!$J$63*0.9/4/11),IF(AND($C$22="Y",K28=46296),(Declaration!$J$63*0.1/4),IF(AND($C$22&lt;&gt;"Y",K28=46296),(Declaration!$J$63/4),"")))</f>
        <v/>
      </c>
      <c r="L50" s="120" t="str">
        <f>IF(AND($C$22="Y",L28&gt;=45627,L28&lt;=45931),(Declaration!$J$63*0.9/4/11),IF(AND($C$22="Y",L28=46296),(Declaration!$J$63*0.1/4),IF(AND($C$22&lt;&gt;"Y",L28=46296),(Declaration!$J$63/4),"")))</f>
        <v/>
      </c>
      <c r="M50" s="120" t="str">
        <f>IF(AND($C$22="Y",M28&gt;=45627,M28&lt;=45931),(Declaration!$J$63*0.9/4/11),IF(AND($C$22="Y",M28=46296),(Declaration!$J$63*0.1/4),IF(AND($C$22&lt;&gt;"Y",M28=46296),(Declaration!$J$63/4),"")))</f>
        <v/>
      </c>
      <c r="N50" s="120" t="str">
        <f>IF(AND($C$22="Y",N28&gt;=45627,N28&lt;=45931),(Declaration!$J$63*0.9/4/11),IF(AND($C$22="Y",N28=46296),(Declaration!$J$63*0.1/4),IF(AND($C$22&lt;&gt;"Y",N28=46296),(Declaration!$J$63/4),"")))</f>
        <v/>
      </c>
      <c r="O50" s="120" t="str">
        <f>IF(AND($C$22="Y",O28&gt;=45627,O28&lt;=45931),(Declaration!$J$63*0.9/4/11),IF(AND($C$22="Y",O28=46296),(Declaration!$J$63*0.1/4),IF(AND($C$22&lt;&gt;"Y",O28=46296),(Declaration!$J$63/4),"")))</f>
        <v/>
      </c>
      <c r="P50" s="120" t="str">
        <f>IF(AND($C$22="Y",P28&gt;=45627,P28&lt;=45931),(Declaration!$J$63*0.9/4/11),IF(AND($C$22="Y",P28=46296),(Declaration!$J$63*0.1/4),IF(AND($C$22&lt;&gt;"Y",P28=46296),(Declaration!$J$63/4),"")))</f>
        <v/>
      </c>
      <c r="Q50" s="120" t="str">
        <f>IF(AND($C$22="Y",Q28&gt;=45627,Q28&lt;=45931),(Declaration!$J$63*0.9/4/11),IF(AND($C$22="Y",Q28=46296),(Declaration!$J$63*0.1/4),IF(AND($C$22&lt;&gt;"Y",Q28=46296),(Declaration!$J$63/4),"")))</f>
        <v/>
      </c>
      <c r="R50" s="120" t="str">
        <f>IF(AND($C$22="Y",R28&gt;=45627,R28&lt;=45931),(Declaration!$J$63*0.9/4/11),IF(AND($C$22="Y",R28=46296),(Declaration!$J$63*0.1/4),IF(AND($C$22&lt;&gt;"Y",R28=46296),(Declaration!$J$63/4),"")))</f>
        <v/>
      </c>
      <c r="S50" s="120" t="str">
        <f>IF(AND($C$22="Y",S28&gt;=45627,S28&lt;=45931),(Declaration!$J$63*0.9/4/11),IF(AND($C$22="Y",S28=46296),(Declaration!$J$63*0.1/4),IF(AND($C$22&lt;&gt;"Y",S28=46296),(Declaration!$J$63/4),"")))</f>
        <v/>
      </c>
      <c r="T50" s="120" t="str">
        <f>IF(AND($C$22="Y",T28&gt;=45627,T28&lt;=45931),(Declaration!$J$63*0.9/4/11),IF(AND($C$22="Y",T28=46296),(Declaration!$J$63*0.1/4),IF(AND($C$22&lt;&gt;"Y",T28=46296),(Declaration!$J$63/4),"")))</f>
        <v/>
      </c>
      <c r="U50" s="120" t="str">
        <f>IF(AND($C$22="Y",U28&gt;=45627,U28&lt;=45931),(Declaration!$J$63*0.9/4/11),IF(AND($C$22="Y",U28=46296),(Declaration!$J$63*0.1/4),IF(AND($C$22&lt;&gt;"Y",U28=46296),(Declaration!$J$63/4),"")))</f>
        <v/>
      </c>
      <c r="V50" s="120" t="str">
        <f>IF(AND($C$22="Y",V28&gt;=45627,V28&lt;=45931),(Declaration!$J$63*0.9/4/11),IF(AND($C$22="Y",V28=46296),(Declaration!$J$63*0.1/4),IF(AND($C$22&lt;&gt;"Y",V28=46296),(Declaration!$J$63/4),"")))</f>
        <v/>
      </c>
      <c r="W50" s="120" t="str">
        <f>IF(AND($C$22="Y",W28&gt;=45627,W28&lt;=45931),(Declaration!$J$63*0.9/4/11),IF(AND($C$22="Y",W28=46296),(Declaration!$J$63*0.1/4),IF(AND($C$22&lt;&gt;"Y",W28=46296),(Declaration!$J$63/4),"")))</f>
        <v/>
      </c>
      <c r="X50" s="120" t="str">
        <f>IF(AND($C$22="Y",X28&gt;=45627,X28&lt;=45931),(Declaration!$J$63*0.9/4/11),IF(AND($C$22="Y",X28=46296),(Declaration!$J$63*0.1/4),IF(AND($C$22&lt;&gt;"Y",X28=46296),(Declaration!$J$63/4),"")))</f>
        <v/>
      </c>
      <c r="Y50" s="120" t="str">
        <f>IF(AND($C$22="Y",Y28&gt;=45627,Y28&lt;=45931),(Declaration!$J$63*0.9/4/11),IF(AND($C$22="Y",Y28=46296),(Declaration!$J$63*0.1/4),IF(AND($C$22&lt;&gt;"Y",Y28=46296),(Declaration!$J$63/4),"")))</f>
        <v/>
      </c>
      <c r="Z50" s="120" t="str">
        <f>IF(AND($C$22="Y",Z28&gt;=45627,Z28&lt;=45931),(Declaration!$J$63*0.9/4/11),IF(AND($C$22="Y",Z28=46296),(Declaration!$J$63*0.1/4),IF(AND($C$22&lt;&gt;"Y",Z28=46296),(Declaration!$J$63/4),"")))</f>
        <v/>
      </c>
      <c r="AA50" s="120" t="str">
        <f>IF(AND($C$22="Y",AA28&gt;=45627,AA28&lt;=45931),(Declaration!$J$63*0.9/4/11),IF(AND($C$22="Y",AA28=46296),(Declaration!$J$63*0.1/4),IF(AND($C$22&lt;&gt;"Y",AA28=46296),(Declaration!$J$63/4),"")))</f>
        <v/>
      </c>
      <c r="AB50" s="120" t="str">
        <f>IF(AND($C$22="Y",AB28&gt;=45627,AB28&lt;=45931),(Declaration!$J$63*0.9/4/11),IF(AND($C$22="Y",AB28=46296),(Declaration!$J$63*0.1/4),IF(AND($C$22&lt;&gt;"Y",AB28=46296),(Declaration!$J$63/4),"")))</f>
        <v/>
      </c>
      <c r="AC50" s="120" t="str">
        <f>IF(AND($C$22="Y",AC28&gt;=45627,AC28&lt;=45931),(Declaration!$J$63*0.9/4/11),IF(AND($C$22="Y",AC28=46296),(Declaration!$J$63*0.1/4),IF(AND($C$22&lt;&gt;"Y",AC28=46296),(Declaration!$J$63/4),"")))</f>
        <v/>
      </c>
      <c r="AD50" s="120" t="str">
        <f>IF(AND($C$22="Y",AD28&gt;=45627,AD28&lt;=45931),(Declaration!$J$63*0.9/4/11),IF(AND($C$22="Y",AD28=46296),(Declaration!$J$63*0.1/4),IF(AND($C$22&lt;&gt;"Y",AD28=46296),(Declaration!$J$63/4),"")))</f>
        <v/>
      </c>
      <c r="AE50" s="120" t="str">
        <f>IF(AND($C$22="Y",AE28&gt;=45627,AE28&lt;=45931),(Declaration!$J$63*0.9/4/11),IF(AND($C$22="Y",AE28=46296),(Declaration!$J$63*0.1/4),IF(AND($C$22&lt;&gt;"Y",AE28=46296),(Declaration!$J$63/4),"")))</f>
        <v/>
      </c>
      <c r="AF50" s="120" t="str">
        <f>IF(AND($C$22="Y",AF28&gt;=45627,AF28&lt;=45931),(Declaration!$J$63*0.9/4/11),IF(AND($C$22="Y",AF28=46296),(Declaration!$J$63*0.1/4),IF(AND($C$22&lt;&gt;"Y",AF28=46296),(Declaration!$J$63/4),"")))</f>
        <v/>
      </c>
      <c r="AG50" s="120" t="str">
        <f>IF(AND($C$22="Y",AG28&gt;=45627,AG28&lt;=45931),(Declaration!$J$63*0.9/4/11),IF(AND($C$22="Y",AG28=46296),(Declaration!$J$63*0.1/4),IF(AND($C$22&lt;&gt;"Y",AG28=46296),(Declaration!$J$63/4),"")))</f>
        <v/>
      </c>
      <c r="AH50" s="120" t="str">
        <f>IF(AND($C$22="Y",AH28&gt;=45627,AH28&lt;=45931),(Declaration!$J$63*0.9/4/11),IF(AND($C$22="Y",AH28=46296),(Declaration!$J$63*0.1/4),IF(AND($C$22&lt;&gt;"Y",AH28=46296),(Declaration!$J$63/4),"")))</f>
        <v/>
      </c>
      <c r="AI50" s="120" t="str">
        <f>IF(AND($C$22="Y",AI28&gt;=45627,AI28&lt;=45931),(Declaration!$J$63*0.9/4/11),IF(AND($C$22="Y",AI28=46296),(Declaration!$J$63*0.1/4),IF(AND($C$22&lt;&gt;"Y",AI28=46296),(Declaration!$J$63/4),"")))</f>
        <v/>
      </c>
      <c r="AJ50" s="120" t="str">
        <f>IF(AND($C$22="Y",AJ28&gt;=45627,AJ28&lt;=45931),(Declaration!$J$63*0.9/4/11),IF(AND($C$22="Y",AJ28=46296),(Declaration!$J$63*0.1/4),IF(AND($C$22&lt;&gt;"Y",AJ28=46296),(Declaration!$J$63/4),"")))</f>
        <v/>
      </c>
      <c r="AK50" s="120" t="str">
        <f>IF(AND($C$22="Y",AK28&gt;=45627,AK28&lt;=45931),(Declaration!$J$63*0.9/4/11),IF(AND($C$22="Y",AK28=46296),(Declaration!$J$63*0.1/4),IF(AND($C$22&lt;&gt;"Y",AK28=46296),(Declaration!$J$63/4),"")))</f>
        <v/>
      </c>
      <c r="AL50" s="120" t="str">
        <f>IF(AND($C$22="Y",AL28&gt;=45627,AL28&lt;=45931),(Declaration!$J$63*0.9/4/11),IF(AND($C$22="Y",AL28=46296),(Declaration!$J$63*0.1/4),IF(AND($C$22&lt;&gt;"Y",AL28=46296),(Declaration!$J$63/4),"")))</f>
        <v/>
      </c>
      <c r="AM50" s="120" t="str">
        <f>IF(AND($C$22="Y",AM28&gt;=45627,AM28&lt;=45931),(Declaration!$J$63*0.9/4/11),IF(AND($C$22="Y",AM28=46296),(Declaration!$J$63*0.1/4),IF(AND($C$22&lt;&gt;"Y",AM28=46296),(Declaration!$J$63/4),"")))</f>
        <v/>
      </c>
      <c r="AN50" s="120" t="str">
        <f>IF(AND($C$22="Y",AN28&gt;=45627,AN28&lt;=45931),(Declaration!$J$63*0.9/4/11),IF(AND($C$22="Y",AN28=46296),(Declaration!$J$63*0.1/4),IF(AND($C$22&lt;&gt;"Y",AN28=46296),(Declaration!$J$63/4),"")))</f>
        <v/>
      </c>
      <c r="AO50" s="120" t="str">
        <f>IF(AND($C$22="Y",AO28&gt;=45627,AO28&lt;=45931),(Declaration!$J$63*0.9/4/11),IF(AND($C$22="Y",AO28=46296),(Declaration!$J$63*0.1/4),IF(AND($C$22&lt;&gt;"Y",AO28=46296),(Declaration!$J$63/4),"")))</f>
        <v/>
      </c>
      <c r="AP50" s="120" t="str">
        <f>IF(AND($C$22="Y",AP28&gt;=45627,AP28&lt;=45931),(Declaration!$J$63*0.9/4/11),IF(AND($C$22="Y",AP28=46296),(Declaration!$J$63*0.1/4),IF(AND($C$22&lt;&gt;"Y",AP28=46296),(Declaration!$J$63/4),"")))</f>
        <v/>
      </c>
      <c r="AQ50" s="120" t="str">
        <f>IF(AND($C$22="Y",AQ28&gt;=45627,AQ28&lt;=45931),(Declaration!$J$63*0.9/4/11),IF(AND($C$22="Y",AQ28=46296),(Declaration!$J$63*0.1/4),IF(AND($C$22&lt;&gt;"Y",AQ28=46296),(Declaration!$J$63/4),"")))</f>
        <v/>
      </c>
      <c r="AR50" s="120" t="str">
        <f>IF(AND($C$22="Y",AR28&gt;=45627,AR28&lt;=45931),(Declaration!$J$63*0.9/4/11),IF(AND($C$22="Y",AR28=46296),(Declaration!$J$63*0.1/4),IF(AND($C$22&lt;&gt;"Y",AR28=46296),(Declaration!$J$63/4),"")))</f>
        <v/>
      </c>
      <c r="AS50" s="120" t="str">
        <f>IF(AND($C$22="Y",AS28&gt;=45627,AS28&lt;=45931),(Declaration!$J$63*0.9/4/11),IF(AND($C$22="Y",AS28=46296),(Declaration!$J$63*0.1/4),IF(AND($C$22&lt;&gt;"Y",AS28=46296),(Declaration!$J$63/4),"")))</f>
        <v/>
      </c>
      <c r="AT50" s="120">
        <f>IF(AND($C$22="Y",AT28&gt;=45627,AT28&lt;=45931),(Declaration!$J$63*0.9/4/11),IF(AND($C$22="Y",AT28=46296),(Declaration!$J$63*0.1/4),IF(AND($C$22&lt;&gt;"Y",AT28=46296),(Declaration!$J$63/4),"")))</f>
        <v>0</v>
      </c>
      <c r="AU50" s="120">
        <f>IF(AND($C$22="Y",AU28&gt;=45627,AU28&lt;=45931),(Declaration!$J$63*0.9/4/11),IF(AND($C$22="Y",AU28=46296),(Declaration!$J$63*0.1/4),IF(AND($C$22&lt;&gt;"Y",AU28=46296),(Declaration!$J$63/4),"")))</f>
        <v>0</v>
      </c>
      <c r="AV50" s="120">
        <f>IF(AND($C$22="Y",AV28&gt;=45627,AV28&lt;=45931),(Declaration!$J$63*0.9/4/11),IF(AND($C$22="Y",AV28=46296),(Declaration!$J$63*0.1/4),IF(AND($C$22&lt;&gt;"Y",AV28=46296),(Declaration!$J$63/4),"")))</f>
        <v>0</v>
      </c>
      <c r="AW50" s="120">
        <f>IF(AND($C$22="Y",AW28&gt;=45627,AW28&lt;=45931),(Declaration!$J$63*0.9/4/11),IF(AND($C$22="Y",AW28=46296),(Declaration!$J$63*0.1/4),IF(AND($C$22&lt;&gt;"Y",AW28=46296),(Declaration!$J$63/4),"")))</f>
        <v>0</v>
      </c>
      <c r="AX50" s="120">
        <f>IF(AND($C$22="Y",AX28&gt;=45627,AX28&lt;=45931),(Declaration!$J$63*0.9/4/11),IF(AND($C$22="Y",AX28=46296),(Declaration!$J$63*0.1/4),IF(AND($C$22&lt;&gt;"Y",AX28=46296),(Declaration!$J$63/4),"")))</f>
        <v>0</v>
      </c>
      <c r="AY50" s="120">
        <f>IF(AND($C$22="Y",AY28&gt;=45627,AY28&lt;=45931),(Declaration!$J$63*0.9/4/11),IF(AND($C$22="Y",AY28=46296),(Declaration!$J$63*0.1/4),IF(AND($C$22&lt;&gt;"Y",AY28=46296),(Declaration!$J$63/4),"")))</f>
        <v>0</v>
      </c>
      <c r="AZ50" s="120">
        <f>IF(AND($C$22="Y",AZ28&gt;=45627,AZ28&lt;=45931),(Declaration!$J$63*0.9/4/11),IF(AND($C$22="Y",AZ28=46296),(Declaration!$J$63*0.1/4),IF(AND($C$22&lt;&gt;"Y",AZ28=46296),(Declaration!$J$63/4),"")))</f>
        <v>0</v>
      </c>
      <c r="BA50" s="120">
        <f>IF(AND($C$22="Y",BA28&gt;=45627,BA28&lt;=45931),(Declaration!$J$63*0.9/4/11),IF(AND($C$22="Y",BA28=46296),(Declaration!$J$63*0.1/4),IF(AND($C$22&lt;&gt;"Y",BA28=46296),(Declaration!$J$63/4),"")))</f>
        <v>0</v>
      </c>
      <c r="BB50" s="120">
        <f>IF(AND($C$22="Y",BB28&gt;=45627,BB28&lt;=45931),(Declaration!$J$63*0.9/4/11),IF(AND($C$22="Y",BB28=46296),(Declaration!$J$63*0.1/4),IF(AND($C$22&lt;&gt;"Y",BB28=46296),(Declaration!$J$63/4),"")))</f>
        <v>0</v>
      </c>
      <c r="BC50" s="120">
        <f>IF(AND($C$22="Y",BC28&gt;=45627,BC28&lt;=45931),(Declaration!$J$63*0.9/4/11),IF(AND($C$22="Y",BC28=46296),(Declaration!$J$63*0.1/4),IF(AND($C$22&lt;&gt;"Y",BC28=46296),(Declaration!$J$63/4),"")))</f>
        <v>0</v>
      </c>
      <c r="BD50" s="120">
        <f>IF(AND($C$22="Y",BD28&gt;=45627,BD28&lt;=45931),(Declaration!$J$63*0.9/4/11),IF(AND($C$22="Y",BD28=46296),(Declaration!$J$63*0.1/4),IF(AND($C$22&lt;&gt;"Y",BD28=46296),(Declaration!$J$63/4),"")))</f>
        <v>0</v>
      </c>
      <c r="BE50" s="120" t="str">
        <f>IF(AND($C$22="Y",BE28&gt;=45627,BE28&lt;=45931),(Declaration!$J$63*0.9/4/11),IF(AND($C$22="Y",BE28=46296),(Declaration!$J$63*0.1/4),IF(AND($C$22&lt;&gt;"Y",BE28=46296),(Declaration!$J$63/4),"")))</f>
        <v/>
      </c>
      <c r="BF50" s="120" t="str">
        <f>IF(AND($C$22="Y",BF28&gt;=45627,BF28&lt;=45931),(Declaration!$J$63*0.9/4/11),IF(AND($C$22="Y",BF28=46296),(Declaration!$J$63*0.1/4),IF(AND($C$22&lt;&gt;"Y",BF28=46296),(Declaration!$J$63/4),"")))</f>
        <v/>
      </c>
      <c r="BG50" s="120" t="str">
        <f>IF(AND($C$22="Y",BG28&gt;=45627,BG28&lt;=45931),(Declaration!$J$63*0.9/4/11),IF(AND($C$22="Y",BG28=46296),(Declaration!$J$63*0.1/4),IF(AND($C$22&lt;&gt;"Y",BG28=46296),(Declaration!$J$63/4),"")))</f>
        <v/>
      </c>
      <c r="BH50" s="120" t="str">
        <f>IF(AND($C$22="Y",BH28&gt;=45627,BH28&lt;=45931),(Declaration!$J$63*0.9/4/11),IF(AND($C$22="Y",BH28=46296),(Declaration!$J$63*0.1/4),IF(AND($C$22&lt;&gt;"Y",BH28=46296),(Declaration!$J$63/4),"")))</f>
        <v/>
      </c>
      <c r="BI50" s="120" t="str">
        <f>IF(AND($C$22="Y",BI28&gt;=45627,BI28&lt;=45931),(Declaration!$J$63*0.9/4/11),IF(AND($C$22="Y",BI28=46296),(Declaration!$J$63*0.1/4),IF(AND($C$22&lt;&gt;"Y",BI28=46296),(Declaration!$J$63/4),"")))</f>
        <v/>
      </c>
      <c r="BJ50" s="120" t="str">
        <f>IF(AND($C$22="Y",BJ28&gt;=45627,BJ28&lt;=45931),(Declaration!$J$63*0.9/4/11),IF(AND($C$22="Y",BJ28=46296),(Declaration!$J$63*0.1/4),IF(AND($C$22&lt;&gt;"Y",BJ28=46296),(Declaration!$J$63/4),"")))</f>
        <v/>
      </c>
      <c r="BK50" s="120" t="str">
        <f>IF(AND($C$22="Y",BK28&gt;=45627,BK28&lt;=45931),(Declaration!$J$63*0.9/4/11),IF(AND($C$22="Y",BK28=46296),(Declaration!$J$63*0.1/4),IF(AND($C$22&lt;&gt;"Y",BK28=46296),(Declaration!$J$63/4),"")))</f>
        <v/>
      </c>
      <c r="BL50" s="120" t="str">
        <f>IF(AND($C$22="Y",BL28&gt;=45627,BL28&lt;=45931),(Declaration!$J$63*0.9/4/11),IF(AND($C$22="Y",BL28=46296),(Declaration!$J$63*0.1/4),IF(AND($C$22&lt;&gt;"Y",BL28=46296),(Declaration!$J$63/4),"")))</f>
        <v/>
      </c>
      <c r="BM50" s="120" t="str">
        <f>IF(AND($C$22="Y",BM28&gt;=45627,BM28&lt;=45931),(Declaration!$J$63*0.9/4/11),IF(AND($C$22="Y",BM28=46296),(Declaration!$J$63*0.1/4),IF(AND($C$22&lt;&gt;"Y",BM28=46296),(Declaration!$J$63/4),"")))</f>
        <v/>
      </c>
      <c r="BN50" s="120" t="str">
        <f>IF(AND($C$22="Y",BN28&gt;=45627,BN28&lt;=45931),(Declaration!$J$63*0.9/4/11),IF(AND($C$22="Y",BN28=46296),(Declaration!$J$63*0.1/4),IF(AND($C$22&lt;&gt;"Y",BN28=46296),(Declaration!$J$63/4),"")))</f>
        <v/>
      </c>
      <c r="BO50" s="120" t="str">
        <f>IF(AND($C$22="Y",BO28&gt;=45627,BO28&lt;=45931),(Declaration!$J$63*0.9/4/11),IF(AND($C$22="Y",BO28=46296),(Declaration!$J$63*0.1/4),IF(AND($C$22&lt;&gt;"Y",BO28=46296),(Declaration!$J$63/4),"")))</f>
        <v/>
      </c>
      <c r="BP50" s="120">
        <f>IF(AND($C$22="Y",BP28&gt;=45627,BP28&lt;=45931),(Declaration!$J$63*0.9/4/11),IF(AND($C$22="Y",BP28=46296),(Declaration!$J$63*0.1/4),IF(AND($C$22&lt;&gt;"Y",BP28=46296),(Declaration!$J$63/4),"")))</f>
        <v>0</v>
      </c>
      <c r="BQ50" s="120" t="str">
        <f>IF(AND($C$22="Y",BQ28&gt;=45627,BQ28&lt;=45931),(Declaration!$J$63*0.9/4/11),IF(AND($C$22="Y",BQ28=46296),(Declaration!$J$63*0.1/4),IF(AND($C$22&lt;&gt;"Y",BQ28=46296),(Declaration!$J$63/4),"")))</f>
        <v/>
      </c>
      <c r="BR50" s="120" t="str">
        <f>IF(AND($C$22="Y",BR28&gt;=45627,BR28&lt;=45931),(Declaration!$J$63*0.9/4/11),IF(AND($C$22="Y",BR28=46296),(Declaration!$J$63*0.1/4),IF(AND($C$22&lt;&gt;"Y",BR28=46296),(Declaration!$J$63/4),"")))</f>
        <v/>
      </c>
      <c r="BS50" s="120" t="str">
        <f>IF(AND($C$22="Y",BS28&gt;=45627,BS28&lt;=45931),(Declaration!$J$63*0.9/4/11),IF(AND($C$22="Y",BS28=46296),(Declaration!$J$63*0.1/4),IF(AND($C$22&lt;&gt;"Y",BS28=46296),(Declaration!$J$63/4),"")))</f>
        <v/>
      </c>
      <c r="BT50" s="120" t="str">
        <f>IF(AND($C$22="Y",BT28&gt;=45627,BT28&lt;=45931),(Declaration!$J$63*0.9/4/11),IF(AND($C$22="Y",BT28=46296),(Declaration!$J$63*0.1/4),IF(AND($C$22&lt;&gt;"Y",BT28=46296),(Declaration!$J$63/4),"")))</f>
        <v/>
      </c>
      <c r="BU50" s="120" t="str">
        <f>IF(AND($C$22="Y",BU28&gt;=45627,BU28&lt;=45931),(Declaration!$J$63*0.9/4/11),IF(AND($C$22="Y",BU28=46296),(Declaration!$J$63*0.1/4),IF(AND($C$22&lt;&gt;"Y",BU28=46296),(Declaration!$J$63/4),"")))</f>
        <v/>
      </c>
      <c r="BV50" s="120" t="str">
        <f>IF(AND($C$22="Y",BV28&gt;=45627,BV28&lt;=45931),(Declaration!$J$63*0.9/4/11),IF(AND($C$22="Y",BV28=46296),(Declaration!$J$63*0.1/4),IF(AND($C$22&lt;&gt;"Y",BV28=46296),(Declaration!$J$63/4),"")))</f>
        <v/>
      </c>
      <c r="BW50" s="120" t="str">
        <f>IF(AND($C$22="Y",BW28&gt;=45627,BW28&lt;=45931),(Declaration!$J$63*0.9/4/11),IF(AND($C$22="Y",BW28=46296),(Declaration!$J$63*0.1/4),IF(AND($C$22&lt;&gt;"Y",BW28=46296),(Declaration!$J$63/4),"")))</f>
        <v/>
      </c>
      <c r="BX50" s="120" t="str">
        <f>IF(AND($C$22="Y",BX28&gt;=45627,BX28&lt;=45931),(Declaration!$J$63*0.9/4/11),IF(AND($C$22="Y",BX28=46296),(Declaration!$J$63*0.1/4),IF(AND($C$22&lt;&gt;"Y",BX28=46296),(Declaration!$J$63/4),"")))</f>
        <v/>
      </c>
      <c r="BY50" s="120" t="str">
        <f>IF(AND($C$22="Y",BY28&gt;=45627,BY28&lt;=45931),(Declaration!$J$63*0.9/4/11),IF(AND($C$22="Y",BY28=46296),(Declaration!$J$63*0.1/4),IF(AND($C$22&lt;&gt;"Y",BY28=46296),(Declaration!$J$63/4),"")))</f>
        <v/>
      </c>
      <c r="BZ50" s="120" t="str">
        <f>IF(AND($C$22="Y",BZ28&gt;=45627,BZ28&lt;=45931),(Declaration!$J$63*0.9/4/11),IF(AND($C$22="Y",BZ28=46296),(Declaration!$J$63*0.1/4),IF(AND($C$22&lt;&gt;"Y",BZ28=46296),(Declaration!$J$63/4),"")))</f>
        <v/>
      </c>
      <c r="CA50" s="120" t="str">
        <f>IF(AND($C$22="Y",CA28&gt;=45627,CA28&lt;=45931),(Declaration!$J$63*0.9/4/11),IF(AND($C$22="Y",CA28=46296),(Declaration!$J$63*0.1/4),IF(AND($C$22&lt;&gt;"Y",CA28=46296),(Declaration!$J$63/4),"")))</f>
        <v/>
      </c>
      <c r="CB50" s="120" t="str">
        <f>IF(AND($C$22="Y",CB28&gt;=45627,CB28&lt;=45931),(Declaration!$J$63*0.9/4/11),IF(AND($C$22="Y",CB28=46296),(Declaration!$J$63*0.1/4),IF(AND($C$22&lt;&gt;"Y",CB28=46296),(Declaration!$J$63/4),"")))</f>
        <v/>
      </c>
      <c r="CC50" s="120" t="str">
        <f>IF(AND($C$22="Y",CC28&gt;=45627,CC28&lt;=45931),(Declaration!$J$63*0.9/4/11),IF(AND($C$22="Y",CC28=46296),(Declaration!$J$63*0.1/4),IF(AND($C$22&lt;&gt;"Y",CC28=46296),(Declaration!$J$63/4),"")))</f>
        <v/>
      </c>
      <c r="CD50" s="120" t="str">
        <f>IF(AND($C$22="Y",CD28&gt;=45627,CD28&lt;=45931),(Declaration!$J$63*0.9/4/11),IF(AND($C$22="Y",CD28=46296),(Declaration!$J$63*0.1/4),IF(AND($C$22&lt;&gt;"Y",CD28=46296),(Declaration!$J$63/4),"")))</f>
        <v/>
      </c>
      <c r="CE50" s="120" t="str">
        <f>IF(AND($C$22="Y",CE28&gt;=45627,CE28&lt;=45931),(Declaration!$J$63*0.9/4/11),IF(AND($C$22="Y",CE28=46296),(Declaration!$J$63*0.1/4),IF(AND($C$22&lt;&gt;"Y",CE28=46296),(Declaration!$J$63/4),"")))</f>
        <v/>
      </c>
      <c r="CF50" s="121" t="str">
        <f>IF(AND($C$22="Y",CF28&gt;=45627,CF28&lt;=45931),(Declaration!$J$63*0.9/4/11),IF(AND($C$22="Y",CF28=46296),(Declaration!$J$63*0.1/4),IF(AND($C$22&lt;&gt;"Y",CF28=46296),(Declaration!$J$63/4),"")))</f>
        <v/>
      </c>
    </row>
    <row r="51" spans="2:84" s="94" customFormat="1" ht="13.9" x14ac:dyDescent="0.45">
      <c r="B51" s="118" t="s">
        <v>130</v>
      </c>
      <c r="C51" s="119" t="str">
        <f>IF(AND($C$23="Y",C28&gt;=45901,C28&lt;=46204),(Declaration!$J$64*0.6/4/11),IF(AND($C$23="Y",C28=46296),(Declaration!$J$64*0.4/4),IF(AND($C$23&lt;&gt;"Y",C28=46296),(Declaration!$J$64/4),"")))</f>
        <v/>
      </c>
      <c r="D51" s="120" t="str">
        <f>IF(AND($C$23="Y",D28&gt;=45901,D28&lt;=46204),(Declaration!$J$64*0.6/4/11),IF(AND($C$23="Y",D28=46296),(Declaration!$J$64*0.4/4),IF(AND($C$23&lt;&gt;"Y",D28=46296),(Declaration!$J$64/4),"")))</f>
        <v/>
      </c>
      <c r="E51" s="120" t="str">
        <f>IF(AND($C$23="Y",E28&gt;=45901,E28&lt;=46204),(Declaration!$J$64*0.6/4/11),IF(AND($C$23="Y",E28=46296),(Declaration!$J$64*0.4/4),IF(AND($C$23&lt;&gt;"Y",E28=46296),(Declaration!$J$64/4),"")))</f>
        <v/>
      </c>
      <c r="F51" s="120" t="str">
        <f>IF(AND($C$23="Y",F28&gt;=45901,F28&lt;=46204),(Declaration!$J$64*0.6/4/11),IF(AND($C$23="Y",F28=46296),(Declaration!$J$64*0.4/4),IF(AND($C$23&lt;&gt;"Y",F28=46296),(Declaration!$J$64/4),"")))</f>
        <v/>
      </c>
      <c r="G51" s="120" t="str">
        <f>IF(AND($C$23="Y",G28&gt;=45901,G28&lt;=46204),(Declaration!$J$64*0.6/4/11),IF(AND($C$23="Y",G28=46296),(Declaration!$J$64*0.4/4),IF(AND($C$23&lt;&gt;"Y",G28=46296),(Declaration!$J$64/4),"")))</f>
        <v/>
      </c>
      <c r="H51" s="120" t="str">
        <f>IF(AND($C$23="Y",H28&gt;=45901,H28&lt;=46204),(Declaration!$J$64*0.6/4/11),IF(AND($C$23="Y",H28=46296),(Declaration!$J$64*0.4/4),IF(AND($C$23&lt;&gt;"Y",H28=46296),(Declaration!$J$64/4),"")))</f>
        <v/>
      </c>
      <c r="I51" s="120" t="str">
        <f>IF(AND($C$23="Y",I28&gt;=45901,I28&lt;=46204),(Declaration!$J$64*0.6/4/11),IF(AND($C$23="Y",I28=46296),(Declaration!$J$64*0.4/4),IF(AND($C$23&lt;&gt;"Y",I28=46296),(Declaration!$J$64/4),"")))</f>
        <v/>
      </c>
      <c r="J51" s="120" t="str">
        <f>IF(AND($C$23="Y",J28&gt;=45901,J28&lt;=46204),(Declaration!$J$64*0.6/4/11),IF(AND($C$23="Y",J28=46296),(Declaration!$J$64*0.4/4),IF(AND($C$23&lt;&gt;"Y",J28=46296),(Declaration!$J$64/4),"")))</f>
        <v/>
      </c>
      <c r="K51" s="120" t="str">
        <f>IF(AND($C$23="Y",K28&gt;=45901,K28&lt;=46204),(Declaration!$J$64*0.6/4/11),IF(AND($C$23="Y",K28=46296),(Declaration!$J$64*0.4/4),IF(AND($C$23&lt;&gt;"Y",K28=46296),(Declaration!$J$64/4),"")))</f>
        <v/>
      </c>
      <c r="L51" s="120" t="str">
        <f>IF(AND($C$23="Y",L28&gt;=45901,L28&lt;=46204),(Declaration!$J$64*0.6/4/11),IF(AND($C$23="Y",L28=46296),(Declaration!$J$64*0.4/4),IF(AND($C$23&lt;&gt;"Y",L28=46296),(Declaration!$J$64/4),"")))</f>
        <v/>
      </c>
      <c r="M51" s="120" t="str">
        <f>IF(AND($C$23="Y",M28&gt;=45901,M28&lt;=46204),(Declaration!$J$64*0.6/4/11),IF(AND($C$23="Y",M28=46296),(Declaration!$J$64*0.4/4),IF(AND($C$23&lt;&gt;"Y",M28=46296),(Declaration!$J$64/4),"")))</f>
        <v/>
      </c>
      <c r="N51" s="120" t="str">
        <f>IF(AND($C$23="Y",N28&gt;=45901,N28&lt;=46204),(Declaration!$J$64*0.6/4/11),IF(AND($C$23="Y",N28=46296),(Declaration!$J$64*0.4/4),IF(AND($C$23&lt;&gt;"Y",N28=46296),(Declaration!$J$64/4),"")))</f>
        <v/>
      </c>
      <c r="O51" s="120" t="str">
        <f>IF(AND($C$23="Y",O28&gt;=45901,O28&lt;=46204),(Declaration!$J$64*0.6/4/11),IF(AND($C$23="Y",O28=46296),(Declaration!$J$64*0.4/4),IF(AND($C$23&lt;&gt;"Y",O28=46296),(Declaration!$J$64/4),"")))</f>
        <v/>
      </c>
      <c r="P51" s="120" t="str">
        <f>IF(AND($C$23="Y",P28&gt;=45901,P28&lt;=46204),(Declaration!$J$64*0.6/4/11),IF(AND($C$23="Y",P28=46296),(Declaration!$J$64*0.4/4),IF(AND($C$23&lt;&gt;"Y",P28=46296),(Declaration!$J$64/4),"")))</f>
        <v/>
      </c>
      <c r="Q51" s="120" t="str">
        <f>IF(AND($C$23="Y",Q28&gt;=45901,Q28&lt;=46204),(Declaration!$J$64*0.6/4/11),IF(AND($C$23="Y",Q28=46296),(Declaration!$J$64*0.4/4),IF(AND($C$23&lt;&gt;"Y",Q28=46296),(Declaration!$J$64/4),"")))</f>
        <v/>
      </c>
      <c r="R51" s="120" t="str">
        <f>IF(AND($C$23="Y",R28&gt;=45901,R28&lt;=46204),(Declaration!$J$64*0.6/4/11),IF(AND($C$23="Y",R28=46296),(Declaration!$J$64*0.4/4),IF(AND($C$23&lt;&gt;"Y",R28=46296),(Declaration!$J$64/4),"")))</f>
        <v/>
      </c>
      <c r="S51" s="120" t="str">
        <f>IF(AND($C$23="Y",S28&gt;=45901,S28&lt;=46204),(Declaration!$J$64*0.6/4/11),IF(AND($C$23="Y",S28=46296),(Declaration!$J$64*0.4/4),IF(AND($C$23&lt;&gt;"Y",S28=46296),(Declaration!$J$64/4),"")))</f>
        <v/>
      </c>
      <c r="T51" s="120" t="str">
        <f>IF(AND($C$23="Y",T28&gt;=45901,T28&lt;=46204),(Declaration!$J$64*0.6/4/11),IF(AND($C$23="Y",T28=46296),(Declaration!$J$64*0.4/4),IF(AND($C$23&lt;&gt;"Y",T28=46296),(Declaration!$J$64/4),"")))</f>
        <v/>
      </c>
      <c r="U51" s="120" t="str">
        <f>IF(AND($C$23="Y",U28&gt;=45901,U28&lt;=46204),(Declaration!$J$64*0.6/4/11),IF(AND($C$23="Y",U28=46296),(Declaration!$J$64*0.4/4),IF(AND($C$23&lt;&gt;"Y",U28=46296),(Declaration!$J$64/4),"")))</f>
        <v/>
      </c>
      <c r="V51" s="120" t="str">
        <f>IF(AND($C$23="Y",V28&gt;=45901,V28&lt;=46204),(Declaration!$J$64*0.6/4/11),IF(AND($C$23="Y",V28=46296),(Declaration!$J$64*0.4/4),IF(AND($C$23&lt;&gt;"Y",V28=46296),(Declaration!$J$64/4),"")))</f>
        <v/>
      </c>
      <c r="W51" s="120" t="str">
        <f>IF(AND($C$23="Y",W28&gt;=45901,W28&lt;=46204),(Declaration!$J$64*0.6/4/11),IF(AND($C$23="Y",W28=46296),(Declaration!$J$64*0.4/4),IF(AND($C$23&lt;&gt;"Y",W28=46296),(Declaration!$J$64/4),"")))</f>
        <v/>
      </c>
      <c r="X51" s="120" t="str">
        <f>IF(AND($C$23="Y",X28&gt;=45901,X28&lt;=46204),(Declaration!$J$64*0.6/4/11),IF(AND($C$23="Y",X28=46296),(Declaration!$J$64*0.4/4),IF(AND($C$23&lt;&gt;"Y",X28=46296),(Declaration!$J$64/4),"")))</f>
        <v/>
      </c>
      <c r="Y51" s="120" t="str">
        <f>IF(AND($C$23="Y",Y28&gt;=45901,Y28&lt;=46204),(Declaration!$J$64*0.6/4/11),IF(AND($C$23="Y",Y28=46296),(Declaration!$J$64*0.4/4),IF(AND($C$23&lt;&gt;"Y",Y28=46296),(Declaration!$J$64/4),"")))</f>
        <v/>
      </c>
      <c r="Z51" s="120" t="str">
        <f>IF(AND($C$23="Y",Z28&gt;=45901,Z28&lt;=46204),(Declaration!$J$64*0.6/4/11),IF(AND($C$23="Y",Z28=46296),(Declaration!$J$64*0.4/4),IF(AND($C$23&lt;&gt;"Y",Z28=46296),(Declaration!$J$64/4),"")))</f>
        <v/>
      </c>
      <c r="AA51" s="120" t="str">
        <f>IF(AND($C$23="Y",AA28&gt;=45901,AA28&lt;=46204),(Declaration!$J$64*0.6/4/11),IF(AND($C$23="Y",AA28=46296),(Declaration!$J$64*0.4/4),IF(AND($C$23&lt;&gt;"Y",AA28=46296),(Declaration!$J$64/4),"")))</f>
        <v/>
      </c>
      <c r="AB51" s="120" t="str">
        <f>IF(AND($C$23="Y",AB28&gt;=45901,AB28&lt;=46204),(Declaration!$J$64*0.6/4/11),IF(AND($C$23="Y",AB28=46296),(Declaration!$J$64*0.4/4),IF(AND($C$23&lt;&gt;"Y",AB28=46296),(Declaration!$J$64/4),"")))</f>
        <v/>
      </c>
      <c r="AC51" s="120" t="str">
        <f>IF(AND($C$23="Y",AC28&gt;=45901,AC28&lt;=46204),(Declaration!$J$64*0.6/4/11),IF(AND($C$23="Y",AC28=46296),(Declaration!$J$64*0.4/4),IF(AND($C$23&lt;&gt;"Y",AC28=46296),(Declaration!$J$64/4),"")))</f>
        <v/>
      </c>
      <c r="AD51" s="120" t="str">
        <f>IF(AND($C$23="Y",AD28&gt;=45901,AD28&lt;=46204),(Declaration!$J$64*0.6/4/11),IF(AND($C$23="Y",AD28=46296),(Declaration!$J$64*0.4/4),IF(AND($C$23&lt;&gt;"Y",AD28=46296),(Declaration!$J$64/4),"")))</f>
        <v/>
      </c>
      <c r="AE51" s="120" t="str">
        <f>IF(AND($C$23="Y",AE28&gt;=45901,AE28&lt;=46204),(Declaration!$J$64*0.6/4/11),IF(AND($C$23="Y",AE28=46296),(Declaration!$J$64*0.4/4),IF(AND($C$23&lt;&gt;"Y",AE28=46296),(Declaration!$J$64/4),"")))</f>
        <v/>
      </c>
      <c r="AF51" s="120" t="str">
        <f>IF(AND($C$23="Y",AF28&gt;=45901,AF28&lt;=46204),(Declaration!$J$64*0.6/4/11),IF(AND($C$23="Y",AF28=46296),(Declaration!$J$64*0.4/4),IF(AND($C$23&lt;&gt;"Y",AF28=46296),(Declaration!$J$64/4),"")))</f>
        <v/>
      </c>
      <c r="AG51" s="120" t="str">
        <f>IF(AND($C$23="Y",AG28&gt;=45901,AG28&lt;=46204),(Declaration!$J$64*0.6/4/11),IF(AND($C$23="Y",AG28=46296),(Declaration!$J$64*0.4/4),IF(AND($C$23&lt;&gt;"Y",AG28=46296),(Declaration!$J$64/4),"")))</f>
        <v/>
      </c>
      <c r="AH51" s="120" t="str">
        <f>IF(AND($C$23="Y",AH28&gt;=45901,AH28&lt;=46204),(Declaration!$J$64*0.6/4/11),IF(AND($C$23="Y",AH28=46296),(Declaration!$J$64*0.4/4),IF(AND($C$23&lt;&gt;"Y",AH28=46296),(Declaration!$J$64/4),"")))</f>
        <v/>
      </c>
      <c r="AI51" s="120" t="str">
        <f>IF(AND($C$23="Y",AI28&gt;=45901,AI28&lt;=46204),(Declaration!$J$64*0.6/4/11),IF(AND($C$23="Y",AI28=46296),(Declaration!$J$64*0.4/4),IF(AND($C$23&lt;&gt;"Y",AI28=46296),(Declaration!$J$64/4),"")))</f>
        <v/>
      </c>
      <c r="AJ51" s="120" t="str">
        <f>IF(AND($C$23="Y",AJ28&gt;=45901,AJ28&lt;=46204),(Declaration!$J$64*0.6/4/11),IF(AND($C$23="Y",AJ28=46296),(Declaration!$J$64*0.4/4),IF(AND($C$23&lt;&gt;"Y",AJ28=46296),(Declaration!$J$64/4),"")))</f>
        <v/>
      </c>
      <c r="AK51" s="120" t="str">
        <f>IF(AND($C$23="Y",AK28&gt;=45901,AK28&lt;=46204),(Declaration!$J$64*0.6/4/11),IF(AND($C$23="Y",AK28=46296),(Declaration!$J$64*0.4/4),IF(AND($C$23&lt;&gt;"Y",AK28=46296),(Declaration!$J$64/4),"")))</f>
        <v/>
      </c>
      <c r="AL51" s="120" t="str">
        <f>IF(AND($C$23="Y",AL28&gt;=45901,AL28&lt;=46204),(Declaration!$J$64*0.6/4/11),IF(AND($C$23="Y",AL28=46296),(Declaration!$J$64*0.4/4),IF(AND($C$23&lt;&gt;"Y",AL28=46296),(Declaration!$J$64/4),"")))</f>
        <v/>
      </c>
      <c r="AM51" s="120" t="str">
        <f>IF(AND($C$23="Y",AM28&gt;=45901,AM28&lt;=46204),(Declaration!$J$64*0.6/4/11),IF(AND($C$23="Y",AM28=46296),(Declaration!$J$64*0.4/4),IF(AND($C$23&lt;&gt;"Y",AM28=46296),(Declaration!$J$64/4),"")))</f>
        <v/>
      </c>
      <c r="AN51" s="120" t="str">
        <f>IF(AND($C$23="Y",AN28&gt;=45901,AN28&lt;=46204),(Declaration!$J$64*0.6/4/11),IF(AND($C$23="Y",AN28=46296),(Declaration!$J$64*0.4/4),IF(AND($C$23&lt;&gt;"Y",AN28=46296),(Declaration!$J$64/4),"")))</f>
        <v/>
      </c>
      <c r="AO51" s="120" t="str">
        <f>IF(AND($C$23="Y",AO28&gt;=45901,AO28&lt;=46204),(Declaration!$J$64*0.6/4/11),IF(AND($C$23="Y",AO28=46296),(Declaration!$J$64*0.4/4),IF(AND($C$23&lt;&gt;"Y",AO28=46296),(Declaration!$J$64/4),"")))</f>
        <v/>
      </c>
      <c r="AP51" s="120" t="str">
        <f>IF(AND($C$23="Y",AP28&gt;=45901,AP28&lt;=46204),(Declaration!$J$64*0.6/4/11),IF(AND($C$23="Y",AP28=46296),(Declaration!$J$64*0.4/4),IF(AND($C$23&lt;&gt;"Y",AP28=46296),(Declaration!$J$64/4),"")))</f>
        <v/>
      </c>
      <c r="AQ51" s="120" t="str">
        <f>IF(AND($C$23="Y",AQ28&gt;=45901,AQ28&lt;=46204),(Declaration!$J$64*0.6/4/11),IF(AND($C$23="Y",AQ28=46296),(Declaration!$J$64*0.4/4),IF(AND($C$23&lt;&gt;"Y",AQ28=46296),(Declaration!$J$64/4),"")))</f>
        <v/>
      </c>
      <c r="AR51" s="120" t="str">
        <f>IF(AND($C$23="Y",AR28&gt;=45901,AR28&lt;=46204),(Declaration!$J$64*0.6/4/11),IF(AND($C$23="Y",AR28=46296),(Declaration!$J$64*0.4/4),IF(AND($C$23&lt;&gt;"Y",AR28=46296),(Declaration!$J$64/4),"")))</f>
        <v/>
      </c>
      <c r="AS51" s="120" t="str">
        <f>IF(AND($C$23="Y",AS28&gt;=45901,AS28&lt;=46204),(Declaration!$J$64*0.6/4/11),IF(AND($C$23="Y",AS28=46296),(Declaration!$J$64*0.4/4),IF(AND($C$23&lt;&gt;"Y",AS28=46296),(Declaration!$J$64/4),"")))</f>
        <v/>
      </c>
      <c r="AT51" s="120" t="str">
        <f>IF(AND($C$23="Y",AT28&gt;=45901,AT28&lt;=46204),(Declaration!$J$64*0.6/4/11),IF(AND($C$23="Y",AT28=46296),(Declaration!$J$64*0.4/4),IF(AND($C$23&lt;&gt;"Y",AT28=46296),(Declaration!$J$64/4),"")))</f>
        <v/>
      </c>
      <c r="AU51" s="120" t="str">
        <f>IF(AND($C$23="Y",AU28&gt;=45901,AU28&lt;=46204),(Declaration!$J$64*0.6/4/11),IF(AND($C$23="Y",AU28=46296),(Declaration!$J$64*0.4/4),IF(AND($C$23&lt;&gt;"Y",AU28=46296),(Declaration!$J$64/4),"")))</f>
        <v/>
      </c>
      <c r="AV51" s="120" t="str">
        <f>IF(AND($C$23="Y",AV28&gt;=45901,AV28&lt;=46204),(Declaration!$J$64*0.6/4/11),IF(AND($C$23="Y",AV28=46296),(Declaration!$J$64*0.4/4),IF(AND($C$23&lt;&gt;"Y",AV28=46296),(Declaration!$J$64/4),"")))</f>
        <v/>
      </c>
      <c r="AW51" s="120" t="str">
        <f>IF(AND($C$23="Y",AW28&gt;=45901,AW28&lt;=46204),(Declaration!$J$64*0.6/4/11),IF(AND($C$23="Y",AW28=46296),(Declaration!$J$64*0.4/4),IF(AND($C$23&lt;&gt;"Y",AW28=46296),(Declaration!$J$64/4),"")))</f>
        <v/>
      </c>
      <c r="AX51" s="120" t="str">
        <f>IF(AND($C$23="Y",AX28&gt;=45901,AX28&lt;=46204),(Declaration!$J$64*0.6/4/11),IF(AND($C$23="Y",AX28=46296),(Declaration!$J$64*0.4/4),IF(AND($C$23&lt;&gt;"Y",AX28=46296),(Declaration!$J$64/4),"")))</f>
        <v/>
      </c>
      <c r="AY51" s="120" t="str">
        <f>IF(AND($C$23="Y",AY28&gt;=45901,AY28&lt;=46204),(Declaration!$J$64*0.6/4/11),IF(AND($C$23="Y",AY28=46296),(Declaration!$J$64*0.4/4),IF(AND($C$23&lt;&gt;"Y",AY28=46296),(Declaration!$J$64/4),"")))</f>
        <v/>
      </c>
      <c r="AZ51" s="120" t="str">
        <f>IF(AND($C$23="Y",AZ28&gt;=45901,AZ28&lt;=46204),(Declaration!$J$64*0.6/4/11),IF(AND($C$23="Y",AZ28=46296),(Declaration!$J$64*0.4/4),IF(AND($C$23&lt;&gt;"Y",AZ28=46296),(Declaration!$J$64/4),"")))</f>
        <v/>
      </c>
      <c r="BA51" s="120" t="str">
        <f>IF(AND($C$23="Y",BA28&gt;=45901,BA28&lt;=46204),(Declaration!$J$64*0.6/4/11),IF(AND($C$23="Y",BA28=46296),(Declaration!$J$64*0.4/4),IF(AND($C$23&lt;&gt;"Y",BA28=46296),(Declaration!$J$64/4),"")))</f>
        <v/>
      </c>
      <c r="BB51" s="120" t="str">
        <f>IF(AND($C$23="Y",BB28&gt;=45901,BB28&lt;=46204),(Declaration!$J$64*0.6/4/11),IF(AND($C$23="Y",BB28=46296),(Declaration!$J$64*0.4/4),IF(AND($C$23&lt;&gt;"Y",BB28=46296),(Declaration!$J$64/4),"")))</f>
        <v/>
      </c>
      <c r="BC51" s="120">
        <f>IF(AND($C$23="Y",BC28&gt;=45901,BC28&lt;=46204),(Declaration!$J$64*0.6/4/11),IF(AND($C$23="Y",BC28=46296),(Declaration!$J$64*0.4/4),IF(AND($C$23&lt;&gt;"Y",BC28=46296),(Declaration!$J$64/4),"")))</f>
        <v>0</v>
      </c>
      <c r="BD51" s="120">
        <f>IF(AND($C$23="Y",BD28&gt;=45901,BD28&lt;=46204),(Declaration!$J$64*0.6/4/11),IF(AND($C$23="Y",BD28=46296),(Declaration!$J$64*0.4/4),IF(AND($C$23&lt;&gt;"Y",BD28=46296),(Declaration!$J$64/4),"")))</f>
        <v>0</v>
      </c>
      <c r="BE51" s="120">
        <f>IF(AND($C$23="Y",BE28&gt;=45901,BE28&lt;=46204),(Declaration!$J$64*0.6/4/11),IF(AND($C$23="Y",BE28=46296),(Declaration!$J$64*0.4/4),IF(AND($C$23&lt;&gt;"Y",BE28=46296),(Declaration!$J$64/4),"")))</f>
        <v>0</v>
      </c>
      <c r="BF51" s="120">
        <f>IF(AND($C$23="Y",BF28&gt;=45901,BF28&lt;=46204),(Declaration!$J$64*0.6/4/11),IF(AND($C$23="Y",BF28=46296),(Declaration!$J$64*0.4/4),IF(AND($C$23&lt;&gt;"Y",BF28=46296),(Declaration!$J$64/4),"")))</f>
        <v>0</v>
      </c>
      <c r="BG51" s="120">
        <f>IF(AND($C$23="Y",BG28&gt;=45901,BG28&lt;=46204),(Declaration!$J$64*0.6/4/11),IF(AND($C$23="Y",BG28=46296),(Declaration!$J$64*0.4/4),IF(AND($C$23&lt;&gt;"Y",BG28=46296),(Declaration!$J$64/4),"")))</f>
        <v>0</v>
      </c>
      <c r="BH51" s="120">
        <f>IF(AND($C$23="Y",BH28&gt;=45901,BH28&lt;=46204),(Declaration!$J$64*0.6/4/11),IF(AND($C$23="Y",BH28=46296),(Declaration!$J$64*0.4/4),IF(AND($C$23&lt;&gt;"Y",BH28=46296),(Declaration!$J$64/4),"")))</f>
        <v>0</v>
      </c>
      <c r="BI51" s="120">
        <f>IF(AND($C$23="Y",BI28&gt;=45901,BI28&lt;=46204),(Declaration!$J$64*0.6/4/11),IF(AND($C$23="Y",BI28=46296),(Declaration!$J$64*0.4/4),IF(AND($C$23&lt;&gt;"Y",BI28=46296),(Declaration!$J$64/4),"")))</f>
        <v>0</v>
      </c>
      <c r="BJ51" s="120">
        <f>IF(AND($C$23="Y",BJ28&gt;=45901,BJ28&lt;=46204),(Declaration!$J$64*0.6/4/11),IF(AND($C$23="Y",BJ28=46296),(Declaration!$J$64*0.4/4),IF(AND($C$23&lt;&gt;"Y",BJ28=46296),(Declaration!$J$64/4),"")))</f>
        <v>0</v>
      </c>
      <c r="BK51" s="120">
        <f>IF(AND($C$23="Y",BK28&gt;=45901,BK28&lt;=46204),(Declaration!$J$64*0.6/4/11),IF(AND($C$23="Y",BK28=46296),(Declaration!$J$64*0.4/4),IF(AND($C$23&lt;&gt;"Y",BK28=46296),(Declaration!$J$64/4),"")))</f>
        <v>0</v>
      </c>
      <c r="BL51" s="120">
        <f>IF(AND($C$23="Y",BL28&gt;=45901,BL28&lt;=46204),(Declaration!$J$64*0.6/4/11),IF(AND($C$23="Y",BL28=46296),(Declaration!$J$64*0.4/4),IF(AND($C$23&lt;&gt;"Y",BL28=46296),(Declaration!$J$64/4),"")))</f>
        <v>0</v>
      </c>
      <c r="BM51" s="120">
        <f>IF(AND($C$23="Y",BM28&gt;=45901,BM28&lt;=46204),(Declaration!$J$64*0.6/4/11),IF(AND($C$23="Y",BM28=46296),(Declaration!$J$64*0.4/4),IF(AND($C$23&lt;&gt;"Y",BM28=46296),(Declaration!$J$64/4),"")))</f>
        <v>0</v>
      </c>
      <c r="BN51" s="120" t="str">
        <f>IF(AND($C$23="Y",BN28&gt;=45901,BN28&lt;=46204),(Declaration!$J$64*0.6/4/11),IF(AND($C$23="Y",BN28=46296),(Declaration!$J$64*0.4/4),IF(AND($C$23&lt;&gt;"Y",BN28=46296),(Declaration!$J$64/4),"")))</f>
        <v/>
      </c>
      <c r="BO51" s="120" t="str">
        <f>IF(AND($C$23="Y",BO28&gt;=45901,BO28&lt;=46204),(Declaration!$J$64*0.6/4/11),IF(AND($C$23="Y",BO28=46296),(Declaration!$J$64*0.4/4),IF(AND($C$23&lt;&gt;"Y",BO28=46296),(Declaration!$J$64/4),"")))</f>
        <v/>
      </c>
      <c r="BP51" s="120">
        <f>IF(AND($C$23="Y",BP28&gt;=45901,BP28&lt;=46204),(Declaration!$J$64*0.6/4/11),IF(AND($C$23="Y",BP28=46296),(Declaration!$J$64*0.4/4),IF(AND($C$23&lt;&gt;"Y",BP28=46296),(Declaration!$J$64/4),"")))</f>
        <v>0</v>
      </c>
      <c r="BQ51" s="120" t="str">
        <f>IF(AND($C$23="Y",BQ28&gt;=45901,BQ28&lt;=46204),(Declaration!$J$64*0.6/4/11),IF(AND($C$23="Y",BQ28=46296),(Declaration!$J$64*0.4/4),IF(AND($C$23&lt;&gt;"Y",BQ28=46296),(Declaration!$J$64/4),"")))</f>
        <v/>
      </c>
      <c r="BR51" s="120" t="str">
        <f>IF(AND($C$23="Y",BR28&gt;=45901,BR28&lt;=46204),(Declaration!$J$64*0.6/4/11),IF(AND($C$23="Y",BR28=46296),(Declaration!$J$64*0.4/4),IF(AND($C$23&lt;&gt;"Y",BR28=46296),(Declaration!$J$64/4),"")))</f>
        <v/>
      </c>
      <c r="BS51" s="120" t="str">
        <f>IF(AND($C$23="Y",BS28&gt;=45901,BS28&lt;=46204),(Declaration!$J$64*0.6/4/11),IF(AND($C$23="Y",BS28=46296),(Declaration!$J$64*0.4/4),IF(AND($C$23&lt;&gt;"Y",BS28=46296),(Declaration!$J$64/4),"")))</f>
        <v/>
      </c>
      <c r="BT51" s="120" t="str">
        <f>IF(AND($C$23="Y",BT28&gt;=45901,BT28&lt;=46204),(Declaration!$J$64*0.6/4/11),IF(AND($C$23="Y",BT28=46296),(Declaration!$J$64*0.4/4),IF(AND($C$23&lt;&gt;"Y",BT28=46296),(Declaration!$J$64/4),"")))</f>
        <v/>
      </c>
      <c r="BU51" s="120" t="str">
        <f>IF(AND($C$23="Y",BU28&gt;=45901,BU28&lt;=46204),(Declaration!$J$64*0.6/4/11),IF(AND($C$23="Y",BU28=46296),(Declaration!$J$64*0.4/4),IF(AND($C$23&lt;&gt;"Y",BU28=46296),(Declaration!$J$64/4),"")))</f>
        <v/>
      </c>
      <c r="BV51" s="120" t="str">
        <f>IF(AND($C$23="Y",BV28&gt;=45901,BV28&lt;=46204),(Declaration!$J$64*0.6/4/11),IF(AND($C$23="Y",BV28=46296),(Declaration!$J$64*0.4/4),IF(AND($C$23&lt;&gt;"Y",BV28=46296),(Declaration!$J$64/4),"")))</f>
        <v/>
      </c>
      <c r="BW51" s="120" t="str">
        <f>IF(AND($C$23="Y",BW28&gt;=45901,BW28&lt;=46204),(Declaration!$J$64*0.6/4/11),IF(AND($C$23="Y",BW28=46296),(Declaration!$J$64*0.4/4),IF(AND($C$23&lt;&gt;"Y",BW28=46296),(Declaration!$J$64/4),"")))</f>
        <v/>
      </c>
      <c r="BX51" s="120" t="str">
        <f>IF(AND($C$23="Y",BX28&gt;=45901,BX28&lt;=46204),(Declaration!$J$64*0.6/4/11),IF(AND($C$23="Y",BX28=46296),(Declaration!$J$64*0.4/4),IF(AND($C$23&lt;&gt;"Y",BX28=46296),(Declaration!$J$64/4),"")))</f>
        <v/>
      </c>
      <c r="BY51" s="120" t="str">
        <f>IF(AND($C$23="Y",BY28&gt;=45901,BY28&lt;=46204),(Declaration!$J$64*0.6/4/11),IF(AND($C$23="Y",BY28=46296),(Declaration!$J$64*0.4/4),IF(AND($C$23&lt;&gt;"Y",BY28=46296),(Declaration!$J$64/4),"")))</f>
        <v/>
      </c>
      <c r="BZ51" s="120" t="str">
        <f>IF(AND($C$23="Y",BZ28&gt;=45901,BZ28&lt;=46204),(Declaration!$J$64*0.6/4/11),IF(AND($C$23="Y",BZ28=46296),(Declaration!$J$64*0.4/4),IF(AND($C$23&lt;&gt;"Y",BZ28=46296),(Declaration!$J$64/4),"")))</f>
        <v/>
      </c>
      <c r="CA51" s="120" t="str">
        <f>IF(AND($C$23="Y",CA28&gt;=45901,CA28&lt;=46204),(Declaration!$J$64*0.6/4/11),IF(AND($C$23="Y",CA28=46296),(Declaration!$J$64*0.4/4),IF(AND($C$23&lt;&gt;"Y",CA28=46296),(Declaration!$J$64/4),"")))</f>
        <v/>
      </c>
      <c r="CB51" s="120" t="str">
        <f>IF(AND($C$23="Y",CB28&gt;=45901,CB28&lt;=46204),(Declaration!$J$64*0.6/4/11),IF(AND($C$23="Y",CB28=46296),(Declaration!$J$64*0.4/4),IF(AND($C$23&lt;&gt;"Y",CB28=46296),(Declaration!$J$64/4),"")))</f>
        <v/>
      </c>
      <c r="CC51" s="120" t="str">
        <f>IF(AND($C$23="Y",CC28&gt;=45901,CC28&lt;=46204),(Declaration!$J$64*0.6/4/11),IF(AND($C$23="Y",CC28=46296),(Declaration!$J$64*0.4/4),IF(AND($C$23&lt;&gt;"Y",CC28=46296),(Declaration!$J$64/4),"")))</f>
        <v/>
      </c>
      <c r="CD51" s="120" t="str">
        <f>IF(AND($C$23="Y",CD28&gt;=45901,CD28&lt;=46204),(Declaration!$J$64*0.6/4/11),IF(AND($C$23="Y",CD28=46296),(Declaration!$J$64*0.4/4),IF(AND($C$23&lt;&gt;"Y",CD28=46296),(Declaration!$J$64/4),"")))</f>
        <v/>
      </c>
      <c r="CE51" s="120" t="str">
        <f>IF(AND($C$23="Y",CE28&gt;=45901,CE28&lt;=46204),(Declaration!$J$64*0.6/4/11),IF(AND($C$23="Y",CE28=46296),(Declaration!$J$64*0.4/4),IF(AND($C$23&lt;&gt;"Y",CE28=46296),(Declaration!$J$64/4),"")))</f>
        <v/>
      </c>
      <c r="CF51" s="121" t="str">
        <f>IF(AND($C$23="Y",CF28&gt;=45901,CF28&lt;=46204),(Declaration!$J$64*0.6/4/11),IF(AND($C$23="Y",CF28=46296),(Declaration!$J$64*0.4/4),IF(AND($C$23&lt;&gt;"Y",CF28=46296),(Declaration!$J$64/4),"")))</f>
        <v/>
      </c>
    </row>
    <row r="52" spans="2:84" s="94" customFormat="1" ht="9" customHeight="1" x14ac:dyDescent="0.45">
      <c r="B52" s="112"/>
      <c r="C52" s="113"/>
      <c r="D52" s="114"/>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25"/>
    </row>
    <row r="53" spans="2:84" s="94" customFormat="1" ht="13.9" x14ac:dyDescent="0.45">
      <c r="B53" s="118" t="s">
        <v>131</v>
      </c>
      <c r="C53" s="119" t="str">
        <f>IF(AND($C$20="Y",C28&gt;=45566,C28&lt;=45870),(Declaration!$J$61*0.6/4/11),IF(AND($C$20="Y",C28=45962),(Declaration!$J$61*0.4/4),IF(AND($C$20&lt;&gt;"Y",C28=45962),(Declaration!$J$61/4),"")))</f>
        <v/>
      </c>
      <c r="D53" s="120" t="str">
        <f>IF(AND($C$20="Y",D28&gt;=45566,D28&lt;=45870),(Declaration!$J$61*0.6/4/11),IF(AND($C$20="Y",D28=45962),(Declaration!$J$61*0.4/4),IF(AND($C$20&lt;&gt;"Y",D28=45962),(Declaration!$J$61/4),"")))</f>
        <v/>
      </c>
      <c r="E53" s="120" t="str">
        <f>IF(AND($C$20="Y",E28&gt;=45566,E28&lt;=45870),(Declaration!$J$61*0.6/4/11),IF(AND($C$20="Y",E28=45962),(Declaration!$J$61*0.4/4),IF(AND($C$20&lt;&gt;"Y",E28=45962),(Declaration!$J$61/4),"")))</f>
        <v/>
      </c>
      <c r="F53" s="120" t="str">
        <f>IF(AND($C$20="Y",F28&gt;=45566,F28&lt;=45870),(Declaration!$J$61*0.6/4/11),IF(AND($C$20="Y",F28=45962),(Declaration!$J$61*0.4/4),IF(AND($C$20&lt;&gt;"Y",F28=45962),(Declaration!$J$61/4),"")))</f>
        <v/>
      </c>
      <c r="G53" s="120" t="str">
        <f>IF(AND($C$20="Y",G28&gt;=45566,G28&lt;=45870),(Declaration!$J$61*0.6/4/11),IF(AND($C$20="Y",G28=45962),(Declaration!$J$61*0.4/4),IF(AND($C$20&lt;&gt;"Y",G28=45962),(Declaration!$J$61/4),"")))</f>
        <v/>
      </c>
      <c r="H53" s="120" t="str">
        <f>IF(AND($C$20="Y",H28&gt;=45566,H28&lt;=45870),(Declaration!$J$61*0.6/4/11),IF(AND($C$20="Y",H28=45962),(Declaration!$J$61*0.4/4),IF(AND($C$20&lt;&gt;"Y",H28=45962),(Declaration!$J$61/4),"")))</f>
        <v/>
      </c>
      <c r="I53" s="120" t="str">
        <f>IF(AND($C$20="Y",I28&gt;=45566,I28&lt;=45870),(Declaration!$J$61*0.6/4/11),IF(AND($C$20="Y",I28=45962),(Declaration!$J$61*0.4/4),IF(AND($C$20&lt;&gt;"Y",I28=45962),(Declaration!$J$61/4),"")))</f>
        <v/>
      </c>
      <c r="J53" s="120" t="str">
        <f>IF(AND($C$20="Y",J28&gt;=45566,J28&lt;=45870),(Declaration!$J$61*0.6/4/11),IF(AND($C$20="Y",J28=45962),(Declaration!$J$61*0.4/4),IF(AND($C$20&lt;&gt;"Y",J28=45962),(Declaration!$J$61/4),"")))</f>
        <v/>
      </c>
      <c r="K53" s="120" t="str">
        <f>IF(AND($C$20="Y",K28&gt;=45566,K28&lt;=45870),(Declaration!$J$61*0.6/4/11),IF(AND($C$20="Y",K28=45962),(Declaration!$J$61*0.4/4),IF(AND($C$20&lt;&gt;"Y",K28=45962),(Declaration!$J$61/4),"")))</f>
        <v/>
      </c>
      <c r="L53" s="120" t="str">
        <f>IF(AND($C$20="Y",L28&gt;=45566,L28&lt;=45870),(Declaration!$J$61*0.6/4/11),IF(AND($C$20="Y",L28=45962),(Declaration!$J$61*0.4/4),IF(AND($C$20&lt;&gt;"Y",L28=45962),(Declaration!$J$61/4),"")))</f>
        <v/>
      </c>
      <c r="M53" s="120" t="str">
        <f>IF(AND($C$20="Y",M28&gt;=45566,M28&lt;=45870),(Declaration!$J$61*0.6/4/11),IF(AND($C$20="Y",M28=45962),(Declaration!$J$61*0.4/4),IF(AND($C$20&lt;&gt;"Y",M28=45962),(Declaration!$J$61/4),"")))</f>
        <v/>
      </c>
      <c r="N53" s="120" t="str">
        <f>IF(AND($C$20="Y",N28&gt;=45566,N28&lt;=45870),(Declaration!$J$61*0.6/4/11),IF(AND($C$20="Y",N28=45962),(Declaration!$J$61*0.4/4),IF(AND($C$20&lt;&gt;"Y",N28=45962),(Declaration!$J$61/4),"")))</f>
        <v/>
      </c>
      <c r="O53" s="120" t="str">
        <f>IF(AND($C$20="Y",O28&gt;=45566,O28&lt;=45870),(Declaration!$J$61*0.6/4/11),IF(AND($C$20="Y",O28=45962),(Declaration!$J$61*0.4/4),IF(AND($C$20&lt;&gt;"Y",O28=45962),(Declaration!$J$61/4),"")))</f>
        <v/>
      </c>
      <c r="P53" s="120" t="str">
        <f>IF(AND($C$20="Y",P28&gt;=45566,P28&lt;=45870),(Declaration!$J$61*0.6/4/11),IF(AND($C$20="Y",P28=45962),(Declaration!$J$61*0.4/4),IF(AND($C$20&lt;&gt;"Y",P28=45962),(Declaration!$J$61/4),"")))</f>
        <v/>
      </c>
      <c r="Q53" s="120" t="str">
        <f>IF(AND($C$20="Y",Q28&gt;=45566,Q28&lt;=45870),(Declaration!$J$61*0.6/4/11),IF(AND($C$20="Y",Q28=45962),(Declaration!$J$61*0.4/4),IF(AND($C$20&lt;&gt;"Y",Q28=45962),(Declaration!$J$61/4),"")))</f>
        <v/>
      </c>
      <c r="R53" s="120" t="str">
        <f>IF(AND($C$20="Y",R28&gt;=45566,R28&lt;=45870),(Declaration!$J$61*0.6/4/11),IF(AND($C$20="Y",R28=45962),(Declaration!$J$61*0.4/4),IF(AND($C$20&lt;&gt;"Y",R28=45962),(Declaration!$J$61/4),"")))</f>
        <v/>
      </c>
      <c r="S53" s="120" t="str">
        <f>IF(AND($C$20="Y",S28&gt;=45566,S28&lt;=45870),(Declaration!$J$61*0.6/4/11),IF(AND($C$20="Y",S28=45962),(Declaration!$J$61*0.4/4),IF(AND($C$20&lt;&gt;"Y",S28=45962),(Declaration!$J$61/4),"")))</f>
        <v/>
      </c>
      <c r="T53" s="120" t="str">
        <f>IF(AND($C$20="Y",T28&gt;=45566,T28&lt;=45870),(Declaration!$J$61*0.6/4/11),IF(AND($C$20="Y",T28=45962),(Declaration!$J$61*0.4/4),IF(AND($C$20&lt;&gt;"Y",T28=45962),(Declaration!$J$61/4),"")))</f>
        <v/>
      </c>
      <c r="U53" s="120" t="str">
        <f>IF(AND($C$20="Y",U28&gt;=45566,U28&lt;=45870),(Declaration!$J$61*0.6/4/11),IF(AND($C$20="Y",U28=45962),(Declaration!$J$61*0.4/4),IF(AND($C$20&lt;&gt;"Y",U28=45962),(Declaration!$J$61/4),"")))</f>
        <v/>
      </c>
      <c r="V53" s="120" t="str">
        <f>IF(AND($C$20="Y",V28&gt;=45566,V28&lt;=45870),(Declaration!$J$61*0.6/4/11),IF(AND($C$20="Y",V28=45962),(Declaration!$J$61*0.4/4),IF(AND($C$20&lt;&gt;"Y",V28=45962),(Declaration!$J$61/4),"")))</f>
        <v/>
      </c>
      <c r="W53" s="120" t="str">
        <f>IF(AND($C$20="Y",W28&gt;=45566,W28&lt;=45870),(Declaration!$J$61*0.6/4/11),IF(AND($C$20="Y",W28=45962),(Declaration!$J$61*0.4/4),IF(AND($C$20&lt;&gt;"Y",W28=45962),(Declaration!$J$61/4),"")))</f>
        <v/>
      </c>
      <c r="X53" s="120" t="str">
        <f>IF(AND($C$20="Y",X28&gt;=45566,X28&lt;=45870),(Declaration!$J$61*0.6/4/11),IF(AND($C$20="Y",X28=45962),(Declaration!$J$61*0.4/4),IF(AND($C$20&lt;&gt;"Y",X28=45962),(Declaration!$J$61/4),"")))</f>
        <v/>
      </c>
      <c r="Y53" s="120" t="str">
        <f>IF(AND($C$20="Y",Y28&gt;=45566,Y28&lt;=45870),(Declaration!$J$61*0.6/4/11),IF(AND($C$20="Y",Y28=45962),(Declaration!$J$61*0.4/4),IF(AND($C$20&lt;&gt;"Y",Y28=45962),(Declaration!$J$61/4),"")))</f>
        <v/>
      </c>
      <c r="Z53" s="120" t="str">
        <f>IF(AND($C$20="Y",Z28&gt;=45566,Z28&lt;=45870),(Declaration!$J$61*0.6/4/11),IF(AND($C$20="Y",Z28=45962),(Declaration!$J$61*0.4/4),IF(AND($C$20&lt;&gt;"Y",Z28=45962),(Declaration!$J$61/4),"")))</f>
        <v/>
      </c>
      <c r="AA53" s="120" t="str">
        <f>IF(AND($C$20="Y",AA28&gt;=45566,AA28&lt;=45870),(Declaration!$J$61*0.6/4/11),IF(AND($C$20="Y",AA28=45962),(Declaration!$J$61*0.4/4),IF(AND($C$20&lt;&gt;"Y",AA28=45962),(Declaration!$J$61/4),"")))</f>
        <v/>
      </c>
      <c r="AB53" s="120" t="str">
        <f>IF(AND($C$20="Y",AB28&gt;=45566,AB28&lt;=45870),(Declaration!$J$61*0.6/4/11),IF(AND($C$20="Y",AB28=45962),(Declaration!$J$61*0.4/4),IF(AND($C$20&lt;&gt;"Y",AB28=45962),(Declaration!$J$61/4),"")))</f>
        <v/>
      </c>
      <c r="AC53" s="120" t="str">
        <f>IF(AND($C$20="Y",AC28&gt;=45566,AC28&lt;=45870),(Declaration!$J$61*0.6/4/11),IF(AND($C$20="Y",AC28=45962),(Declaration!$J$61*0.4/4),IF(AND($C$20&lt;&gt;"Y",AC28=45962),(Declaration!$J$61/4),"")))</f>
        <v/>
      </c>
      <c r="AD53" s="120" t="str">
        <f>IF(AND($C$20="Y",AD28&gt;=45566,AD28&lt;=45870),(Declaration!$J$61*0.6/4/11),IF(AND($C$20="Y",AD28=45962),(Declaration!$J$61*0.4/4),IF(AND($C$20&lt;&gt;"Y",AD28=45962),(Declaration!$J$61/4),"")))</f>
        <v/>
      </c>
      <c r="AE53" s="120" t="str">
        <f>IF(AND($C$20="Y",AE28&gt;=45566,AE28&lt;=45870),(Declaration!$J$61*0.6/4/11),IF(AND($C$20="Y",AE28=45962),(Declaration!$J$61*0.4/4),IF(AND($C$20&lt;&gt;"Y",AE28=45962),(Declaration!$J$61/4),"")))</f>
        <v/>
      </c>
      <c r="AF53" s="120" t="str">
        <f>IF(AND($C$20="Y",AF28&gt;=45566,AF28&lt;=45870),(Declaration!$J$61*0.6/4/11),IF(AND($C$20="Y",AF28=45962),(Declaration!$J$61*0.4/4),IF(AND($C$20&lt;&gt;"Y",AF28=45962),(Declaration!$J$61/4),"")))</f>
        <v/>
      </c>
      <c r="AG53" s="120" t="str">
        <f>IF(AND($C$20="Y",AG28&gt;=45566,AG28&lt;=45870),(Declaration!$J$61*0.6/4/11),IF(AND($C$20="Y",AG28=45962),(Declaration!$J$61*0.4/4),IF(AND($C$20&lt;&gt;"Y",AG28=45962),(Declaration!$J$61/4),"")))</f>
        <v/>
      </c>
      <c r="AH53" s="120" t="str">
        <f>IF(AND($C$20="Y",AH28&gt;=45566,AH28&lt;=45870),(Declaration!$J$61*0.6/4/11),IF(AND($C$20="Y",AH28=45962),(Declaration!$J$61*0.4/4),IF(AND($C$20&lt;&gt;"Y",AH28=45962),(Declaration!$J$61/4),"")))</f>
        <v/>
      </c>
      <c r="AI53" s="120" t="str">
        <f>IF(AND($C$20="Y",AI28&gt;=45566,AI28&lt;=45870),(Declaration!$J$61*0.6/4/11),IF(AND($C$20="Y",AI28=45962),(Declaration!$J$61*0.4/4),IF(AND($C$20&lt;&gt;"Y",AI28=45962),(Declaration!$J$61/4),"")))</f>
        <v/>
      </c>
      <c r="AJ53" s="120" t="str">
        <f>IF(AND($C$20="Y",AJ28&gt;=45566,AJ28&lt;=45870),(Declaration!$J$61*0.6/4/11),IF(AND($C$20="Y",AJ28=45962),(Declaration!$J$61*0.4/4),IF(AND($C$20&lt;&gt;"Y",AJ28=45962),(Declaration!$J$61/4),"")))</f>
        <v/>
      </c>
      <c r="AK53" s="120" t="str">
        <f>IF(AND($C$20="Y",AK28&gt;=45566,AK28&lt;=45870),(Declaration!$J$61*0.6/4/11),IF(AND($C$20="Y",AK28=45962),(Declaration!$J$61*0.4/4),IF(AND($C$20&lt;&gt;"Y",AK28=45962),(Declaration!$J$61/4),"")))</f>
        <v/>
      </c>
      <c r="AL53" s="120" t="str">
        <f>IF(AND($C$20="Y",AL28&gt;=45566,AL28&lt;=45870),(Declaration!$J$61*0.6/4/11),IF(AND($C$20="Y",AL28=45962),(Declaration!$J$61*0.4/4),IF(AND($C$20&lt;&gt;"Y",AL28=45962),(Declaration!$J$61/4),"")))</f>
        <v/>
      </c>
      <c r="AM53" s="120" t="str">
        <f>IF(AND($C$20="Y",AM28&gt;=45566,AM28&lt;=45870),(Declaration!$J$61*0.6/4/11),IF(AND($C$20="Y",AM28=45962),(Declaration!$J$61*0.4/4),IF(AND($C$20&lt;&gt;"Y",AM28=45962),(Declaration!$J$61/4),"")))</f>
        <v/>
      </c>
      <c r="AN53" s="120" t="str">
        <f>IF(AND($C$20="Y",AN28&gt;=45566,AN28&lt;=45870),(Declaration!$J$61*0.6/4/11),IF(AND($C$20="Y",AN28=45962),(Declaration!$J$61*0.4/4),IF(AND($C$20&lt;&gt;"Y",AN28=45962),(Declaration!$J$61/4),"")))</f>
        <v/>
      </c>
      <c r="AO53" s="120" t="str">
        <f>IF(AND($C$20="Y",AO28&gt;=45566,AO28&lt;=45870),(Declaration!$J$61*0.6/4/11),IF(AND($C$20="Y",AO28=45962),(Declaration!$J$61*0.4/4),IF(AND($C$20&lt;&gt;"Y",AO28=45962),(Declaration!$J$61/4),"")))</f>
        <v/>
      </c>
      <c r="AP53" s="120" t="str">
        <f>IF(AND($C$20="Y",AP28&gt;=45566,AP28&lt;=45870),(Declaration!$J$61*0.6/4/11),IF(AND($C$20="Y",AP28=45962),(Declaration!$J$61*0.4/4),IF(AND($C$20&lt;&gt;"Y",AP28=45962),(Declaration!$J$61/4),"")))</f>
        <v/>
      </c>
      <c r="AQ53" s="120" t="str">
        <f>IF(AND($C$20="Y",AQ28&gt;=45566,AQ28&lt;=45870),(Declaration!$J$61*0.6/4/11),IF(AND($C$20="Y",AQ28=45962),(Declaration!$J$61*0.4/4),IF(AND($C$20&lt;&gt;"Y",AQ28=45962),(Declaration!$J$61/4),"")))</f>
        <v/>
      </c>
      <c r="AR53" s="120">
        <f>IF(AND($C$20="Y",AR28&gt;=45566,AR28&lt;=45870),(Declaration!$J$61*0.6/4/11),IF(AND($C$20="Y",AR28=45962),(Declaration!$J$61*0.4/4),IF(AND($C$20&lt;&gt;"Y",AR28=45962),(Declaration!$J$61/4),"")))</f>
        <v>0</v>
      </c>
      <c r="AS53" s="120">
        <f>IF(AND($C$20="Y",AS28&gt;=45566,AS28&lt;=45870),(Declaration!$J$61*0.6/4/11),IF(AND($C$20="Y",AS28=45962),(Declaration!$J$61*0.4/4),IF(AND($C$20&lt;&gt;"Y",AS28=45962),(Declaration!$J$61/4),"")))</f>
        <v>0</v>
      </c>
      <c r="AT53" s="120">
        <f>IF(AND($C$20="Y",AT28&gt;=45566,AT28&lt;=45870),(Declaration!$J$61*0.6/4/11),IF(AND($C$20="Y",AT28=45962),(Declaration!$J$61*0.4/4),IF(AND($C$20&lt;&gt;"Y",AT28=45962),(Declaration!$J$61/4),"")))</f>
        <v>0</v>
      </c>
      <c r="AU53" s="120">
        <f>IF(AND($C$20="Y",AU28&gt;=45566,AU28&lt;=45870),(Declaration!$J$61*0.6/4/11),IF(AND($C$20="Y",AU28=45962),(Declaration!$J$61*0.4/4),IF(AND($C$20&lt;&gt;"Y",AU28=45962),(Declaration!$J$61/4),"")))</f>
        <v>0</v>
      </c>
      <c r="AV53" s="120">
        <f>IF(AND($C$20="Y",AV28&gt;=45566,AV28&lt;=45870),(Declaration!$J$61*0.6/4/11),IF(AND($C$20="Y",AV28=45962),(Declaration!$J$61*0.4/4),IF(AND($C$20&lt;&gt;"Y",AV28=45962),(Declaration!$J$61/4),"")))</f>
        <v>0</v>
      </c>
      <c r="AW53" s="120">
        <f>IF(AND($C$20="Y",AW28&gt;=45566,AW28&lt;=45870),(Declaration!$J$61*0.6/4/11),IF(AND($C$20="Y",AW28=45962),(Declaration!$J$61*0.4/4),IF(AND($C$20&lt;&gt;"Y",AW28=45962),(Declaration!$J$61/4),"")))</f>
        <v>0</v>
      </c>
      <c r="AX53" s="120">
        <f>IF(AND($C$20="Y",AX28&gt;=45566,AX28&lt;=45870),(Declaration!$J$61*0.6/4/11),IF(AND($C$20="Y",AX28=45962),(Declaration!$J$61*0.4/4),IF(AND($C$20&lt;&gt;"Y",AX28=45962),(Declaration!$J$61/4),"")))</f>
        <v>0</v>
      </c>
      <c r="AY53" s="120">
        <f>IF(AND($C$20="Y",AY28&gt;=45566,AY28&lt;=45870),(Declaration!$J$61*0.6/4/11),IF(AND($C$20="Y",AY28=45962),(Declaration!$J$61*0.4/4),IF(AND($C$20&lt;&gt;"Y",AY28=45962),(Declaration!$J$61/4),"")))</f>
        <v>0</v>
      </c>
      <c r="AZ53" s="120">
        <f>IF(AND($C$20="Y",AZ28&gt;=45566,AZ28&lt;=45870),(Declaration!$J$61*0.6/4/11),IF(AND($C$20="Y",AZ28=45962),(Declaration!$J$61*0.4/4),IF(AND($C$20&lt;&gt;"Y",AZ28=45962),(Declaration!$J$61/4),"")))</f>
        <v>0</v>
      </c>
      <c r="BA53" s="120">
        <f>IF(AND($C$20="Y",BA28&gt;=45566,BA28&lt;=45870),(Declaration!$J$61*0.6/4/11),IF(AND($C$20="Y",BA28=45962),(Declaration!$J$61*0.4/4),IF(AND($C$20&lt;&gt;"Y",BA28=45962),(Declaration!$J$61/4),"")))</f>
        <v>0</v>
      </c>
      <c r="BB53" s="120">
        <f>IF(AND($C$20="Y",BB28&gt;=45566,BB28&lt;=45870),(Declaration!$J$61*0.6/4/11),IF(AND($C$20="Y",BB28=45962),(Declaration!$J$61*0.4/4),IF(AND($C$20&lt;&gt;"Y",BB28=45962),(Declaration!$J$61/4),"")))</f>
        <v>0</v>
      </c>
      <c r="BC53" s="120" t="str">
        <f>IF(AND($C$20="Y",BC28&gt;=45566,BC28&lt;=45870),(Declaration!$J$61*0.6/4/11),IF(AND($C$20="Y",BC28=45962),(Declaration!$J$61*0.4/4),IF(AND($C$20&lt;&gt;"Y",BC28=45962),(Declaration!$J$61/4),"")))</f>
        <v/>
      </c>
      <c r="BD53" s="120" t="str">
        <f>IF(AND($C$20="Y",BD28&gt;=45566,BD28&lt;=45870),(Declaration!$J$61*0.6/4/11),IF(AND($C$20="Y",BD28=45962),(Declaration!$J$61*0.4/4),IF(AND($C$20&lt;&gt;"Y",BD28=45962),(Declaration!$J$61/4),"")))</f>
        <v/>
      </c>
      <c r="BE53" s="120">
        <f>IF(AND($C$20="Y",BE28&gt;=45566,BE28&lt;=45870),(Declaration!$J$61*0.6/4/11),IF(AND($C$20="Y",BE28=45962),(Declaration!$J$61*0.4/4),IF(AND($C$20&lt;&gt;"Y",BE28=45962),(Declaration!$J$61/4),"")))</f>
        <v>0</v>
      </c>
      <c r="BF53" s="120" t="str">
        <f>IF(AND($C$20="Y",BF28&gt;=45566,BF28&lt;=45870),(Declaration!$J$61*0.6/4/11),IF(AND($C$20="Y",BF28=45962),(Declaration!$J$61*0.4/4),IF(AND($C$20&lt;&gt;"Y",BF28=45962),(Declaration!$J$61/4),"")))</f>
        <v/>
      </c>
      <c r="BG53" s="120" t="str">
        <f>IF(AND($C$20="Y",BG28&gt;=45566,BG28&lt;=45870),(Declaration!$J$61*0.6/4/11),IF(AND($C$20="Y",BG28=45962),(Declaration!$J$61*0.4/4),IF(AND($C$20&lt;&gt;"Y",BG28=45962),(Declaration!$J$61/4),"")))</f>
        <v/>
      </c>
      <c r="BH53" s="120" t="str">
        <f>IF(AND($C$20="Y",BH28&gt;=45566,BH28&lt;=45870),(Declaration!$J$61*0.6/4/11),IF(AND($C$20="Y",BH28=45962),(Declaration!$J$61*0.4/4),IF(AND($C$20&lt;&gt;"Y",BH28=45962),(Declaration!$J$61/4),"")))</f>
        <v/>
      </c>
      <c r="BI53" s="120" t="str">
        <f>IF(AND($C$20="Y",BI28&gt;=45566,BI28&lt;=45870),(Declaration!$J$61*0.6/4/11),IF(AND($C$20="Y",BI28=45962),(Declaration!$J$61*0.4/4),IF(AND($C$20&lt;&gt;"Y",BI28=45962),(Declaration!$J$61/4),"")))</f>
        <v/>
      </c>
      <c r="BJ53" s="120" t="str">
        <f>IF(AND($C$20="Y",BJ28&gt;=45566,BJ28&lt;=45870),(Declaration!$J$61*0.6/4/11),IF(AND($C$20="Y",BJ28=45962),(Declaration!$J$61*0.4/4),IF(AND($C$20&lt;&gt;"Y",BJ28=45962),(Declaration!$J$61/4),"")))</f>
        <v/>
      </c>
      <c r="BK53" s="120" t="str">
        <f>IF(AND($C$20="Y",BK28&gt;=45566,BK28&lt;=45870),(Declaration!$J$61*0.6/4/11),IF(AND($C$20="Y",BK28=45962),(Declaration!$J$61*0.4/4),IF(AND($C$20&lt;&gt;"Y",BK28=45962),(Declaration!$J$61/4),"")))</f>
        <v/>
      </c>
      <c r="BL53" s="120" t="str">
        <f>IF(AND($C$20="Y",BL28&gt;=45566,BL28&lt;=45870),(Declaration!$J$61*0.6/4/11),IF(AND($C$20="Y",BL28=45962),(Declaration!$J$61*0.4/4),IF(AND($C$20&lt;&gt;"Y",BL28=45962),(Declaration!$J$61/4),"")))</f>
        <v/>
      </c>
      <c r="BM53" s="120" t="str">
        <f>IF(AND($C$20="Y",BM28&gt;=45566,BM28&lt;=45870),(Declaration!$J$61*0.6/4/11),IF(AND($C$20="Y",BM28=45962),(Declaration!$J$61*0.4/4),IF(AND($C$20&lt;&gt;"Y",BM28=45962),(Declaration!$J$61/4),"")))</f>
        <v/>
      </c>
      <c r="BN53" s="120" t="str">
        <f>IF(AND($C$20="Y",BN28&gt;=45566,BN28&lt;=45870),(Declaration!$J$61*0.6/4/11),IF(AND($C$20="Y",BN28=45962),(Declaration!$J$61*0.4/4),IF(AND($C$20&lt;&gt;"Y",BN28=45962),(Declaration!$J$61/4),"")))</f>
        <v/>
      </c>
      <c r="BO53" s="120" t="str">
        <f>IF(AND($C$20="Y",BO28&gt;=45566,BO28&lt;=45870),(Declaration!$J$61*0.6/4/11),IF(AND($C$20="Y",BO28=45962),(Declaration!$J$61*0.4/4),IF(AND($C$20&lt;&gt;"Y",BO28=45962),(Declaration!$J$61/4),"")))</f>
        <v/>
      </c>
      <c r="BP53" s="120" t="str">
        <f>IF(AND($C$20="Y",BP28&gt;=45566,BP28&lt;=45870),(Declaration!$J$61*0.6/4/11),IF(AND($C$20="Y",BP28=45962),(Declaration!$J$61*0.4/4),IF(AND($C$20&lt;&gt;"Y",BP28=45962),(Declaration!$J$61/4),"")))</f>
        <v/>
      </c>
      <c r="BQ53" s="120" t="str">
        <f>IF(AND($C$20="Y",BQ28&gt;=45566,BQ28&lt;=45870),(Declaration!$J$61*0.6/4/11),IF(AND($C$20="Y",BQ28=45962),(Declaration!$J$61*0.4/4),IF(AND($C$20&lt;&gt;"Y",BQ28=45962),(Declaration!$J$61/4),"")))</f>
        <v/>
      </c>
      <c r="BR53" s="120" t="str">
        <f>IF(AND($C$20="Y",BR28&gt;=45566,BR28&lt;=45870),(Declaration!$J$61*0.6/4/11),IF(AND($C$20="Y",BR28=45962),(Declaration!$J$61*0.4/4),IF(AND($C$20&lt;&gt;"Y",BR28=45962),(Declaration!$J$61/4),"")))</f>
        <v/>
      </c>
      <c r="BS53" s="120" t="str">
        <f>IF(AND($C$20="Y",BS28&gt;=45566,BS28&lt;=45870),(Declaration!$J$61*0.6/4/11),IF(AND($C$20="Y",BS28=45962),(Declaration!$J$61*0.4/4),IF(AND($C$20&lt;&gt;"Y",BS28=45962),(Declaration!$J$61/4),"")))</f>
        <v/>
      </c>
      <c r="BT53" s="120" t="str">
        <f>IF(AND($C$20="Y",BT28&gt;=45566,BT28&lt;=45870),(Declaration!$J$61*0.6/4/11),IF(AND($C$20="Y",BT28=45962),(Declaration!$J$61*0.4/4),IF(AND($C$20&lt;&gt;"Y",BT28=45962),(Declaration!$J$61/4),"")))</f>
        <v/>
      </c>
      <c r="BU53" s="120" t="str">
        <f>IF(AND($C$20="Y",BU28&gt;=45566,BU28&lt;=45870),(Declaration!$J$61*0.6/4/11),IF(AND($C$20="Y",BU28=45962),(Declaration!$J$61*0.4/4),IF(AND($C$20&lt;&gt;"Y",BU28=45962),(Declaration!$J$61/4),"")))</f>
        <v/>
      </c>
      <c r="BV53" s="120" t="str">
        <f>IF(AND($C$20="Y",BV28&gt;=45566,BV28&lt;=45870),(Declaration!$J$61*0.6/4/11),IF(AND($C$20="Y",BV28=45962),(Declaration!$J$61*0.4/4),IF(AND($C$20&lt;&gt;"Y",BV28=45962),(Declaration!$J$61/4),"")))</f>
        <v/>
      </c>
      <c r="BW53" s="120" t="str">
        <f>IF(AND($C$20="Y",BW28&gt;=45566,BW28&lt;=45870),(Declaration!$J$61*0.6/4/11),IF(AND($C$20="Y",BW28=45962),(Declaration!$J$61*0.4/4),IF(AND($C$20&lt;&gt;"Y",BW28=45962),(Declaration!$J$61/4),"")))</f>
        <v/>
      </c>
      <c r="BX53" s="120" t="str">
        <f>IF(AND($C$20="Y",BX28&gt;=45566,BX28&lt;=45870),(Declaration!$J$61*0.6/4/11),IF(AND($C$20="Y",BX28=45962),(Declaration!$J$61*0.4/4),IF(AND($C$20&lt;&gt;"Y",BX28=45962),(Declaration!$J$61/4),"")))</f>
        <v/>
      </c>
      <c r="BY53" s="120" t="str">
        <f>IF(AND($C$20="Y",BY28&gt;=45566,BY28&lt;=45870),(Declaration!$J$61*0.6/4/11),IF(AND($C$20="Y",BY28=45962),(Declaration!$J$61*0.4/4),IF(AND($C$20&lt;&gt;"Y",BY28=45962),(Declaration!$J$61/4),"")))</f>
        <v/>
      </c>
      <c r="BZ53" s="120" t="str">
        <f>IF(AND($C$20="Y",BZ28&gt;=45566,BZ28&lt;=45870),(Declaration!$J$61*0.6/4/11),IF(AND($C$20="Y",BZ28=45962),(Declaration!$J$61*0.4/4),IF(AND($C$20&lt;&gt;"Y",BZ28=45962),(Declaration!$J$61/4),"")))</f>
        <v/>
      </c>
      <c r="CA53" s="120" t="str">
        <f>IF(AND($C$20="Y",CA28&gt;=45566,CA28&lt;=45870),(Declaration!$J$61*0.6/4/11),IF(AND($C$20="Y",CA28=45962),(Declaration!$J$61*0.4/4),IF(AND($C$20&lt;&gt;"Y",CA28=45962),(Declaration!$J$61/4),"")))</f>
        <v/>
      </c>
      <c r="CB53" s="120" t="str">
        <f>IF(AND($C$20="Y",CB28&gt;=45566,CB28&lt;=45870),(Declaration!$J$61*0.6/4/11),IF(AND($C$20="Y",CB28=45962),(Declaration!$J$61*0.4/4),IF(AND($C$20&lt;&gt;"Y",CB28=45962),(Declaration!$J$61/4),"")))</f>
        <v/>
      </c>
      <c r="CC53" s="120" t="str">
        <f>IF(AND($C$20="Y",CC28&gt;=45566,CC28&lt;=45870),(Declaration!$J$61*0.6/4/11),IF(AND($C$20="Y",CC28=45962),(Declaration!$J$61*0.4/4),IF(AND($C$20&lt;&gt;"Y",CC28=45962),(Declaration!$J$61/4),"")))</f>
        <v/>
      </c>
      <c r="CD53" s="120" t="str">
        <f>IF(AND($C$20="Y",CD28&gt;=45566,CD28&lt;=45870),(Declaration!$J$61*0.6/4/11),IF(AND($C$20="Y",CD28=45962),(Declaration!$J$61*0.4/4),IF(AND($C$20&lt;&gt;"Y",CD28=45962),(Declaration!$J$61/4),"")))</f>
        <v/>
      </c>
      <c r="CE53" s="120" t="str">
        <f>IF(AND($C$20="Y",CE28&gt;=45566,CE28&lt;=45870),(Declaration!$J$61*0.6/4/11),IF(AND($C$20="Y",CE28=45962),(Declaration!$J$61*0.4/4),IF(AND($C$20&lt;&gt;"Y",CE28=45962),(Declaration!$J$61/4),"")))</f>
        <v/>
      </c>
      <c r="CF53" s="121" t="str">
        <f>IF(AND($C$20="Y",CF28&gt;=45566,CF28&lt;=45870),(Declaration!$J$61*0.6/4/11),IF(AND($C$20="Y",CF28=45962),(Declaration!$J$61*0.4/4),IF(AND($C$20&lt;&gt;"Y",CF28=45962),(Declaration!$J$61/4),"")))</f>
        <v/>
      </c>
    </row>
    <row r="54" spans="2:84" s="94" customFormat="1" ht="13.9" x14ac:dyDescent="0.45">
      <c r="B54" s="118" t="s">
        <v>132</v>
      </c>
      <c r="C54" s="119" t="str">
        <f>IF(AND($C$21="Y",C28&gt;=45901,C28&lt;=46204),(Declaration!$J$62*0.6/4/11),IF(AND($C$21="Y",C28=46296),(Declaration!$J$62*0.4/4),IF(AND($C$21&lt;&gt;"Y",C28=46296),(Declaration!$J$62/4),"")))</f>
        <v/>
      </c>
      <c r="D54" s="120" t="str">
        <f>IF(AND($C$21="Y",D28&gt;=45901,D28&lt;=46204),(Declaration!$J$62*0.6/4/11),IF(AND($C$21="Y",D28=46296),(Declaration!$J$62*0.4/4),IF(AND($C$21&lt;&gt;"Y",D28=46296),(Declaration!$J$62/4),"")))</f>
        <v/>
      </c>
      <c r="E54" s="120" t="str">
        <f>IF(AND($C$21="Y",E28&gt;=45901,E28&lt;=46204),(Declaration!$J$62*0.6/4/11),IF(AND($C$21="Y",E28=46296),(Declaration!$J$62*0.4/4),IF(AND($C$21&lt;&gt;"Y",E28=46296),(Declaration!$J$62/4),"")))</f>
        <v/>
      </c>
      <c r="F54" s="120" t="str">
        <f>IF(AND($C$21="Y",F28&gt;=45901,F28&lt;=46204),(Declaration!$J$62*0.6/4/11),IF(AND($C$21="Y",F28=46296),(Declaration!$J$62*0.4/4),IF(AND($C$21&lt;&gt;"Y",F28=46296),(Declaration!$J$62/4),"")))</f>
        <v/>
      </c>
      <c r="G54" s="120" t="str">
        <f>IF(AND($C$21="Y",G28&gt;=45901,G28&lt;=46204),(Declaration!$J$62*0.6/4/11),IF(AND($C$21="Y",G28=46296),(Declaration!$J$62*0.4/4),IF(AND($C$21&lt;&gt;"Y",G28=46296),(Declaration!$J$62/4),"")))</f>
        <v/>
      </c>
      <c r="H54" s="120" t="str">
        <f>IF(AND($C$21="Y",H28&gt;=45901,H28&lt;=46204),(Declaration!$J$62*0.6/4/11),IF(AND($C$21="Y",H28=46296),(Declaration!$J$62*0.4/4),IF(AND($C$21&lt;&gt;"Y",H28=46296),(Declaration!$J$62/4),"")))</f>
        <v/>
      </c>
      <c r="I54" s="120" t="str">
        <f>IF(AND($C$21="Y",I28&gt;=45901,I28&lt;=46204),(Declaration!$J$62*0.6/4/11),IF(AND($C$21="Y",I28=46296),(Declaration!$J$62*0.4/4),IF(AND($C$21&lt;&gt;"Y",I28=46296),(Declaration!$J$62/4),"")))</f>
        <v/>
      </c>
      <c r="J54" s="120" t="str">
        <f>IF(AND($C$21="Y",J28&gt;=45901,J28&lt;=46204),(Declaration!$J$62*0.6/4/11),IF(AND($C$21="Y",J28=46296),(Declaration!$J$62*0.4/4),IF(AND($C$21&lt;&gt;"Y",J28=46296),(Declaration!$J$62/4),"")))</f>
        <v/>
      </c>
      <c r="K54" s="120" t="str">
        <f>IF(AND($C$21="Y",K28&gt;=45901,K28&lt;=46204),(Declaration!$J$62*0.6/4/11),IF(AND($C$21="Y",K28=46296),(Declaration!$J$62*0.4/4),IF(AND($C$21&lt;&gt;"Y",K28=46296),(Declaration!$J$62/4),"")))</f>
        <v/>
      </c>
      <c r="L54" s="120" t="str">
        <f>IF(AND($C$21="Y",L28&gt;=45901,L28&lt;=46204),(Declaration!$J$62*0.6/4/11),IF(AND($C$21="Y",L28=46296),(Declaration!$J$62*0.4/4),IF(AND($C$21&lt;&gt;"Y",L28=46296),(Declaration!$J$62/4),"")))</f>
        <v/>
      </c>
      <c r="M54" s="120" t="str">
        <f>IF(AND($C$21="Y",M28&gt;=45901,M28&lt;=46204),(Declaration!$J$62*0.6/4/11),IF(AND($C$21="Y",M28=46296),(Declaration!$J$62*0.4/4),IF(AND($C$21&lt;&gt;"Y",M28=46296),(Declaration!$J$62/4),"")))</f>
        <v/>
      </c>
      <c r="N54" s="120" t="str">
        <f>IF(AND($C$21="Y",N28&gt;=45901,N28&lt;=46204),(Declaration!$J$62*0.6/4/11),IF(AND($C$21="Y",N28=46296),(Declaration!$J$62*0.4/4),IF(AND($C$21&lt;&gt;"Y",N28=46296),(Declaration!$J$62/4),"")))</f>
        <v/>
      </c>
      <c r="O54" s="120" t="str">
        <f>IF(AND($C$21="Y",O28&gt;=45901,O28&lt;=46204),(Declaration!$J$62*0.6/4/11),IF(AND($C$21="Y",O28=46296),(Declaration!$J$62*0.4/4),IF(AND($C$21&lt;&gt;"Y",O28=46296),(Declaration!$J$62/4),"")))</f>
        <v/>
      </c>
      <c r="P54" s="120" t="str">
        <f>IF(AND($C$21="Y",P28&gt;=45901,P28&lt;=46204),(Declaration!$J$62*0.6/4/11),IF(AND($C$21="Y",P28=46296),(Declaration!$J$62*0.4/4),IF(AND($C$21&lt;&gt;"Y",P28=46296),(Declaration!$J$62/4),"")))</f>
        <v/>
      </c>
      <c r="Q54" s="120" t="str">
        <f>IF(AND($C$21="Y",Q28&gt;=45901,Q28&lt;=46204),(Declaration!$J$62*0.6/4/11),IF(AND($C$21="Y",Q28=46296),(Declaration!$J$62*0.4/4),IF(AND($C$21&lt;&gt;"Y",Q28=46296),(Declaration!$J$62/4),"")))</f>
        <v/>
      </c>
      <c r="R54" s="120" t="str">
        <f>IF(AND($C$21="Y",R28&gt;=45901,R28&lt;=46204),(Declaration!$J$62*0.6/4/11),IF(AND($C$21="Y",R28=46296),(Declaration!$J$62*0.4/4),IF(AND($C$21&lt;&gt;"Y",R28=46296),(Declaration!$J$62/4),"")))</f>
        <v/>
      </c>
      <c r="S54" s="120" t="str">
        <f>IF(AND($C$21="Y",S28&gt;=45901,S28&lt;=46204),(Declaration!$J$62*0.6/4/11),IF(AND($C$21="Y",S28=46296),(Declaration!$J$62*0.4/4),IF(AND($C$21&lt;&gt;"Y",S28=46296),(Declaration!$J$62/4),"")))</f>
        <v/>
      </c>
      <c r="T54" s="120" t="str">
        <f>IF(AND($C$21="Y",T28&gt;=45901,T28&lt;=46204),(Declaration!$J$62*0.6/4/11),IF(AND($C$21="Y",T28=46296),(Declaration!$J$62*0.4/4),IF(AND($C$21&lt;&gt;"Y",T28=46296),(Declaration!$J$62/4),"")))</f>
        <v/>
      </c>
      <c r="U54" s="120" t="str">
        <f>IF(AND($C$21="Y",U28&gt;=45901,U28&lt;=46204),(Declaration!$J$62*0.6/4/11),IF(AND($C$21="Y",U28=46296),(Declaration!$J$62*0.4/4),IF(AND($C$21&lt;&gt;"Y",U28=46296),(Declaration!$J$62/4),"")))</f>
        <v/>
      </c>
      <c r="V54" s="120" t="str">
        <f>IF(AND($C$21="Y",V28&gt;=45901,V28&lt;=46204),(Declaration!$J$62*0.6/4/11),IF(AND($C$21="Y",V28=46296),(Declaration!$J$62*0.4/4),IF(AND($C$21&lt;&gt;"Y",V28=46296),(Declaration!$J$62/4),"")))</f>
        <v/>
      </c>
      <c r="W54" s="120" t="str">
        <f>IF(AND($C$21="Y",W28&gt;=45901,W28&lt;=46204),(Declaration!$J$62*0.6/4/11),IF(AND($C$21="Y",W28=46296),(Declaration!$J$62*0.4/4),IF(AND($C$21&lt;&gt;"Y",W28=46296),(Declaration!$J$62/4),"")))</f>
        <v/>
      </c>
      <c r="X54" s="120" t="str">
        <f>IF(AND($C$21="Y",X28&gt;=45901,X28&lt;=46204),(Declaration!$J$62*0.6/4/11),IF(AND($C$21="Y",X28=46296),(Declaration!$J$62*0.4/4),IF(AND($C$21&lt;&gt;"Y",X28=46296),(Declaration!$J$62/4),"")))</f>
        <v/>
      </c>
      <c r="Y54" s="120" t="str">
        <f>IF(AND($C$21="Y",Y28&gt;=45901,Y28&lt;=46204),(Declaration!$J$62*0.6/4/11),IF(AND($C$21="Y",Y28=46296),(Declaration!$J$62*0.4/4),IF(AND($C$21&lt;&gt;"Y",Y28=46296),(Declaration!$J$62/4),"")))</f>
        <v/>
      </c>
      <c r="Z54" s="120" t="str">
        <f>IF(AND($C$21="Y",Z28&gt;=45901,Z28&lt;=46204),(Declaration!$J$62*0.6/4/11),IF(AND($C$21="Y",Z28=46296),(Declaration!$J$62*0.4/4),IF(AND($C$21&lt;&gt;"Y",Z28=46296),(Declaration!$J$62/4),"")))</f>
        <v/>
      </c>
      <c r="AA54" s="120" t="str">
        <f>IF(AND($C$21="Y",AA28&gt;=45901,AA28&lt;=46204),(Declaration!$J$62*0.6/4/11),IF(AND($C$21="Y",AA28=46296),(Declaration!$J$62*0.4/4),IF(AND($C$21&lt;&gt;"Y",AA28=46296),(Declaration!$J$62/4),"")))</f>
        <v/>
      </c>
      <c r="AB54" s="120" t="str">
        <f>IF(AND($C$21="Y",AB28&gt;=45901,AB28&lt;=46204),(Declaration!$J$62*0.6/4/11),IF(AND($C$21="Y",AB28=46296),(Declaration!$J$62*0.4/4),IF(AND($C$21&lt;&gt;"Y",AB28=46296),(Declaration!$J$62/4),"")))</f>
        <v/>
      </c>
      <c r="AC54" s="120" t="str">
        <f>IF(AND($C$21="Y",AC28&gt;=45901,AC28&lt;=46204),(Declaration!$J$62*0.6/4/11),IF(AND($C$21="Y",AC28=46296),(Declaration!$J$62*0.4/4),IF(AND($C$21&lt;&gt;"Y",AC28=46296),(Declaration!$J$62/4),"")))</f>
        <v/>
      </c>
      <c r="AD54" s="120" t="str">
        <f>IF(AND($C$21="Y",AD28&gt;=45901,AD28&lt;=46204),(Declaration!$J$62*0.6/4/11),IF(AND($C$21="Y",AD28=46296),(Declaration!$J$62*0.4/4),IF(AND($C$21&lt;&gt;"Y",AD28=46296),(Declaration!$J$62/4),"")))</f>
        <v/>
      </c>
      <c r="AE54" s="120" t="str">
        <f>IF(AND($C$21="Y",AE28&gt;=45901,AE28&lt;=46204),(Declaration!$J$62*0.6/4/11),IF(AND($C$21="Y",AE28=46296),(Declaration!$J$62*0.4/4),IF(AND($C$21&lt;&gt;"Y",AE28=46296),(Declaration!$J$62/4),"")))</f>
        <v/>
      </c>
      <c r="AF54" s="120" t="str">
        <f>IF(AND($C$21="Y",AF28&gt;=45901,AF28&lt;=46204),(Declaration!$J$62*0.6/4/11),IF(AND($C$21="Y",AF28=46296),(Declaration!$J$62*0.4/4),IF(AND($C$21&lt;&gt;"Y",AF28=46296),(Declaration!$J$62/4),"")))</f>
        <v/>
      </c>
      <c r="AG54" s="120" t="str">
        <f>IF(AND($C$21="Y",AG28&gt;=45901,AG28&lt;=46204),(Declaration!$J$62*0.6/4/11),IF(AND($C$21="Y",AG28=46296),(Declaration!$J$62*0.4/4),IF(AND($C$21&lt;&gt;"Y",AG28=46296),(Declaration!$J$62/4),"")))</f>
        <v/>
      </c>
      <c r="AH54" s="120" t="str">
        <f>IF(AND($C$21="Y",AH28&gt;=45901,AH28&lt;=46204),(Declaration!$J$62*0.6/4/11),IF(AND($C$21="Y",AH28=46296),(Declaration!$J$62*0.4/4),IF(AND($C$21&lt;&gt;"Y",AH28=46296),(Declaration!$J$62/4),"")))</f>
        <v/>
      </c>
      <c r="AI54" s="120" t="str">
        <f>IF(AND($C$21="Y",AI28&gt;=45901,AI28&lt;=46204),(Declaration!$J$62*0.6/4/11),IF(AND($C$21="Y",AI28=46296),(Declaration!$J$62*0.4/4),IF(AND($C$21&lt;&gt;"Y",AI28=46296),(Declaration!$J$62/4),"")))</f>
        <v/>
      </c>
      <c r="AJ54" s="120" t="str">
        <f>IF(AND($C$21="Y",AJ28&gt;=45901,AJ28&lt;=46204),(Declaration!$J$62*0.6/4/11),IF(AND($C$21="Y",AJ28=46296),(Declaration!$J$62*0.4/4),IF(AND($C$21&lt;&gt;"Y",AJ28=46296),(Declaration!$J$62/4),"")))</f>
        <v/>
      </c>
      <c r="AK54" s="120" t="str">
        <f>IF(AND($C$21="Y",AK28&gt;=45901,AK28&lt;=46204),(Declaration!$J$62*0.6/4/11),IF(AND($C$21="Y",AK28=46296),(Declaration!$J$62*0.4/4),IF(AND($C$21&lt;&gt;"Y",AK28=46296),(Declaration!$J$62/4),"")))</f>
        <v/>
      </c>
      <c r="AL54" s="120" t="str">
        <f>IF(AND($C$21="Y",AL28&gt;=45901,AL28&lt;=46204),(Declaration!$J$62*0.6/4/11),IF(AND($C$21="Y",AL28=46296),(Declaration!$J$62*0.4/4),IF(AND($C$21&lt;&gt;"Y",AL28=46296),(Declaration!$J$62/4),"")))</f>
        <v/>
      </c>
      <c r="AM54" s="120" t="str">
        <f>IF(AND($C$21="Y",AM28&gt;=45901,AM28&lt;=46204),(Declaration!$J$62*0.6/4/11),IF(AND($C$21="Y",AM28=46296),(Declaration!$J$62*0.4/4),IF(AND($C$21&lt;&gt;"Y",AM28=46296),(Declaration!$J$62/4),"")))</f>
        <v/>
      </c>
      <c r="AN54" s="120" t="str">
        <f>IF(AND($C$21="Y",AN28&gt;=45901,AN28&lt;=46204),(Declaration!$J$62*0.6/4/11),IF(AND($C$21="Y",AN28=46296),(Declaration!$J$62*0.4/4),IF(AND($C$21&lt;&gt;"Y",AN28=46296),(Declaration!$J$62/4),"")))</f>
        <v/>
      </c>
      <c r="AO54" s="120" t="str">
        <f>IF(AND($C$21="Y",AO28&gt;=45901,AO28&lt;=46204),(Declaration!$J$62*0.6/4/11),IF(AND($C$21="Y",AO28=46296),(Declaration!$J$62*0.4/4),IF(AND($C$21&lt;&gt;"Y",AO28=46296),(Declaration!$J$62/4),"")))</f>
        <v/>
      </c>
      <c r="AP54" s="120" t="str">
        <f>IF(AND($C$21="Y",AP28&gt;=45901,AP28&lt;=46204),(Declaration!$J$62*0.6/4/11),IF(AND($C$21="Y",AP28=46296),(Declaration!$J$62*0.4/4),IF(AND($C$21&lt;&gt;"Y",AP28=46296),(Declaration!$J$62/4),"")))</f>
        <v/>
      </c>
      <c r="AQ54" s="120" t="str">
        <f>IF(AND($C$21="Y",AQ28&gt;=45901,AQ28&lt;=46204),(Declaration!$J$62*0.6/4/11),IF(AND($C$21="Y",AQ28=46296),(Declaration!$J$62*0.4/4),IF(AND($C$21&lt;&gt;"Y",AQ28=46296),(Declaration!$J$62/4),"")))</f>
        <v/>
      </c>
      <c r="AR54" s="120" t="str">
        <f>IF(AND($C$21="Y",AR28&gt;=45901,AR28&lt;=46204),(Declaration!$J$62*0.6/4/11),IF(AND($C$21="Y",AR28=46296),(Declaration!$J$62*0.4/4),IF(AND($C$21&lt;&gt;"Y",AR28=46296),(Declaration!$J$62/4),"")))</f>
        <v/>
      </c>
      <c r="AS54" s="120" t="str">
        <f>IF(AND($C$21="Y",AS28&gt;=45901,AS28&lt;=46204),(Declaration!$J$62*0.6/4/11),IF(AND($C$21="Y",AS28=46296),(Declaration!$J$62*0.4/4),IF(AND($C$21&lt;&gt;"Y",AS28=46296),(Declaration!$J$62/4),"")))</f>
        <v/>
      </c>
      <c r="AT54" s="120" t="str">
        <f>IF(AND($C$21="Y",AT28&gt;=45901,AT28&lt;=46204),(Declaration!$J$62*0.6/4/11),IF(AND($C$21="Y",AT28=46296),(Declaration!$J$62*0.4/4),IF(AND($C$21&lt;&gt;"Y",AT28=46296),(Declaration!$J$62/4),"")))</f>
        <v/>
      </c>
      <c r="AU54" s="120" t="str">
        <f>IF(AND($C$21="Y",AU28&gt;=45901,AU28&lt;=46204),(Declaration!$J$62*0.6/4/11),IF(AND($C$21="Y",AU28=46296),(Declaration!$J$62*0.4/4),IF(AND($C$21&lt;&gt;"Y",AU28=46296),(Declaration!$J$62/4),"")))</f>
        <v/>
      </c>
      <c r="AV54" s="120" t="str">
        <f>IF(AND($C$21="Y",AV28&gt;=45901,AV28&lt;=46204),(Declaration!$J$62*0.6/4/11),IF(AND($C$21="Y",AV28=46296),(Declaration!$J$62*0.4/4),IF(AND($C$21&lt;&gt;"Y",AV28=46296),(Declaration!$J$62/4),"")))</f>
        <v/>
      </c>
      <c r="AW54" s="120" t="str">
        <f>IF(AND($C$21="Y",AW28&gt;=45901,AW28&lt;=46204),(Declaration!$J$62*0.6/4/11),IF(AND($C$21="Y",AW28=46296),(Declaration!$J$62*0.4/4),IF(AND($C$21&lt;&gt;"Y",AW28=46296),(Declaration!$J$62/4),"")))</f>
        <v/>
      </c>
      <c r="AX54" s="120" t="str">
        <f>IF(AND($C$21="Y",AX28&gt;=45901,AX28&lt;=46204),(Declaration!$J$62*0.6/4/11),IF(AND($C$21="Y",AX28=46296),(Declaration!$J$62*0.4/4),IF(AND($C$21&lt;&gt;"Y",AX28=46296),(Declaration!$J$62/4),"")))</f>
        <v/>
      </c>
      <c r="AY54" s="120" t="str">
        <f>IF(AND($C$21="Y",AY28&gt;=45901,AY28&lt;=46204),(Declaration!$J$62*0.6/4/11),IF(AND($C$21="Y",AY28=46296),(Declaration!$J$62*0.4/4),IF(AND($C$21&lt;&gt;"Y",AY28=46296),(Declaration!$J$62/4),"")))</f>
        <v/>
      </c>
      <c r="AZ54" s="120" t="str">
        <f>IF(AND($C$21="Y",AZ28&gt;=45901,AZ28&lt;=46204),(Declaration!$J$62*0.6/4/11),IF(AND($C$21="Y",AZ28=46296),(Declaration!$J$62*0.4/4),IF(AND($C$21&lt;&gt;"Y",AZ28=46296),(Declaration!$J$62/4),"")))</f>
        <v/>
      </c>
      <c r="BA54" s="120" t="str">
        <f>IF(AND($C$21="Y",BA28&gt;=45901,BA28&lt;=46204),(Declaration!$J$62*0.6/4/11),IF(AND($C$21="Y",BA28=46296),(Declaration!$J$62*0.4/4),IF(AND($C$21&lt;&gt;"Y",BA28=46296),(Declaration!$J$62/4),"")))</f>
        <v/>
      </c>
      <c r="BB54" s="120" t="str">
        <f>IF(AND($C$21="Y",BB28&gt;=45901,BB28&lt;=46204),(Declaration!$J$62*0.6/4/11),IF(AND($C$21="Y",BB28=46296),(Declaration!$J$62*0.4/4),IF(AND($C$21&lt;&gt;"Y",BB28=46296),(Declaration!$J$62/4),"")))</f>
        <v/>
      </c>
      <c r="BC54" s="120">
        <f>IF(AND($C$21="Y",BC28&gt;=45901,BC28&lt;=46204),(Declaration!$J$62*0.6/4/11),IF(AND($C$21="Y",BC28=46296),(Declaration!$J$62*0.4/4),IF(AND($C$21&lt;&gt;"Y",BC28=46296),(Declaration!$J$62/4),"")))</f>
        <v>0</v>
      </c>
      <c r="BD54" s="120">
        <f>IF(AND($C$21="Y",BD28&gt;=45901,BD28&lt;=46204),(Declaration!$J$62*0.6/4/11),IF(AND($C$21="Y",BD28=46296),(Declaration!$J$62*0.4/4),IF(AND($C$21&lt;&gt;"Y",BD28=46296),(Declaration!$J$62/4),"")))</f>
        <v>0</v>
      </c>
      <c r="BE54" s="120">
        <f>IF(AND($C$21="Y",BE28&gt;=45901,BE28&lt;=46204),(Declaration!$J$62*0.6/4/11),IF(AND($C$21="Y",BE28=46296),(Declaration!$J$62*0.4/4),IF(AND($C$21&lt;&gt;"Y",BE28=46296),(Declaration!$J$62/4),"")))</f>
        <v>0</v>
      </c>
      <c r="BF54" s="120">
        <f>IF(AND($C$21="Y",BF28&gt;=45901,BF28&lt;=46204),(Declaration!$J$62*0.6/4/11),IF(AND($C$21="Y",BF28=46296),(Declaration!$J$62*0.4/4),IF(AND($C$21&lt;&gt;"Y",BF28=46296),(Declaration!$J$62/4),"")))</f>
        <v>0</v>
      </c>
      <c r="BG54" s="120">
        <f>IF(AND($C$21="Y",BG28&gt;=45901,BG28&lt;=46204),(Declaration!$J$62*0.6/4/11),IF(AND($C$21="Y",BG28=46296),(Declaration!$J$62*0.4/4),IF(AND($C$21&lt;&gt;"Y",BG28=46296),(Declaration!$J$62/4),"")))</f>
        <v>0</v>
      </c>
      <c r="BH54" s="120">
        <f>IF(AND($C$21="Y",BH28&gt;=45901,BH28&lt;=46204),(Declaration!$J$62*0.6/4/11),IF(AND($C$21="Y",BH28=46296),(Declaration!$J$62*0.4/4),IF(AND($C$21&lt;&gt;"Y",BH28=46296),(Declaration!$J$62/4),"")))</f>
        <v>0</v>
      </c>
      <c r="BI54" s="120">
        <f>IF(AND($C$21="Y",BI28&gt;=45901,BI28&lt;=46204),(Declaration!$J$62*0.6/4/11),IF(AND($C$21="Y",BI28=46296),(Declaration!$J$62*0.4/4),IF(AND($C$21&lt;&gt;"Y",BI28=46296),(Declaration!$J$62/4),"")))</f>
        <v>0</v>
      </c>
      <c r="BJ54" s="120">
        <f>IF(AND($C$21="Y",BJ28&gt;=45901,BJ28&lt;=46204),(Declaration!$J$62*0.6/4/11),IF(AND($C$21="Y",BJ28=46296),(Declaration!$J$62*0.4/4),IF(AND($C$21&lt;&gt;"Y",BJ28=46296),(Declaration!$J$62/4),"")))</f>
        <v>0</v>
      </c>
      <c r="BK54" s="120">
        <f>IF(AND($C$21="Y",BK28&gt;=45901,BK28&lt;=46204),(Declaration!$J$62*0.6/4/11),IF(AND($C$21="Y",BK28=46296),(Declaration!$J$62*0.4/4),IF(AND($C$21&lt;&gt;"Y",BK28=46296),(Declaration!$J$62/4),"")))</f>
        <v>0</v>
      </c>
      <c r="BL54" s="120">
        <f>IF(AND($C$21="Y",BL28&gt;=45901,BL28&lt;=46204),(Declaration!$J$62*0.6/4/11),IF(AND($C$21="Y",BL28=46296),(Declaration!$J$62*0.4/4),IF(AND($C$21&lt;&gt;"Y",BL28=46296),(Declaration!$J$62/4),"")))</f>
        <v>0</v>
      </c>
      <c r="BM54" s="120">
        <f>IF(AND($C$21="Y",BM28&gt;=45901,BM28&lt;=46204),(Declaration!$J$62*0.6/4/11),IF(AND($C$21="Y",BM28=46296),(Declaration!$J$62*0.4/4),IF(AND($C$21&lt;&gt;"Y",BM28=46296),(Declaration!$J$62/4),"")))</f>
        <v>0</v>
      </c>
      <c r="BN54" s="120" t="str">
        <f>IF(AND($C$21="Y",BN28&gt;=45901,BN28&lt;=46204),(Declaration!$J$62*0.6/4/11),IF(AND($C$21="Y",BN28=46296),(Declaration!$J$62*0.4/4),IF(AND($C$21&lt;&gt;"Y",BN28=46296),(Declaration!$J$62/4),"")))</f>
        <v/>
      </c>
      <c r="BO54" s="120" t="str">
        <f>IF(AND($C$21="Y",BO28&gt;=45901,BO28&lt;=46204),(Declaration!$J$62*0.6/4/11),IF(AND($C$21="Y",BO28=46296),(Declaration!$J$62*0.4/4),IF(AND($C$21&lt;&gt;"Y",BO28=46296),(Declaration!$J$62/4),"")))</f>
        <v/>
      </c>
      <c r="BP54" s="120">
        <f>IF(AND($C$21="Y",BP28&gt;=45901,BP28&lt;=46204),(Declaration!$J$62*0.6/4/11),IF(AND($C$21="Y",BP28=46296),(Declaration!$J$62*0.4/4),IF(AND($C$21&lt;&gt;"Y",BP28=46296),(Declaration!$J$62/4),"")))</f>
        <v>0</v>
      </c>
      <c r="BQ54" s="120" t="str">
        <f>IF(AND($C$21="Y",BQ28&gt;=45901,BQ28&lt;=46204),(Declaration!$J$62*0.6/4/11),IF(AND($C$21="Y",BQ28=46296),(Declaration!$J$62*0.4/4),IF(AND($C$21&lt;&gt;"Y",BQ28=46296),(Declaration!$J$62/4),"")))</f>
        <v/>
      </c>
      <c r="BR54" s="120" t="str">
        <f>IF(AND($C$21="Y",BR28&gt;=45901,BR28&lt;=46204),(Declaration!$J$62*0.6/4/11),IF(AND($C$21="Y",BR28=46296),(Declaration!$J$62*0.4/4),IF(AND($C$21&lt;&gt;"Y",BR28=46296),(Declaration!$J$62/4),"")))</f>
        <v/>
      </c>
      <c r="BS54" s="120" t="str">
        <f>IF(AND($C$21="Y",BS28&gt;=45901,BS28&lt;=46204),(Declaration!$J$62*0.6/4/11),IF(AND($C$21="Y",BS28=46296),(Declaration!$J$62*0.4/4),IF(AND($C$21&lt;&gt;"Y",BS28=46296),(Declaration!$J$62/4),"")))</f>
        <v/>
      </c>
      <c r="BT54" s="120" t="str">
        <f>IF(AND($C$21="Y",BT28&gt;=45901,BT28&lt;=46204),(Declaration!$J$62*0.6/4/11),IF(AND($C$21="Y",BT28=46296),(Declaration!$J$62*0.4/4),IF(AND($C$21&lt;&gt;"Y",BT28=46296),(Declaration!$J$62/4),"")))</f>
        <v/>
      </c>
      <c r="BU54" s="120" t="str">
        <f>IF(AND($C$21="Y",BU28&gt;=45901,BU28&lt;=46204),(Declaration!$J$62*0.6/4/11),IF(AND($C$21="Y",BU28=46296),(Declaration!$J$62*0.4/4),IF(AND($C$21&lt;&gt;"Y",BU28=46296),(Declaration!$J$62/4),"")))</f>
        <v/>
      </c>
      <c r="BV54" s="120" t="str">
        <f>IF(AND($C$21="Y",BV28&gt;=45901,BV28&lt;=46204),(Declaration!$J$62*0.6/4/11),IF(AND($C$21="Y",BV28=46296),(Declaration!$J$62*0.4/4),IF(AND($C$21&lt;&gt;"Y",BV28=46296),(Declaration!$J$62/4),"")))</f>
        <v/>
      </c>
      <c r="BW54" s="120" t="str">
        <f>IF(AND($C$21="Y",BW28&gt;=45901,BW28&lt;=46204),(Declaration!$J$62*0.6/4/11),IF(AND($C$21="Y",BW28=46296),(Declaration!$J$62*0.4/4),IF(AND($C$21&lt;&gt;"Y",BW28=46296),(Declaration!$J$62/4),"")))</f>
        <v/>
      </c>
      <c r="BX54" s="120" t="str">
        <f>IF(AND($C$21="Y",BX28&gt;=45901,BX28&lt;=46204),(Declaration!$J$62*0.6/4/11),IF(AND($C$21="Y",BX28=46296),(Declaration!$J$62*0.4/4),IF(AND($C$21&lt;&gt;"Y",BX28=46296),(Declaration!$J$62/4),"")))</f>
        <v/>
      </c>
      <c r="BY54" s="120" t="str">
        <f>IF(AND($C$21="Y",BY28&gt;=45901,BY28&lt;=46204),(Declaration!$J$62*0.6/4/11),IF(AND($C$21="Y",BY28=46296),(Declaration!$J$62*0.4/4),IF(AND($C$21&lt;&gt;"Y",BY28=46296),(Declaration!$J$62/4),"")))</f>
        <v/>
      </c>
      <c r="BZ54" s="120" t="str">
        <f>IF(AND($C$21="Y",BZ28&gt;=45901,BZ28&lt;=46204),(Declaration!$J$62*0.6/4/11),IF(AND($C$21="Y",BZ28=46296),(Declaration!$J$62*0.4/4),IF(AND($C$21&lt;&gt;"Y",BZ28=46296),(Declaration!$J$62/4),"")))</f>
        <v/>
      </c>
      <c r="CA54" s="120" t="str">
        <f>IF(AND($C$21="Y",CA28&gt;=45901,CA28&lt;=46204),(Declaration!$J$62*0.6/4/11),IF(AND($C$21="Y",CA28=46296),(Declaration!$J$62*0.4/4),IF(AND($C$21&lt;&gt;"Y",CA28=46296),(Declaration!$J$62/4),"")))</f>
        <v/>
      </c>
      <c r="CB54" s="120" t="str">
        <f>IF(AND($C$21="Y",CB28&gt;=45901,CB28&lt;=46204),(Declaration!$J$62*0.6/4/11),IF(AND($C$21="Y",CB28=46296),(Declaration!$J$62*0.4/4),IF(AND($C$21&lt;&gt;"Y",CB28=46296),(Declaration!$J$62/4),"")))</f>
        <v/>
      </c>
      <c r="CC54" s="120" t="str">
        <f>IF(AND($C$21="Y",CC28&gt;=45901,CC28&lt;=46204),(Declaration!$J$62*0.6/4/11),IF(AND($C$21="Y",CC28=46296),(Declaration!$J$62*0.4/4),IF(AND($C$21&lt;&gt;"Y",CC28=46296),(Declaration!$J$62/4),"")))</f>
        <v/>
      </c>
      <c r="CD54" s="120" t="str">
        <f>IF(AND($C$21="Y",CD28&gt;=45901,CD28&lt;=46204),(Declaration!$J$62*0.6/4/11),IF(AND($C$21="Y",CD28=46296),(Declaration!$J$62*0.4/4),IF(AND($C$21&lt;&gt;"Y",CD28=46296),(Declaration!$J$62/4),"")))</f>
        <v/>
      </c>
      <c r="CE54" s="120" t="str">
        <f>IF(AND($C$21="Y",CE28&gt;=45901,CE28&lt;=46204),(Declaration!$J$62*0.6/4/11),IF(AND($C$21="Y",CE28=46296),(Declaration!$J$62*0.4/4),IF(AND($C$21&lt;&gt;"Y",CE28=46296),(Declaration!$J$62/4),"")))</f>
        <v/>
      </c>
      <c r="CF54" s="121" t="str">
        <f>IF(AND($C$21="Y",CF28&gt;=45901,CF28&lt;=46204),(Declaration!$J$62*0.6/4/11),IF(AND($C$21="Y",CF28=46296),(Declaration!$J$62*0.4/4),IF(AND($C$21&lt;&gt;"Y",CF28=46296),(Declaration!$J$62/4),"")))</f>
        <v/>
      </c>
    </row>
    <row r="55" spans="2:84" s="94" customFormat="1" ht="13.9" x14ac:dyDescent="0.45">
      <c r="B55" s="118" t="s">
        <v>133</v>
      </c>
      <c r="C55" s="122"/>
      <c r="D55" s="123" t="str">
        <f>IF(AND($C$22="Y",D28&gt;=45992,D28&lt;=46296),(Declaration!$J$63*0.9/4/11),IF(AND($C$22="Y",D28=46661),(Declaration!$J$63*0.1/4),IF(AND($C$22&lt;&gt;"Y",D28=46661),(Declaration!$J$63/4),"")))</f>
        <v/>
      </c>
      <c r="E55" s="120" t="str">
        <f>IF(AND($C$22="Y",E28&gt;=45992,E28&lt;=46296),(Declaration!$J$63*0.9/4/11),IF(AND($C$22="Y",E28=46661),(Declaration!$J$63*0.1/4),IF(AND($C$22&lt;&gt;"Y",E28=46661),(Declaration!$J$63/4),"")))</f>
        <v/>
      </c>
      <c r="F55" s="120" t="str">
        <f>IF(AND($C$22="Y",F28&gt;=45992,F28&lt;=46296),(Declaration!$J$63*0.9/4/11),IF(AND($C$22="Y",F28=46661),(Declaration!$J$63*0.1/4),IF(AND($C$22&lt;&gt;"Y",F28=46661),(Declaration!$J$63/4),"")))</f>
        <v/>
      </c>
      <c r="G55" s="120" t="str">
        <f>IF(AND($C$22="Y",G28&gt;=45992,G28&lt;=46296),(Declaration!$J$63*0.9/4/11),IF(AND($C$22="Y",G28=46661),(Declaration!$J$63*0.1/4),IF(AND($C$22&lt;&gt;"Y",G28=46661),(Declaration!$J$63/4),"")))</f>
        <v/>
      </c>
      <c r="H55" s="120" t="str">
        <f>IF(AND($C$22="Y",H28&gt;=45992,H28&lt;=46296),(Declaration!$J$63*0.9/4/11),IF(AND($C$22="Y",H28=46661),(Declaration!$J$63*0.1/4),IF(AND($C$22&lt;&gt;"Y",H28=46661),(Declaration!$J$63/4),"")))</f>
        <v/>
      </c>
      <c r="I55" s="120" t="str">
        <f>IF(AND($C$22="Y",I28&gt;=45992,I28&lt;=46296),(Declaration!$J$63*0.9/4/11),IF(AND($C$22="Y",I28=46661),(Declaration!$J$63*0.1/4),IF(AND($C$22&lt;&gt;"Y",I28=46661),(Declaration!$J$63/4),"")))</f>
        <v/>
      </c>
      <c r="J55" s="120" t="str">
        <f>IF(AND($C$22="Y",J28&gt;=45992,J28&lt;=46296),(Declaration!$J$63*0.9/4/11),IF(AND($C$22="Y",J28=46661),(Declaration!$J$63*0.1/4),IF(AND($C$22&lt;&gt;"Y",J28=46661),(Declaration!$J$63/4),"")))</f>
        <v/>
      </c>
      <c r="K55" s="120" t="str">
        <f>IF(AND($C$22="Y",K28&gt;=45992,K28&lt;=46296),(Declaration!$J$63*0.9/4/11),IF(AND($C$22="Y",K28=46661),(Declaration!$J$63*0.1/4),IF(AND($C$22&lt;&gt;"Y",K28=46661),(Declaration!$J$63/4),"")))</f>
        <v/>
      </c>
      <c r="L55" s="120" t="str">
        <f>IF(AND($C$22="Y",L28&gt;=45992,L28&lt;=46296),(Declaration!$J$63*0.9/4/11),IF(AND($C$22="Y",L28=46661),(Declaration!$J$63*0.1/4),IF(AND($C$22&lt;&gt;"Y",L28=46661),(Declaration!$J$63/4),"")))</f>
        <v/>
      </c>
      <c r="M55" s="120" t="str">
        <f>IF(AND($C$22="Y",M28&gt;=45992,M28&lt;=46296),(Declaration!$J$63*0.9/4/11),IF(AND($C$22="Y",M28=46661),(Declaration!$J$63*0.1/4),IF(AND($C$22&lt;&gt;"Y",M28=46661),(Declaration!$J$63/4),"")))</f>
        <v/>
      </c>
      <c r="N55" s="120" t="str">
        <f>IF(AND($C$22="Y",N28&gt;=45992,N28&lt;=46296),(Declaration!$J$63*0.9/4/11),IF(AND($C$22="Y",N28=46661),(Declaration!$J$63*0.1/4),IF(AND($C$22&lt;&gt;"Y",N28=46661),(Declaration!$J$63/4),"")))</f>
        <v/>
      </c>
      <c r="O55" s="120" t="str">
        <f>IF(AND($C$22="Y",O28&gt;=45992,O28&lt;=46296),(Declaration!$J$63*0.9/4/11),IF(AND($C$22="Y",O28=46661),(Declaration!$J$63*0.1/4),IF(AND($C$22&lt;&gt;"Y",O28=46661),(Declaration!$J$63/4),"")))</f>
        <v/>
      </c>
      <c r="P55" s="120" t="str">
        <f>IF(AND($C$22="Y",P28&gt;=45992,P28&lt;=46296),(Declaration!$J$63*0.9/4/11),IF(AND($C$22="Y",P28=46661),(Declaration!$J$63*0.1/4),IF(AND($C$22&lt;&gt;"Y",P28=46661),(Declaration!$J$63/4),"")))</f>
        <v/>
      </c>
      <c r="Q55" s="120" t="str">
        <f>IF(AND($C$22="Y",Q28&gt;=45992,Q28&lt;=46296),(Declaration!$J$63*0.9/4/11),IF(AND($C$22="Y",Q28=46661),(Declaration!$J$63*0.1/4),IF(AND($C$22&lt;&gt;"Y",Q28=46661),(Declaration!$J$63/4),"")))</f>
        <v/>
      </c>
      <c r="R55" s="120" t="str">
        <f>IF(AND($C$22="Y",R28&gt;=45992,R28&lt;=46296),(Declaration!$J$63*0.9/4/11),IF(AND($C$22="Y",R28=46661),(Declaration!$J$63*0.1/4),IF(AND($C$22&lt;&gt;"Y",R28=46661),(Declaration!$J$63/4),"")))</f>
        <v/>
      </c>
      <c r="S55" s="120" t="str">
        <f>IF(AND($C$22="Y",S28&gt;=45992,S28&lt;=46296),(Declaration!$J$63*0.9/4/11),IF(AND($C$22="Y",S28=46661),(Declaration!$J$63*0.1/4),IF(AND($C$22&lt;&gt;"Y",S28=46661),(Declaration!$J$63/4),"")))</f>
        <v/>
      </c>
      <c r="T55" s="120" t="str">
        <f>IF(AND($C$22="Y",T28&gt;=45992,T28&lt;=46296),(Declaration!$J$63*0.9/4/11),IF(AND($C$22="Y",T28=46661),(Declaration!$J$63*0.1/4),IF(AND($C$22&lt;&gt;"Y",T28=46661),(Declaration!$J$63/4),"")))</f>
        <v/>
      </c>
      <c r="U55" s="120" t="str">
        <f>IF(AND($C$22="Y",U28&gt;=45992,U28&lt;=46296),(Declaration!$J$63*0.9/4/11),IF(AND($C$22="Y",U28=46661),(Declaration!$J$63*0.1/4),IF(AND($C$22&lt;&gt;"Y",U28=46661),(Declaration!$J$63/4),"")))</f>
        <v/>
      </c>
      <c r="V55" s="120" t="str">
        <f>IF(AND($C$22="Y",V28&gt;=45992,V28&lt;=46296),(Declaration!$J$63*0.9/4/11),IF(AND($C$22="Y",V28=46661),(Declaration!$J$63*0.1/4),IF(AND($C$22&lt;&gt;"Y",V28=46661),(Declaration!$J$63/4),"")))</f>
        <v/>
      </c>
      <c r="W55" s="120" t="str">
        <f>IF(AND($C$22="Y",W28&gt;=45992,W28&lt;=46296),(Declaration!$J$63*0.9/4/11),IF(AND($C$22="Y",W28=46661),(Declaration!$J$63*0.1/4),IF(AND($C$22&lt;&gt;"Y",W28=46661),(Declaration!$J$63/4),"")))</f>
        <v/>
      </c>
      <c r="X55" s="120" t="str">
        <f>IF(AND($C$22="Y",X28&gt;=45992,X28&lt;=46296),(Declaration!$J$63*0.9/4/11),IF(AND($C$22="Y",X28=46661),(Declaration!$J$63*0.1/4),IF(AND($C$22&lt;&gt;"Y",X28=46661),(Declaration!$J$63/4),"")))</f>
        <v/>
      </c>
      <c r="Y55" s="120" t="str">
        <f>IF(AND($C$22="Y",Y28&gt;=45992,Y28&lt;=46296),(Declaration!$J$63*0.9/4/11),IF(AND($C$22="Y",Y28=46661),(Declaration!$J$63*0.1/4),IF(AND($C$22&lt;&gt;"Y",Y28=46661),(Declaration!$J$63/4),"")))</f>
        <v/>
      </c>
      <c r="Z55" s="120" t="str">
        <f>IF(AND($C$22="Y",Z28&gt;=45992,Z28&lt;=46296),(Declaration!$J$63*0.9/4/11),IF(AND($C$22="Y",Z28=46661),(Declaration!$J$63*0.1/4),IF(AND($C$22&lt;&gt;"Y",Z28=46661),(Declaration!$J$63/4),"")))</f>
        <v/>
      </c>
      <c r="AA55" s="120" t="str">
        <f>IF(AND($C$22="Y",AA28&gt;=45992,AA28&lt;=46296),(Declaration!$J$63*0.9/4/11),IF(AND($C$22="Y",AA28=46661),(Declaration!$J$63*0.1/4),IF(AND($C$22&lt;&gt;"Y",AA28=46661),(Declaration!$J$63/4),"")))</f>
        <v/>
      </c>
      <c r="AB55" s="120" t="str">
        <f>IF(AND($C$22="Y",AB28&gt;=45992,AB28&lt;=46296),(Declaration!$J$63*0.9/4/11),IF(AND($C$22="Y",AB28=46661),(Declaration!$J$63*0.1/4),IF(AND($C$22&lt;&gt;"Y",AB28=46661),(Declaration!$J$63/4),"")))</f>
        <v/>
      </c>
      <c r="AC55" s="120" t="str">
        <f>IF(AND($C$22="Y",AC28&gt;=45992,AC28&lt;=46296),(Declaration!$J$63*0.9/4/11),IF(AND($C$22="Y",AC28=46661),(Declaration!$J$63*0.1/4),IF(AND($C$22&lt;&gt;"Y",AC28=46661),(Declaration!$J$63/4),"")))</f>
        <v/>
      </c>
      <c r="AD55" s="120" t="str">
        <f>IF(AND($C$22="Y",AD28&gt;=45992,AD28&lt;=46296),(Declaration!$J$63*0.9/4/11),IF(AND($C$22="Y",AD28=46661),(Declaration!$J$63*0.1/4),IF(AND($C$22&lt;&gt;"Y",AD28=46661),(Declaration!$J$63/4),"")))</f>
        <v/>
      </c>
      <c r="AE55" s="120" t="str">
        <f>IF(AND($C$22="Y",AE28&gt;=45992,AE28&lt;=46296),(Declaration!$J$63*0.9/4/11),IF(AND($C$22="Y",AE28=46661),(Declaration!$J$63*0.1/4),IF(AND($C$22&lt;&gt;"Y",AE28=46661),(Declaration!$J$63/4),"")))</f>
        <v/>
      </c>
      <c r="AF55" s="120" t="str">
        <f>IF(AND($C$22="Y",AF28&gt;=45992,AF28&lt;=46296),(Declaration!$J$63*0.9/4/11),IF(AND($C$22="Y",AF28=46661),(Declaration!$J$63*0.1/4),IF(AND($C$22&lt;&gt;"Y",AF28=46661),(Declaration!$J$63/4),"")))</f>
        <v/>
      </c>
      <c r="AG55" s="120" t="str">
        <f>IF(AND($C$22="Y",AG28&gt;=45992,AG28&lt;=46296),(Declaration!$J$63*0.9/4/11),IF(AND($C$22="Y",AG28=46661),(Declaration!$J$63*0.1/4),IF(AND($C$22&lt;&gt;"Y",AG28=46661),(Declaration!$J$63/4),"")))</f>
        <v/>
      </c>
      <c r="AH55" s="120" t="str">
        <f>IF(AND($C$22="Y",AH28&gt;=45992,AH28&lt;=46296),(Declaration!$J$63*0.9/4/11),IF(AND($C$22="Y",AH28=46661),(Declaration!$J$63*0.1/4),IF(AND($C$22&lt;&gt;"Y",AH28=46661),(Declaration!$J$63/4),"")))</f>
        <v/>
      </c>
      <c r="AI55" s="120" t="str">
        <f>IF(AND($C$22="Y",AI28&gt;=45992,AI28&lt;=46296),(Declaration!$J$63*0.9/4/11),IF(AND($C$22="Y",AI28=46661),(Declaration!$J$63*0.1/4),IF(AND($C$22&lt;&gt;"Y",AI28=46661),(Declaration!$J$63/4),"")))</f>
        <v/>
      </c>
      <c r="AJ55" s="120" t="str">
        <f>IF(AND($C$22="Y",AJ28&gt;=45992,AJ28&lt;=46296),(Declaration!$J$63*0.9/4/11),IF(AND($C$22="Y",AJ28=46661),(Declaration!$J$63*0.1/4),IF(AND($C$22&lt;&gt;"Y",AJ28=46661),(Declaration!$J$63/4),"")))</f>
        <v/>
      </c>
      <c r="AK55" s="120" t="str">
        <f>IF(AND($C$22="Y",AK28&gt;=45992,AK28&lt;=46296),(Declaration!$J$63*0.9/4/11),IF(AND($C$22="Y",AK28=46661),(Declaration!$J$63*0.1/4),IF(AND($C$22&lt;&gt;"Y",AK28=46661),(Declaration!$J$63/4),"")))</f>
        <v/>
      </c>
      <c r="AL55" s="120" t="str">
        <f>IF(AND($C$22="Y",AL28&gt;=45992,AL28&lt;=46296),(Declaration!$J$63*0.9/4/11),IF(AND($C$22="Y",AL28=46661),(Declaration!$J$63*0.1/4),IF(AND($C$22&lt;&gt;"Y",AL28=46661),(Declaration!$J$63/4),"")))</f>
        <v/>
      </c>
      <c r="AM55" s="120" t="str">
        <f>IF(AND($C$22="Y",AM28&gt;=45992,AM28&lt;=46296),(Declaration!$J$63*0.9/4/11),IF(AND($C$22="Y",AM28=46661),(Declaration!$J$63*0.1/4),IF(AND($C$22&lt;&gt;"Y",AM28=46661),(Declaration!$J$63/4),"")))</f>
        <v/>
      </c>
      <c r="AN55" s="120" t="str">
        <f>IF(AND($C$22="Y",AN28&gt;=45992,AN28&lt;=46296),(Declaration!$J$63*0.9/4/11),IF(AND($C$22="Y",AN28=46661),(Declaration!$J$63*0.1/4),IF(AND($C$22&lt;&gt;"Y",AN28=46661),(Declaration!$J$63/4),"")))</f>
        <v/>
      </c>
      <c r="AO55" s="120" t="str">
        <f>IF(AND($C$22="Y",AO28&gt;=45992,AO28&lt;=46296),(Declaration!$J$63*0.9/4/11),IF(AND($C$22="Y",AO28=46661),(Declaration!$J$63*0.1/4),IF(AND($C$22&lt;&gt;"Y",AO28=46661),(Declaration!$J$63/4),"")))</f>
        <v/>
      </c>
      <c r="AP55" s="120" t="str">
        <f>IF(AND($C$22="Y",AP28&gt;=45992,AP28&lt;=46296),(Declaration!$J$63*0.9/4/11),IF(AND($C$22="Y",AP28=46661),(Declaration!$J$63*0.1/4),IF(AND($C$22&lt;&gt;"Y",AP28=46661),(Declaration!$J$63/4),"")))</f>
        <v/>
      </c>
      <c r="AQ55" s="120" t="str">
        <f>IF(AND($C$22="Y",AQ28&gt;=45992,AQ28&lt;=46296),(Declaration!$J$63*0.9/4/11),IF(AND($C$22="Y",AQ28=46661),(Declaration!$J$63*0.1/4),IF(AND($C$22&lt;&gt;"Y",AQ28=46661),(Declaration!$J$63/4),"")))</f>
        <v/>
      </c>
      <c r="AR55" s="120" t="str">
        <f>IF(AND($C$22="Y",AR28&gt;=45992,AR28&lt;=46296),(Declaration!$J$63*0.9/4/11),IF(AND($C$22="Y",AR28=46661),(Declaration!$J$63*0.1/4),IF(AND($C$22&lt;&gt;"Y",AR28=46661),(Declaration!$J$63/4),"")))</f>
        <v/>
      </c>
      <c r="AS55" s="120" t="str">
        <f>IF(AND($C$22="Y",AS28&gt;=45992,AS28&lt;=46296),(Declaration!$J$63*0.9/4/11),IF(AND($C$22="Y",AS28=46661),(Declaration!$J$63*0.1/4),IF(AND($C$22&lt;&gt;"Y",AS28=46661),(Declaration!$J$63/4),"")))</f>
        <v/>
      </c>
      <c r="AT55" s="120" t="str">
        <f>IF(AND($C$22="Y",AT28&gt;=45992,AT28&lt;=46296),(Declaration!$J$63*0.9/4/11),IF(AND($C$22="Y",AT28=46661),(Declaration!$J$63*0.1/4),IF(AND($C$22&lt;&gt;"Y",AT28=46661),(Declaration!$J$63/4),"")))</f>
        <v/>
      </c>
      <c r="AU55" s="120" t="str">
        <f>IF(AND($C$22="Y",AU28&gt;=45992,AU28&lt;=46296),(Declaration!$J$63*0.9/4/11),IF(AND($C$22="Y",AU28=46661),(Declaration!$J$63*0.1/4),IF(AND($C$22&lt;&gt;"Y",AU28=46661),(Declaration!$J$63/4),"")))</f>
        <v/>
      </c>
      <c r="AV55" s="120" t="str">
        <f>IF(AND($C$22="Y",AV28&gt;=45992,AV28&lt;=46296),(Declaration!$J$63*0.9/4/11),IF(AND($C$22="Y",AV28=46661),(Declaration!$J$63*0.1/4),IF(AND($C$22&lt;&gt;"Y",AV28=46661),(Declaration!$J$63/4),"")))</f>
        <v/>
      </c>
      <c r="AW55" s="120" t="str">
        <f>IF(AND($C$22="Y",AW28&gt;=45992,AW28&lt;=46296),(Declaration!$J$63*0.9/4/11),IF(AND($C$22="Y",AW28=46661),(Declaration!$J$63*0.1/4),IF(AND($C$22&lt;&gt;"Y",AW28=46661),(Declaration!$J$63/4),"")))</f>
        <v/>
      </c>
      <c r="AX55" s="120" t="str">
        <f>IF(AND($C$22="Y",AX28&gt;=45992,AX28&lt;=46296),(Declaration!$J$63*0.9/4/11),IF(AND($C$22="Y",AX28=46661),(Declaration!$J$63*0.1/4),IF(AND($C$22&lt;&gt;"Y",AX28=46661),(Declaration!$J$63/4),"")))</f>
        <v/>
      </c>
      <c r="AY55" s="120" t="str">
        <f>IF(AND($C$22="Y",AY28&gt;=45992,AY28&lt;=46296),(Declaration!$J$63*0.9/4/11),IF(AND($C$22="Y",AY28=46661),(Declaration!$J$63*0.1/4),IF(AND($C$22&lt;&gt;"Y",AY28=46661),(Declaration!$J$63/4),"")))</f>
        <v/>
      </c>
      <c r="AZ55" s="120" t="str">
        <f>IF(AND($C$22="Y",AZ28&gt;=45992,AZ28&lt;=46296),(Declaration!$J$63*0.9/4/11),IF(AND($C$22="Y",AZ28=46661),(Declaration!$J$63*0.1/4),IF(AND($C$22&lt;&gt;"Y",AZ28=46661),(Declaration!$J$63/4),"")))</f>
        <v/>
      </c>
      <c r="BA55" s="120" t="str">
        <f>IF(AND($C$22="Y",BA28&gt;=45992,BA28&lt;=46296),(Declaration!$J$63*0.9/4/11),IF(AND($C$22="Y",BA28=46661),(Declaration!$J$63*0.1/4),IF(AND($C$22&lt;&gt;"Y",BA28=46661),(Declaration!$J$63/4),"")))</f>
        <v/>
      </c>
      <c r="BB55" s="120" t="str">
        <f>IF(AND($C$22="Y",BB28&gt;=45992,BB28&lt;=46296),(Declaration!$J$63*0.9/4/11),IF(AND($C$22="Y",BB28=46661),(Declaration!$J$63*0.1/4),IF(AND($C$22&lt;&gt;"Y",BB28=46661),(Declaration!$J$63/4),"")))</f>
        <v/>
      </c>
      <c r="BC55" s="120" t="str">
        <f>IF(AND($C$22="Y",BC28&gt;=45992,BC28&lt;=46296),(Declaration!$J$63*0.9/4/11),IF(AND($C$22="Y",BC28=46661),(Declaration!$J$63*0.1/4),IF(AND($C$22&lt;&gt;"Y",BC28=46661),(Declaration!$J$63/4),"")))</f>
        <v/>
      </c>
      <c r="BD55" s="120" t="str">
        <f>IF(AND($C$22="Y",BD28&gt;=45992,BD28&lt;=46296),(Declaration!$J$63*0.9/4/11),IF(AND($C$22="Y",BD28=46661),(Declaration!$J$63*0.1/4),IF(AND($C$22&lt;&gt;"Y",BD28=46661),(Declaration!$J$63/4),"")))</f>
        <v/>
      </c>
      <c r="BE55" s="120" t="str">
        <f>IF(AND($C$22="Y",BE28&gt;=45992,BE28&lt;=46296),(Declaration!$J$63*0.9/4/11),IF(AND($C$22="Y",BE28=46661),(Declaration!$J$63*0.1/4),IF(AND($C$22&lt;&gt;"Y",BE28=46661),(Declaration!$J$63/4),"")))</f>
        <v/>
      </c>
      <c r="BF55" s="120">
        <f>IF(AND($C$22="Y",BF28&gt;=45992,BF28&lt;=46296),(Declaration!$J$63*0.9/4/11),IF(AND($C$22="Y",BF28=46661),(Declaration!$J$63*0.1/4),IF(AND($C$22&lt;&gt;"Y",BF28=46661),(Declaration!$J$63/4),"")))</f>
        <v>0</v>
      </c>
      <c r="BG55" s="120">
        <f>IF(AND($C$22="Y",BG28&gt;=45992,BG28&lt;=46296),(Declaration!$J$63*0.9/4/11),IF(AND($C$22="Y",BG28=46661),(Declaration!$J$63*0.1/4),IF(AND($C$22&lt;&gt;"Y",BG28=46661),(Declaration!$J$63/4),"")))</f>
        <v>0</v>
      </c>
      <c r="BH55" s="120">
        <f>IF(AND($C$22="Y",BH28&gt;=45992,BH28&lt;=46296),(Declaration!$J$63*0.9/4/11),IF(AND($C$22="Y",BH28=46661),(Declaration!$J$63*0.1/4),IF(AND($C$22&lt;&gt;"Y",BH28=46661),(Declaration!$J$63/4),"")))</f>
        <v>0</v>
      </c>
      <c r="BI55" s="120">
        <f>IF(AND($C$22="Y",BI28&gt;=45992,BI28&lt;=46296),(Declaration!$J$63*0.9/4/11),IF(AND($C$22="Y",BI28=46661),(Declaration!$J$63*0.1/4),IF(AND($C$22&lt;&gt;"Y",BI28=46661),(Declaration!$J$63/4),"")))</f>
        <v>0</v>
      </c>
      <c r="BJ55" s="120">
        <f>IF(AND($C$22="Y",BJ28&gt;=45992,BJ28&lt;=46296),(Declaration!$J$63*0.9/4/11),IF(AND($C$22="Y",BJ28=46661),(Declaration!$J$63*0.1/4),IF(AND($C$22&lt;&gt;"Y",BJ28=46661),(Declaration!$J$63/4),"")))</f>
        <v>0</v>
      </c>
      <c r="BK55" s="120">
        <f>IF(AND($C$22="Y",BK28&gt;=45992,BK28&lt;=46296),(Declaration!$J$63*0.9/4/11),IF(AND($C$22="Y",BK28=46661),(Declaration!$J$63*0.1/4),IF(AND($C$22&lt;&gt;"Y",BK28=46661),(Declaration!$J$63/4),"")))</f>
        <v>0</v>
      </c>
      <c r="BL55" s="120">
        <f>IF(AND($C$22="Y",BL28&gt;=45992,BL28&lt;=46296),(Declaration!$J$63*0.9/4/11),IF(AND($C$22="Y",BL28=46661),(Declaration!$J$63*0.1/4),IF(AND($C$22&lt;&gt;"Y",BL28=46661),(Declaration!$J$63/4),"")))</f>
        <v>0</v>
      </c>
      <c r="BM55" s="120">
        <f>IF(AND($C$22="Y",BM28&gt;=45992,BM28&lt;=46296),(Declaration!$J$63*0.9/4/11),IF(AND($C$22="Y",BM28=46661),(Declaration!$J$63*0.1/4),IF(AND($C$22&lt;&gt;"Y",BM28=46661),(Declaration!$J$63/4),"")))</f>
        <v>0</v>
      </c>
      <c r="BN55" s="120">
        <f>IF(AND($C$22="Y",BN28&gt;=45992,BN28&lt;=46296),(Declaration!$J$63*0.9/4/11),IF(AND($C$22="Y",BN28=46661),(Declaration!$J$63*0.1/4),IF(AND($C$22&lt;&gt;"Y",BN28=46661),(Declaration!$J$63/4),"")))</f>
        <v>0</v>
      </c>
      <c r="BO55" s="120">
        <f>IF(AND($C$22="Y",BO28&gt;=45992,BO28&lt;=46296),(Declaration!$J$63*0.9/4/11),IF(AND($C$22="Y",BO28=46661),(Declaration!$J$63*0.1/4),IF(AND($C$22&lt;&gt;"Y",BO28=46661),(Declaration!$J$63/4),"")))</f>
        <v>0</v>
      </c>
      <c r="BP55" s="120">
        <f>IF(AND($C$22="Y",BP28&gt;=45992,BP28&lt;=46296),(Declaration!$J$63*0.9/4/11),IF(AND($C$22="Y",BP28=46661),(Declaration!$J$63*0.1/4),IF(AND($C$22&lt;&gt;"Y",BP28=46661),(Declaration!$J$63/4),"")))</f>
        <v>0</v>
      </c>
      <c r="BQ55" s="120" t="str">
        <f>IF(AND($C$22="Y",BQ28&gt;=45992,BQ28&lt;=46296),(Declaration!$J$63*0.9/4/11),IF(AND($C$22="Y",BQ28=46661),(Declaration!$J$63*0.1/4),IF(AND($C$22&lt;&gt;"Y",BQ28=46661),(Declaration!$J$63/4),"")))</f>
        <v/>
      </c>
      <c r="BR55" s="120" t="str">
        <f>IF(AND($C$22="Y",BR28&gt;=45992,BR28&lt;=46296),(Declaration!$J$63*0.9/4/11),IF(AND($C$22="Y",BR28=46661),(Declaration!$J$63*0.1/4),IF(AND($C$22&lt;&gt;"Y",BR28=46661),(Declaration!$J$63/4),"")))</f>
        <v/>
      </c>
      <c r="BS55" s="120" t="str">
        <f>IF(AND($C$22="Y",BS28&gt;=45992,BS28&lt;=46296),(Declaration!$J$63*0.9/4/11),IF(AND($C$22="Y",BS28=46661),(Declaration!$J$63*0.1/4),IF(AND($C$22&lt;&gt;"Y",BS28=46661),(Declaration!$J$63/4),"")))</f>
        <v/>
      </c>
      <c r="BT55" s="120" t="str">
        <f>IF(AND($C$22="Y",BT28&gt;=45992,BT28&lt;=46296),(Declaration!$J$63*0.9/4/11),IF(AND($C$22="Y",BT28=46661),(Declaration!$J$63*0.1/4),IF(AND($C$22&lt;&gt;"Y",BT28=46661),(Declaration!$J$63/4),"")))</f>
        <v/>
      </c>
      <c r="BU55" s="120" t="str">
        <f>IF(AND($C$22="Y",BU28&gt;=45992,BU28&lt;=46296),(Declaration!$J$63*0.9/4/11),IF(AND($C$22="Y",BU28=46661),(Declaration!$J$63*0.1/4),IF(AND($C$22&lt;&gt;"Y",BU28=46661),(Declaration!$J$63/4),"")))</f>
        <v/>
      </c>
      <c r="BV55" s="120" t="str">
        <f>IF(AND($C$22="Y",BV28&gt;=45992,BV28&lt;=46296),(Declaration!$J$63*0.9/4/11),IF(AND($C$22="Y",BV28=46661),(Declaration!$J$63*0.1/4),IF(AND($C$22&lt;&gt;"Y",BV28=46661),(Declaration!$J$63/4),"")))</f>
        <v/>
      </c>
      <c r="BW55" s="120" t="str">
        <f>IF(AND($C$22="Y",BW28&gt;=45992,BW28&lt;=46296),(Declaration!$J$63*0.9/4/11),IF(AND($C$22="Y",BW28=46661),(Declaration!$J$63*0.1/4),IF(AND($C$22&lt;&gt;"Y",BW28=46661),(Declaration!$J$63/4),"")))</f>
        <v/>
      </c>
      <c r="BX55" s="120" t="str">
        <f>IF(AND($C$22="Y",BX28&gt;=45992,BX28&lt;=46296),(Declaration!$J$63*0.9/4/11),IF(AND($C$22="Y",BX28=46661),(Declaration!$J$63*0.1/4),IF(AND($C$22&lt;&gt;"Y",BX28=46661),(Declaration!$J$63/4),"")))</f>
        <v/>
      </c>
      <c r="BY55" s="120" t="str">
        <f>IF(AND($C$22="Y",BY28&gt;=45992,BY28&lt;=46296),(Declaration!$J$63*0.9/4/11),IF(AND($C$22="Y",BY28=46661),(Declaration!$J$63*0.1/4),IF(AND($C$22&lt;&gt;"Y",BY28=46661),(Declaration!$J$63/4),"")))</f>
        <v/>
      </c>
      <c r="BZ55" s="120" t="str">
        <f>IF(AND($C$22="Y",BZ28&gt;=45992,BZ28&lt;=46296),(Declaration!$J$63*0.9/4/11),IF(AND($C$22="Y",BZ28=46661),(Declaration!$J$63*0.1/4),IF(AND($C$22&lt;&gt;"Y",BZ28=46661),(Declaration!$J$63/4),"")))</f>
        <v/>
      </c>
      <c r="CA55" s="120" t="str">
        <f>IF(AND($C$22="Y",CA28&gt;=45992,CA28&lt;=46296),(Declaration!$J$63*0.9/4/11),IF(AND($C$22="Y",CA28=46661),(Declaration!$J$63*0.1/4),IF(AND($C$22&lt;&gt;"Y",CA28=46661),(Declaration!$J$63/4),"")))</f>
        <v/>
      </c>
      <c r="CB55" s="120">
        <f>IF(AND($C$22="Y",CB28&gt;=45992,CB28&lt;=46296),(Declaration!$J$63*0.9/4/11),IF(AND($C$22="Y",CB28=46661),(Declaration!$J$63*0.1/4),IF(AND($C$22&lt;&gt;"Y",CB28=46661),(Declaration!$J$63/4),"")))</f>
        <v>0</v>
      </c>
      <c r="CC55" s="120" t="str">
        <f>IF(AND($C$22="Y",CC28&gt;=45992,CC28&lt;=46296),(Declaration!$J$63*0.9/4/11),IF(AND($C$22="Y",CC28=46661),(Declaration!$J$63*0.1/4),IF(AND($C$22&lt;&gt;"Y",CC28=46661),(Declaration!$J$63/4),"")))</f>
        <v/>
      </c>
      <c r="CD55" s="120" t="str">
        <f>IF(AND($C$22="Y",CD28&gt;=45992,CD28&lt;=46296),(Declaration!$J$63*0.9/4/11),IF(AND($C$22="Y",CD28=46661),(Declaration!$J$63*0.1/4),IF(AND($C$22&lt;&gt;"Y",CD28=46661),(Declaration!$J$63/4),"")))</f>
        <v/>
      </c>
      <c r="CE55" s="120" t="str">
        <f>IF(AND($C$22="Y",CE28&gt;=45992,CE28&lt;=46296),(Declaration!$J$63*0.9/4/11),IF(AND($C$22="Y",CE28=46661),(Declaration!$J$63*0.1/4),IF(AND($C$22&lt;&gt;"Y",CE28=46661),(Declaration!$J$63/4),"")))</f>
        <v/>
      </c>
      <c r="CF55" s="121" t="str">
        <f>IF(AND($C$22="Y",CF28&gt;=45992,CF28&lt;=46296),(Declaration!$J$63*0.9/4/11),IF(AND($C$22="Y",CF28=46661),(Declaration!$J$63*0.1/4),IF(AND($C$22&lt;&gt;"Y",CF28=46661),(Declaration!$J$63/4),"")))</f>
        <v/>
      </c>
    </row>
    <row r="56" spans="2:84" s="94" customFormat="1" ht="13.9" x14ac:dyDescent="0.45">
      <c r="B56" s="118" t="s">
        <v>134</v>
      </c>
      <c r="C56" s="119" t="str">
        <f>IF(AND($C$23="Y",C28&gt;=46266,C28&lt;=46569),(Declaration!$J$64*0.6/4/11),IF(AND($C$23="Y",C28=46661),(Declaration!$J$64*0.4/4),IF(AND($C$23&lt;&gt;"Y",C28=46661),(Declaration!$J$64/4),"")))</f>
        <v/>
      </c>
      <c r="D56" s="120" t="str">
        <f>IF(AND($C$23="Y",D28&gt;=46266,D28&lt;=46569),(Declaration!$J$64*0.6/4/11),IF(AND($C$23="Y",D28=46661),(Declaration!$J$64*0.4/4),IF(AND($C$23&lt;&gt;"Y",D28=46661),(Declaration!$J$64/4),"")))</f>
        <v/>
      </c>
      <c r="E56" s="120" t="str">
        <f>IF(AND($C$23="Y",E28&gt;=46266,E28&lt;=46569),(Declaration!$J$64*0.6/4/11),IF(AND($C$23="Y",E28=46661),(Declaration!$J$64*0.4/4),IF(AND($C$23&lt;&gt;"Y",E28=46661),(Declaration!$J$64/4),"")))</f>
        <v/>
      </c>
      <c r="F56" s="120" t="str">
        <f>IF(AND($C$23="Y",F28&gt;=46266,F28&lt;=46569),(Declaration!$J$64*0.6/4/11),IF(AND($C$23="Y",F28=46661),(Declaration!$J$64*0.4/4),IF(AND($C$23&lt;&gt;"Y",F28=46661),(Declaration!$J$64/4),"")))</f>
        <v/>
      </c>
      <c r="G56" s="120" t="str">
        <f>IF(AND($C$23="Y",G28&gt;=46266,G28&lt;=46569),(Declaration!$J$64*0.6/4/11),IF(AND($C$23="Y",G28=46661),(Declaration!$J$64*0.4/4),IF(AND($C$23&lt;&gt;"Y",G28=46661),(Declaration!$J$64/4),"")))</f>
        <v/>
      </c>
      <c r="H56" s="120" t="str">
        <f>IF(AND($C$23="Y",H28&gt;=46266,H28&lt;=46569),(Declaration!$J$64*0.6/4/11),IF(AND($C$23="Y",H28=46661),(Declaration!$J$64*0.4/4),IF(AND($C$23&lt;&gt;"Y",H28=46661),(Declaration!$J$64/4),"")))</f>
        <v/>
      </c>
      <c r="I56" s="120" t="str">
        <f>IF(AND($C$23="Y",I28&gt;=46266,I28&lt;=46569),(Declaration!$J$64*0.6/4/11),IF(AND($C$23="Y",I28=46661),(Declaration!$J$64*0.4/4),IF(AND($C$23&lt;&gt;"Y",I28=46661),(Declaration!$J$64/4),"")))</f>
        <v/>
      </c>
      <c r="J56" s="120" t="str">
        <f>IF(AND($C$23="Y",J28&gt;=46266,J28&lt;=46569),(Declaration!$J$64*0.6/4/11),IF(AND($C$23="Y",J28=46661),(Declaration!$J$64*0.4/4),IF(AND($C$23&lt;&gt;"Y",J28=46661),(Declaration!$J$64/4),"")))</f>
        <v/>
      </c>
      <c r="K56" s="120" t="str">
        <f>IF(AND($C$23="Y",K28&gt;=46266,K28&lt;=46569),(Declaration!$J$64*0.6/4/11),IF(AND($C$23="Y",K28=46661),(Declaration!$J$64*0.4/4),IF(AND($C$23&lt;&gt;"Y",K28=46661),(Declaration!$J$64/4),"")))</f>
        <v/>
      </c>
      <c r="L56" s="120" t="str">
        <f>IF(AND($C$23="Y",L28&gt;=46266,L28&lt;=46569),(Declaration!$J$64*0.6/4/11),IF(AND($C$23="Y",L28=46661),(Declaration!$J$64*0.4/4),IF(AND($C$23&lt;&gt;"Y",L28=46661),(Declaration!$J$64/4),"")))</f>
        <v/>
      </c>
      <c r="M56" s="120" t="str">
        <f>IF(AND($C$23="Y",M28&gt;=46266,M28&lt;=46569),(Declaration!$J$64*0.6/4/11),IF(AND($C$23="Y",M28=46661),(Declaration!$J$64*0.4/4),IF(AND($C$23&lt;&gt;"Y",M28=46661),(Declaration!$J$64/4),"")))</f>
        <v/>
      </c>
      <c r="N56" s="120" t="str">
        <f>IF(AND($C$23="Y",N28&gt;=46266,N28&lt;=46569),(Declaration!$J$64*0.6/4/11),IF(AND($C$23="Y",N28=46661),(Declaration!$J$64*0.4/4),IF(AND($C$23&lt;&gt;"Y",N28=46661),(Declaration!$J$64/4),"")))</f>
        <v/>
      </c>
      <c r="O56" s="120" t="str">
        <f>IF(AND($C$23="Y",O28&gt;=46266,O28&lt;=46569),(Declaration!$J$64*0.6/4/11),IF(AND($C$23="Y",O28=46661),(Declaration!$J$64*0.4/4),IF(AND($C$23&lt;&gt;"Y",O28=46661),(Declaration!$J$64/4),"")))</f>
        <v/>
      </c>
      <c r="P56" s="120" t="str">
        <f>IF(AND($C$23="Y",P28&gt;=46266,P28&lt;=46569),(Declaration!$J$64*0.6/4/11),IF(AND($C$23="Y",P28=46661),(Declaration!$J$64*0.4/4),IF(AND($C$23&lt;&gt;"Y",P28=46661),(Declaration!$J$64/4),"")))</f>
        <v/>
      </c>
      <c r="Q56" s="120" t="str">
        <f>IF(AND($C$23="Y",Q28&gt;=46266,Q28&lt;=46569),(Declaration!$J$64*0.6/4/11),IF(AND($C$23="Y",Q28=46661),(Declaration!$J$64*0.4/4),IF(AND($C$23&lt;&gt;"Y",Q28=46661),(Declaration!$J$64/4),"")))</f>
        <v/>
      </c>
      <c r="R56" s="120" t="str">
        <f>IF(AND($C$23="Y",R28&gt;=46266,R28&lt;=46569),(Declaration!$J$64*0.6/4/11),IF(AND($C$23="Y",R28=46661),(Declaration!$J$64*0.4/4),IF(AND($C$23&lt;&gt;"Y",R28=46661),(Declaration!$J$64/4),"")))</f>
        <v/>
      </c>
      <c r="S56" s="120" t="str">
        <f>IF(AND($C$23="Y",S28&gt;=46266,S28&lt;=46569),(Declaration!$J$64*0.6/4/11),IF(AND($C$23="Y",S28=46661),(Declaration!$J$64*0.4/4),IF(AND($C$23&lt;&gt;"Y",S28=46661),(Declaration!$J$64/4),"")))</f>
        <v/>
      </c>
      <c r="T56" s="120" t="str">
        <f>IF(AND($C$23="Y",T28&gt;=46266,T28&lt;=46569),(Declaration!$J$64*0.6/4/11),IF(AND($C$23="Y",T28=46661),(Declaration!$J$64*0.4/4),IF(AND($C$23&lt;&gt;"Y",T28=46661),(Declaration!$J$64/4),"")))</f>
        <v/>
      </c>
      <c r="U56" s="120" t="str">
        <f>IF(AND($C$23="Y",U28&gt;=46266,U28&lt;=46569),(Declaration!$J$64*0.6/4/11),IF(AND($C$23="Y",U28=46661),(Declaration!$J$64*0.4/4),IF(AND($C$23&lt;&gt;"Y",U28=46661),(Declaration!$J$64/4),"")))</f>
        <v/>
      </c>
      <c r="V56" s="120" t="str">
        <f>IF(AND($C$23="Y",V28&gt;=46266,V28&lt;=46569),(Declaration!$J$64*0.6/4/11),IF(AND($C$23="Y",V28=46661),(Declaration!$J$64*0.4/4),IF(AND($C$23&lt;&gt;"Y",V28=46661),(Declaration!$J$64/4),"")))</f>
        <v/>
      </c>
      <c r="W56" s="120" t="str">
        <f>IF(AND($C$23="Y",W28&gt;=46266,W28&lt;=46569),(Declaration!$J$64*0.6/4/11),IF(AND($C$23="Y",W28=46661),(Declaration!$J$64*0.4/4),IF(AND($C$23&lt;&gt;"Y",W28=46661),(Declaration!$J$64/4),"")))</f>
        <v/>
      </c>
      <c r="X56" s="120" t="str">
        <f>IF(AND($C$23="Y",X28&gt;=46266,X28&lt;=46569),(Declaration!$J$64*0.6/4/11),IF(AND($C$23="Y",X28=46661),(Declaration!$J$64*0.4/4),IF(AND($C$23&lt;&gt;"Y",X28=46661),(Declaration!$J$64/4),"")))</f>
        <v/>
      </c>
      <c r="Y56" s="120" t="str">
        <f>IF(AND($C$23="Y",Y28&gt;=46266,Y28&lt;=46569),(Declaration!$J$64*0.6/4/11),IF(AND($C$23="Y",Y28=46661),(Declaration!$J$64*0.4/4),IF(AND($C$23&lt;&gt;"Y",Y28=46661),(Declaration!$J$64/4),"")))</f>
        <v/>
      </c>
      <c r="Z56" s="120" t="str">
        <f>IF(AND($C$23="Y",Z28&gt;=46266,Z28&lt;=46569),(Declaration!$J$64*0.6/4/11),IF(AND($C$23="Y",Z28=46661),(Declaration!$J$64*0.4/4),IF(AND($C$23&lt;&gt;"Y",Z28=46661),(Declaration!$J$64/4),"")))</f>
        <v/>
      </c>
      <c r="AA56" s="120" t="str">
        <f>IF(AND($C$23="Y",AA28&gt;=46266,AA28&lt;=46569),(Declaration!$J$64*0.6/4/11),IF(AND($C$23="Y",AA28=46661),(Declaration!$J$64*0.4/4),IF(AND($C$23&lt;&gt;"Y",AA28=46661),(Declaration!$J$64/4),"")))</f>
        <v/>
      </c>
      <c r="AB56" s="120" t="str">
        <f>IF(AND($C$23="Y",AB28&gt;=46266,AB28&lt;=46569),(Declaration!$J$64*0.6/4/11),IF(AND($C$23="Y",AB28=46661),(Declaration!$J$64*0.4/4),IF(AND($C$23&lt;&gt;"Y",AB28=46661),(Declaration!$J$64/4),"")))</f>
        <v/>
      </c>
      <c r="AC56" s="120" t="str">
        <f>IF(AND($C$23="Y",AC28&gt;=46266,AC28&lt;=46569),(Declaration!$J$64*0.6/4/11),IF(AND($C$23="Y",AC28=46661),(Declaration!$J$64*0.4/4),IF(AND($C$23&lt;&gt;"Y",AC28=46661),(Declaration!$J$64/4),"")))</f>
        <v/>
      </c>
      <c r="AD56" s="120" t="str">
        <f>IF(AND($C$23="Y",AD28&gt;=46266,AD28&lt;=46569),(Declaration!$J$64*0.6/4/11),IF(AND($C$23="Y",AD28=46661),(Declaration!$J$64*0.4/4),IF(AND($C$23&lt;&gt;"Y",AD28=46661),(Declaration!$J$64/4),"")))</f>
        <v/>
      </c>
      <c r="AE56" s="120" t="str">
        <f>IF(AND($C$23="Y",AE28&gt;=46266,AE28&lt;=46569),(Declaration!$J$64*0.6/4/11),IF(AND($C$23="Y",AE28=46661),(Declaration!$J$64*0.4/4),IF(AND($C$23&lt;&gt;"Y",AE28=46661),(Declaration!$J$64/4),"")))</f>
        <v/>
      </c>
      <c r="AF56" s="120" t="str">
        <f>IF(AND($C$23="Y",AF28&gt;=46266,AF28&lt;=46569),(Declaration!$J$64*0.6/4/11),IF(AND($C$23="Y",AF28=46661),(Declaration!$J$64*0.4/4),IF(AND($C$23&lt;&gt;"Y",AF28=46661),(Declaration!$J$64/4),"")))</f>
        <v/>
      </c>
      <c r="AG56" s="120" t="str">
        <f>IF(AND($C$23="Y",AG28&gt;=46266,AG28&lt;=46569),(Declaration!$J$64*0.6/4/11),IF(AND($C$23="Y",AG28=46661),(Declaration!$J$64*0.4/4),IF(AND($C$23&lt;&gt;"Y",AG28=46661),(Declaration!$J$64/4),"")))</f>
        <v/>
      </c>
      <c r="AH56" s="120" t="str">
        <f>IF(AND($C$23="Y",AH28&gt;=46266,AH28&lt;=46569),(Declaration!$J$64*0.6/4/11),IF(AND($C$23="Y",AH28=46661),(Declaration!$J$64*0.4/4),IF(AND($C$23&lt;&gt;"Y",AH28=46661),(Declaration!$J$64/4),"")))</f>
        <v/>
      </c>
      <c r="AI56" s="120" t="str">
        <f>IF(AND($C$23="Y",AI28&gt;=46266,AI28&lt;=46569),(Declaration!$J$64*0.6/4/11),IF(AND($C$23="Y",AI28=46661),(Declaration!$J$64*0.4/4),IF(AND($C$23&lt;&gt;"Y",AI28=46661),(Declaration!$J$64/4),"")))</f>
        <v/>
      </c>
      <c r="AJ56" s="120" t="str">
        <f>IF(AND($C$23="Y",AJ28&gt;=46266,AJ28&lt;=46569),(Declaration!$J$64*0.6/4/11),IF(AND($C$23="Y",AJ28=46661),(Declaration!$J$64*0.4/4),IF(AND($C$23&lt;&gt;"Y",AJ28=46661),(Declaration!$J$64/4),"")))</f>
        <v/>
      </c>
      <c r="AK56" s="120" t="str">
        <f>IF(AND($C$23="Y",AK28&gt;=46266,AK28&lt;=46569),(Declaration!$J$64*0.6/4/11),IF(AND($C$23="Y",AK28=46661),(Declaration!$J$64*0.4/4),IF(AND($C$23&lt;&gt;"Y",AK28=46661),(Declaration!$J$64/4),"")))</f>
        <v/>
      </c>
      <c r="AL56" s="120" t="str">
        <f>IF(AND($C$23="Y",AL28&gt;=46266,AL28&lt;=46569),(Declaration!$J$64*0.6/4/11),IF(AND($C$23="Y",AL28=46661),(Declaration!$J$64*0.4/4),IF(AND($C$23&lt;&gt;"Y",AL28=46661),(Declaration!$J$64/4),"")))</f>
        <v/>
      </c>
      <c r="AM56" s="120" t="str">
        <f>IF(AND($C$23="Y",AM28&gt;=46266,AM28&lt;=46569),(Declaration!$J$64*0.6/4/11),IF(AND($C$23="Y",AM28=46661),(Declaration!$J$64*0.4/4),IF(AND($C$23&lt;&gt;"Y",AM28=46661),(Declaration!$J$64/4),"")))</f>
        <v/>
      </c>
      <c r="AN56" s="120" t="str">
        <f>IF(AND($C$23="Y",AN28&gt;=46266,AN28&lt;=46569),(Declaration!$J$64*0.6/4/11),IF(AND($C$23="Y",AN28=46661),(Declaration!$J$64*0.4/4),IF(AND($C$23&lt;&gt;"Y",AN28=46661),(Declaration!$J$64/4),"")))</f>
        <v/>
      </c>
      <c r="AO56" s="120" t="str">
        <f>IF(AND($C$23="Y",AO28&gt;=46266,AO28&lt;=46569),(Declaration!$J$64*0.6/4/11),IF(AND($C$23="Y",AO28=46661),(Declaration!$J$64*0.4/4),IF(AND($C$23&lt;&gt;"Y",AO28=46661),(Declaration!$J$64/4),"")))</f>
        <v/>
      </c>
      <c r="AP56" s="120" t="str">
        <f>IF(AND($C$23="Y",AP28&gt;=46266,AP28&lt;=46569),(Declaration!$J$64*0.6/4/11),IF(AND($C$23="Y",AP28=46661),(Declaration!$J$64*0.4/4),IF(AND($C$23&lt;&gt;"Y",AP28=46661),(Declaration!$J$64/4),"")))</f>
        <v/>
      </c>
      <c r="AQ56" s="120" t="str">
        <f>IF(AND($C$23="Y",AQ28&gt;=46266,AQ28&lt;=46569),(Declaration!$J$64*0.6/4/11),IF(AND($C$23="Y",AQ28=46661),(Declaration!$J$64*0.4/4),IF(AND($C$23&lt;&gt;"Y",AQ28=46661),(Declaration!$J$64/4),"")))</f>
        <v/>
      </c>
      <c r="AR56" s="120" t="str">
        <f>IF(AND($C$23="Y",AR28&gt;=46266,AR28&lt;=46569),(Declaration!$J$64*0.6/4/11),IF(AND($C$23="Y",AR28=46661),(Declaration!$J$64*0.4/4),IF(AND($C$23&lt;&gt;"Y",AR28=46661),(Declaration!$J$64/4),"")))</f>
        <v/>
      </c>
      <c r="AS56" s="120" t="str">
        <f>IF(AND($C$23="Y",AS28&gt;=46266,AS28&lt;=46569),(Declaration!$J$64*0.6/4/11),IF(AND($C$23="Y",AS28=46661),(Declaration!$J$64*0.4/4),IF(AND($C$23&lt;&gt;"Y",AS28=46661),(Declaration!$J$64/4),"")))</f>
        <v/>
      </c>
      <c r="AT56" s="120" t="str">
        <f>IF(AND($C$23="Y",AT28&gt;=46266,AT28&lt;=46569),(Declaration!$J$64*0.6/4/11),IF(AND($C$23="Y",AT28=46661),(Declaration!$J$64*0.4/4),IF(AND($C$23&lt;&gt;"Y",AT28=46661),(Declaration!$J$64/4),"")))</f>
        <v/>
      </c>
      <c r="AU56" s="120" t="str">
        <f>IF(AND($C$23="Y",AU28&gt;=46266,AU28&lt;=46569),(Declaration!$J$64*0.6/4/11),IF(AND($C$23="Y",AU28=46661),(Declaration!$J$64*0.4/4),IF(AND($C$23&lt;&gt;"Y",AU28=46661),(Declaration!$J$64/4),"")))</f>
        <v/>
      </c>
      <c r="AV56" s="120" t="str">
        <f>IF(AND($C$23="Y",AV28&gt;=46266,AV28&lt;=46569),(Declaration!$J$64*0.6/4/11),IF(AND($C$23="Y",AV28=46661),(Declaration!$J$64*0.4/4),IF(AND($C$23&lt;&gt;"Y",AV28=46661),(Declaration!$J$64/4),"")))</f>
        <v/>
      </c>
      <c r="AW56" s="120" t="str">
        <f>IF(AND($C$23="Y",AW28&gt;=46266,AW28&lt;=46569),(Declaration!$J$64*0.6/4/11),IF(AND($C$23="Y",AW28=46661),(Declaration!$J$64*0.4/4),IF(AND($C$23&lt;&gt;"Y",AW28=46661),(Declaration!$J$64/4),"")))</f>
        <v/>
      </c>
      <c r="AX56" s="120" t="str">
        <f>IF(AND($C$23="Y",AX28&gt;=46266,AX28&lt;=46569),(Declaration!$J$64*0.6/4/11),IF(AND($C$23="Y",AX28=46661),(Declaration!$J$64*0.4/4),IF(AND($C$23&lt;&gt;"Y",AX28=46661),(Declaration!$J$64/4),"")))</f>
        <v/>
      </c>
      <c r="AY56" s="120" t="str">
        <f>IF(AND($C$23="Y",AY28&gt;=46266,AY28&lt;=46569),(Declaration!$J$64*0.6/4/11),IF(AND($C$23="Y",AY28=46661),(Declaration!$J$64*0.4/4),IF(AND($C$23&lt;&gt;"Y",AY28=46661),(Declaration!$J$64/4),"")))</f>
        <v/>
      </c>
      <c r="AZ56" s="120" t="str">
        <f>IF(AND($C$23="Y",AZ28&gt;=46266,AZ28&lt;=46569),(Declaration!$J$64*0.6/4/11),IF(AND($C$23="Y",AZ28=46661),(Declaration!$J$64*0.4/4),IF(AND($C$23&lt;&gt;"Y",AZ28=46661),(Declaration!$J$64/4),"")))</f>
        <v/>
      </c>
      <c r="BA56" s="120" t="str">
        <f>IF(AND($C$23="Y",BA28&gt;=46266,BA28&lt;=46569),(Declaration!$J$64*0.6/4/11),IF(AND($C$23="Y",BA28=46661),(Declaration!$J$64*0.4/4),IF(AND($C$23&lt;&gt;"Y",BA28=46661),(Declaration!$J$64/4),"")))</f>
        <v/>
      </c>
      <c r="BB56" s="120" t="str">
        <f>IF(AND($C$23="Y",BB28&gt;=46266,BB28&lt;=46569),(Declaration!$J$64*0.6/4/11),IF(AND($C$23="Y",BB28=46661),(Declaration!$J$64*0.4/4),IF(AND($C$23&lt;&gt;"Y",BB28=46661),(Declaration!$J$64/4),"")))</f>
        <v/>
      </c>
      <c r="BC56" s="120" t="str">
        <f>IF(AND($C$23="Y",BC28&gt;=46266,BC28&lt;=46569),(Declaration!$J$64*0.6/4/11),IF(AND($C$23="Y",BC28=46661),(Declaration!$J$64*0.4/4),IF(AND($C$23&lt;&gt;"Y",BC28=46661),(Declaration!$J$64/4),"")))</f>
        <v/>
      </c>
      <c r="BD56" s="120" t="str">
        <f>IF(AND($C$23="Y",BD28&gt;=46266,BD28&lt;=46569),(Declaration!$J$64*0.6/4/11),IF(AND($C$23="Y",BD28=46661),(Declaration!$J$64*0.4/4),IF(AND($C$23&lt;&gt;"Y",BD28=46661),(Declaration!$J$64/4),"")))</f>
        <v/>
      </c>
      <c r="BE56" s="120" t="str">
        <f>IF(AND($C$23="Y",BE28&gt;=46266,BE28&lt;=46569),(Declaration!$J$64*0.6/4/11),IF(AND($C$23="Y",BE28=46661),(Declaration!$J$64*0.4/4),IF(AND($C$23&lt;&gt;"Y",BE28=46661),(Declaration!$J$64/4),"")))</f>
        <v/>
      </c>
      <c r="BF56" s="120" t="str">
        <f>IF(AND($C$23="Y",BF28&gt;=46266,BF28&lt;=46569),(Declaration!$J$64*0.6/4/11),IF(AND($C$23="Y",BF28=46661),(Declaration!$J$64*0.4/4),IF(AND($C$23&lt;&gt;"Y",BF28=46661),(Declaration!$J$64/4),"")))</f>
        <v/>
      </c>
      <c r="BG56" s="120" t="str">
        <f>IF(AND($C$23="Y",BG28&gt;=46266,BG28&lt;=46569),(Declaration!$J$64*0.6/4/11),IF(AND($C$23="Y",BG28=46661),(Declaration!$J$64*0.4/4),IF(AND($C$23&lt;&gt;"Y",BG28=46661),(Declaration!$J$64/4),"")))</f>
        <v/>
      </c>
      <c r="BH56" s="120" t="str">
        <f>IF(AND($C$23="Y",BH28&gt;=46266,BH28&lt;=46569),(Declaration!$J$64*0.6/4/11),IF(AND($C$23="Y",BH28=46661),(Declaration!$J$64*0.4/4),IF(AND($C$23&lt;&gt;"Y",BH28=46661),(Declaration!$J$64/4),"")))</f>
        <v/>
      </c>
      <c r="BI56" s="120" t="str">
        <f>IF(AND($C$23="Y",BI28&gt;=46266,BI28&lt;=46569),(Declaration!$J$64*0.6/4/11),IF(AND($C$23="Y",BI28=46661),(Declaration!$J$64*0.4/4),IF(AND($C$23&lt;&gt;"Y",BI28=46661),(Declaration!$J$64/4),"")))</f>
        <v/>
      </c>
      <c r="BJ56" s="120" t="str">
        <f>IF(AND($C$23="Y",BJ28&gt;=46266,BJ28&lt;=46569),(Declaration!$J$64*0.6/4/11),IF(AND($C$23="Y",BJ28=46661),(Declaration!$J$64*0.4/4),IF(AND($C$23&lt;&gt;"Y",BJ28=46661),(Declaration!$J$64/4),"")))</f>
        <v/>
      </c>
      <c r="BK56" s="120" t="str">
        <f>IF(AND($C$23="Y",BK28&gt;=46266,BK28&lt;=46569),(Declaration!$J$64*0.6/4/11),IF(AND($C$23="Y",BK28=46661),(Declaration!$J$64*0.4/4),IF(AND($C$23&lt;&gt;"Y",BK28=46661),(Declaration!$J$64/4),"")))</f>
        <v/>
      </c>
      <c r="BL56" s="120" t="str">
        <f>IF(AND($C$23="Y",BL28&gt;=46266,BL28&lt;=46569),(Declaration!$J$64*0.6/4/11),IF(AND($C$23="Y",BL28=46661),(Declaration!$J$64*0.4/4),IF(AND($C$23&lt;&gt;"Y",BL28=46661),(Declaration!$J$64/4),"")))</f>
        <v/>
      </c>
      <c r="BM56" s="120" t="str">
        <f>IF(AND($C$23="Y",BM28&gt;=46266,BM28&lt;=46569),(Declaration!$J$64*0.6/4/11),IF(AND($C$23="Y",BM28=46661),(Declaration!$J$64*0.4/4),IF(AND($C$23&lt;&gt;"Y",BM28=46661),(Declaration!$J$64/4),"")))</f>
        <v/>
      </c>
      <c r="BN56" s="120" t="str">
        <f>IF(AND($C$23="Y",BN28&gt;=46266,BN28&lt;=46569),(Declaration!$J$64*0.6/4/11),IF(AND($C$23="Y",BN28=46661),(Declaration!$J$64*0.4/4),IF(AND($C$23&lt;&gt;"Y",BN28=46661),(Declaration!$J$64/4),"")))</f>
        <v/>
      </c>
      <c r="BO56" s="120">
        <f>IF(AND($C$23="Y",BO28&gt;=46266,BO28&lt;=46569),(Declaration!$J$64*0.6/4/11),IF(AND($C$23="Y",BO28=46661),(Declaration!$J$64*0.4/4),IF(AND($C$23&lt;&gt;"Y",BO28=46661),(Declaration!$J$64/4),"")))</f>
        <v>0</v>
      </c>
      <c r="BP56" s="120">
        <f>IF(AND($C$23="Y",BP28&gt;=46266,BP28&lt;=46569),(Declaration!$J$64*0.6/4/11),IF(AND($C$23="Y",BP28=46661),(Declaration!$J$64*0.4/4),IF(AND($C$23&lt;&gt;"Y",BP28=46661),(Declaration!$J$64/4),"")))</f>
        <v>0</v>
      </c>
      <c r="BQ56" s="120">
        <f>IF(AND($C$23="Y",BQ28&gt;=46266,BQ28&lt;=46569),(Declaration!$J$64*0.6/4/11),IF(AND($C$23="Y",BQ28=46661),(Declaration!$J$64*0.4/4),IF(AND($C$23&lt;&gt;"Y",BQ28=46661),(Declaration!$J$64/4),"")))</f>
        <v>0</v>
      </c>
      <c r="BR56" s="120">
        <f>IF(AND($C$23="Y",BR28&gt;=46266,BR28&lt;=46569),(Declaration!$J$64*0.6/4/11),IF(AND($C$23="Y",BR28=46661),(Declaration!$J$64*0.4/4),IF(AND($C$23&lt;&gt;"Y",BR28=46661),(Declaration!$J$64/4),"")))</f>
        <v>0</v>
      </c>
      <c r="BS56" s="120">
        <f>IF(AND($C$23="Y",BS28&gt;=46266,BS28&lt;=46569),(Declaration!$J$64*0.6/4/11),IF(AND($C$23="Y",BS28=46661),(Declaration!$J$64*0.4/4),IF(AND($C$23&lt;&gt;"Y",BS28=46661),(Declaration!$J$64/4),"")))</f>
        <v>0</v>
      </c>
      <c r="BT56" s="120">
        <f>IF(AND($C$23="Y",BT28&gt;=46266,BT28&lt;=46569),(Declaration!$J$64*0.6/4/11),IF(AND($C$23="Y",BT28=46661),(Declaration!$J$64*0.4/4),IF(AND($C$23&lt;&gt;"Y",BT28=46661),(Declaration!$J$64/4),"")))</f>
        <v>0</v>
      </c>
      <c r="BU56" s="120">
        <f>IF(AND($C$23="Y",BU28&gt;=46266,BU28&lt;=46569),(Declaration!$J$64*0.6/4/11),IF(AND($C$23="Y",BU28=46661),(Declaration!$J$64*0.4/4),IF(AND($C$23&lt;&gt;"Y",BU28=46661),(Declaration!$J$64/4),"")))</f>
        <v>0</v>
      </c>
      <c r="BV56" s="120">
        <f>IF(AND($C$23="Y",BV28&gt;=46266,BV28&lt;=46569),(Declaration!$J$64*0.6/4/11),IF(AND($C$23="Y",BV28=46661),(Declaration!$J$64*0.4/4),IF(AND($C$23&lt;&gt;"Y",BV28=46661),(Declaration!$J$64/4),"")))</f>
        <v>0</v>
      </c>
      <c r="BW56" s="120">
        <f>IF(AND($C$23="Y",BW28&gt;=46266,BW28&lt;=46569),(Declaration!$J$64*0.6/4/11),IF(AND($C$23="Y",BW28=46661),(Declaration!$J$64*0.4/4),IF(AND($C$23&lt;&gt;"Y",BW28=46661),(Declaration!$J$64/4),"")))</f>
        <v>0</v>
      </c>
      <c r="BX56" s="120">
        <f>IF(AND($C$23="Y",BX28&gt;=46266,BX28&lt;=46569),(Declaration!$J$64*0.6/4/11),IF(AND($C$23="Y",BX28=46661),(Declaration!$J$64*0.4/4),IF(AND($C$23&lt;&gt;"Y",BX28=46661),(Declaration!$J$64/4),"")))</f>
        <v>0</v>
      </c>
      <c r="BY56" s="120">
        <f>IF(AND($C$23="Y",BY28&gt;=46266,BY28&lt;=46569),(Declaration!$J$64*0.6/4/11),IF(AND($C$23="Y",BY28=46661),(Declaration!$J$64*0.4/4),IF(AND($C$23&lt;&gt;"Y",BY28=46661),(Declaration!$J$64/4),"")))</f>
        <v>0</v>
      </c>
      <c r="BZ56" s="120" t="str">
        <f>IF(AND($C$23="Y",BZ28&gt;=46266,BZ28&lt;=46569),(Declaration!$J$64*0.6/4/11),IF(AND($C$23="Y",BZ28=46661),(Declaration!$J$64*0.4/4),IF(AND($C$23&lt;&gt;"Y",BZ28=46661),(Declaration!$J$64/4),"")))</f>
        <v/>
      </c>
      <c r="CA56" s="120" t="str">
        <f>IF(AND($C$23="Y",CA28&gt;=46266,CA28&lt;=46569),(Declaration!$J$64*0.6/4/11),IF(AND($C$23="Y",CA28=46661),(Declaration!$J$64*0.4/4),IF(AND($C$23&lt;&gt;"Y",CA28=46661),(Declaration!$J$64/4),"")))</f>
        <v/>
      </c>
      <c r="CB56" s="120">
        <f>IF(AND($C$23="Y",CB28&gt;=46266,CB28&lt;=46569),(Declaration!$J$64*0.6/4/11),IF(AND($C$23="Y",CB28=46661),(Declaration!$J$64*0.4/4),IF(AND($C$23&lt;&gt;"Y",CB28=46661),(Declaration!$J$64/4),"")))</f>
        <v>0</v>
      </c>
      <c r="CC56" s="120" t="str">
        <f>IF(AND($C$23="Y",CC28&gt;=46266,CC28&lt;=46569),(Declaration!$J$64*0.6/4/11),IF(AND($C$23="Y",CC28=46661),(Declaration!$J$64*0.4/4),IF(AND($C$23&lt;&gt;"Y",CC28=46661),(Declaration!$J$64/4),"")))</f>
        <v/>
      </c>
      <c r="CD56" s="120" t="str">
        <f>IF(AND($C$23="Y",CD28&gt;=46266,CD28&lt;=46569),(Declaration!$J$64*0.6/4/11),IF(AND($C$23="Y",CD28=46661),(Declaration!$J$64*0.4/4),IF(AND($C$23&lt;&gt;"Y",CD28=46661),(Declaration!$J$64/4),"")))</f>
        <v/>
      </c>
      <c r="CE56" s="120" t="str">
        <f>IF(AND($C$23="Y",CE28&gt;=46266,CE28&lt;=46569),(Declaration!$J$64*0.6/4/11),IF(AND($C$23="Y",CE28=46661),(Declaration!$J$64*0.4/4),IF(AND($C$23&lt;&gt;"Y",CE28=46661),(Declaration!$J$64/4),"")))</f>
        <v/>
      </c>
      <c r="CF56" s="121" t="str">
        <f>IF(AND($C$23="Y",CF28&gt;=46266,CF28&lt;=46569),(Declaration!$J$64*0.6/4/11),IF(AND($C$23="Y",CF28=46661),(Declaration!$J$64*0.4/4),IF(AND($C$23&lt;&gt;"Y",CF28=46661),(Declaration!$J$64/4),"")))</f>
        <v/>
      </c>
    </row>
    <row r="57" spans="2:84" s="94" customFormat="1" ht="9" customHeight="1" x14ac:dyDescent="0.45">
      <c r="B57" s="126"/>
      <c r="C57" s="113"/>
      <c r="D57" s="114"/>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5"/>
    </row>
    <row r="58" spans="2:84" s="94" customFormat="1" ht="15" customHeight="1" x14ac:dyDescent="0.45">
      <c r="B58" s="107" t="s">
        <v>135</v>
      </c>
      <c r="C58" s="128"/>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c r="CD58" s="129"/>
      <c r="CE58" s="129"/>
      <c r="CF58" s="130"/>
    </row>
    <row r="59" spans="2:84" s="94" customFormat="1" ht="9" customHeight="1" thickBot="1" x14ac:dyDescent="0.5">
      <c r="B59" s="112"/>
      <c r="C59" s="131"/>
      <c r="D59" s="132"/>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c r="AC59" s="133"/>
      <c r="AD59" s="133"/>
      <c r="AE59" s="133"/>
      <c r="AF59" s="133"/>
      <c r="AG59" s="133"/>
      <c r="AH59" s="133"/>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c r="BI59" s="134"/>
      <c r="BJ59" s="134"/>
      <c r="BK59" s="134"/>
      <c r="BL59" s="134"/>
      <c r="BM59" s="134"/>
      <c r="BN59" s="134"/>
      <c r="BO59" s="134"/>
      <c r="BP59" s="134"/>
      <c r="BQ59" s="134"/>
      <c r="BR59" s="134"/>
      <c r="BS59" s="134"/>
      <c r="BT59" s="134"/>
      <c r="BU59" s="134"/>
      <c r="BV59" s="134"/>
      <c r="BW59" s="134"/>
      <c r="BX59" s="134"/>
      <c r="BY59" s="134"/>
      <c r="BZ59" s="134"/>
      <c r="CA59" s="134"/>
      <c r="CB59" s="134"/>
      <c r="CC59" s="134"/>
      <c r="CD59" s="134"/>
      <c r="CE59" s="134"/>
      <c r="CF59" s="135"/>
    </row>
    <row r="60" spans="2:84" s="140" customFormat="1" thickBot="1" x14ac:dyDescent="0.5">
      <c r="B60" s="136" t="s">
        <v>136</v>
      </c>
      <c r="C60" s="137">
        <f>SUM(C33:C59)</f>
        <v>0</v>
      </c>
      <c r="D60" s="138">
        <f>SUM(D33:D58)</f>
        <v>0</v>
      </c>
      <c r="E60" s="138">
        <f t="shared" ref="E60:BP60" si="23">SUM(E33:E58)</f>
        <v>0</v>
      </c>
      <c r="F60" s="138">
        <f t="shared" si="23"/>
        <v>0</v>
      </c>
      <c r="G60" s="138">
        <f t="shared" si="23"/>
        <v>0</v>
      </c>
      <c r="H60" s="138">
        <f t="shared" si="23"/>
        <v>0</v>
      </c>
      <c r="I60" s="138">
        <f t="shared" si="23"/>
        <v>0</v>
      </c>
      <c r="J60" s="138">
        <f t="shared" si="23"/>
        <v>0</v>
      </c>
      <c r="K60" s="138">
        <f t="shared" si="23"/>
        <v>0</v>
      </c>
      <c r="L60" s="138">
        <f t="shared" si="23"/>
        <v>0</v>
      </c>
      <c r="M60" s="138">
        <f t="shared" si="23"/>
        <v>0</v>
      </c>
      <c r="N60" s="138">
        <f t="shared" si="23"/>
        <v>0</v>
      </c>
      <c r="O60" s="138">
        <f t="shared" si="23"/>
        <v>0</v>
      </c>
      <c r="P60" s="138">
        <f t="shared" si="23"/>
        <v>0</v>
      </c>
      <c r="Q60" s="138">
        <f t="shared" si="23"/>
        <v>0</v>
      </c>
      <c r="R60" s="138">
        <f t="shared" si="23"/>
        <v>0</v>
      </c>
      <c r="S60" s="138">
        <f t="shared" si="23"/>
        <v>0</v>
      </c>
      <c r="T60" s="138">
        <f t="shared" si="23"/>
        <v>0</v>
      </c>
      <c r="U60" s="138">
        <f t="shared" si="23"/>
        <v>0</v>
      </c>
      <c r="V60" s="138">
        <f t="shared" si="23"/>
        <v>0</v>
      </c>
      <c r="W60" s="138">
        <f t="shared" si="23"/>
        <v>0</v>
      </c>
      <c r="X60" s="138">
        <f t="shared" si="23"/>
        <v>0</v>
      </c>
      <c r="Y60" s="138">
        <f t="shared" si="23"/>
        <v>0</v>
      </c>
      <c r="Z60" s="138">
        <f t="shared" si="23"/>
        <v>0</v>
      </c>
      <c r="AA60" s="138">
        <f t="shared" si="23"/>
        <v>0</v>
      </c>
      <c r="AB60" s="138">
        <f t="shared" si="23"/>
        <v>0</v>
      </c>
      <c r="AC60" s="138">
        <f t="shared" si="23"/>
        <v>0</v>
      </c>
      <c r="AD60" s="138">
        <f t="shared" si="23"/>
        <v>0</v>
      </c>
      <c r="AE60" s="138">
        <f t="shared" si="23"/>
        <v>0</v>
      </c>
      <c r="AF60" s="138">
        <f t="shared" si="23"/>
        <v>0</v>
      </c>
      <c r="AG60" s="138">
        <f t="shared" si="23"/>
        <v>0</v>
      </c>
      <c r="AH60" s="138">
        <f t="shared" si="23"/>
        <v>0</v>
      </c>
      <c r="AI60" s="138">
        <f t="shared" si="23"/>
        <v>0</v>
      </c>
      <c r="AJ60" s="138">
        <f t="shared" si="23"/>
        <v>0</v>
      </c>
      <c r="AK60" s="138">
        <f t="shared" si="23"/>
        <v>0</v>
      </c>
      <c r="AL60" s="138">
        <f t="shared" si="23"/>
        <v>0</v>
      </c>
      <c r="AM60" s="138">
        <f t="shared" si="23"/>
        <v>0</v>
      </c>
      <c r="AN60" s="138">
        <f t="shared" si="23"/>
        <v>0</v>
      </c>
      <c r="AO60" s="138">
        <f t="shared" si="23"/>
        <v>0</v>
      </c>
      <c r="AP60" s="138">
        <f t="shared" si="23"/>
        <v>0</v>
      </c>
      <c r="AQ60" s="138">
        <f t="shared" si="23"/>
        <v>0</v>
      </c>
      <c r="AR60" s="138">
        <f t="shared" si="23"/>
        <v>0</v>
      </c>
      <c r="AS60" s="138">
        <f>SUM(AS33:AS58)</f>
        <v>0</v>
      </c>
      <c r="AT60" s="138">
        <f t="shared" si="23"/>
        <v>0</v>
      </c>
      <c r="AU60" s="138">
        <f t="shared" si="23"/>
        <v>0</v>
      </c>
      <c r="AV60" s="138">
        <f t="shared" si="23"/>
        <v>0</v>
      </c>
      <c r="AW60" s="138">
        <f t="shared" si="23"/>
        <v>0</v>
      </c>
      <c r="AX60" s="138">
        <f t="shared" si="23"/>
        <v>0</v>
      </c>
      <c r="AY60" s="138">
        <f t="shared" si="23"/>
        <v>0</v>
      </c>
      <c r="AZ60" s="138">
        <f t="shared" si="23"/>
        <v>0</v>
      </c>
      <c r="BA60" s="138">
        <f t="shared" si="23"/>
        <v>0</v>
      </c>
      <c r="BB60" s="138">
        <f t="shared" si="23"/>
        <v>0</v>
      </c>
      <c r="BC60" s="138">
        <f t="shared" si="23"/>
        <v>0</v>
      </c>
      <c r="BD60" s="138">
        <f t="shared" si="23"/>
        <v>0</v>
      </c>
      <c r="BE60" s="138">
        <f t="shared" si="23"/>
        <v>0</v>
      </c>
      <c r="BF60" s="138">
        <f t="shared" si="23"/>
        <v>0</v>
      </c>
      <c r="BG60" s="138">
        <f t="shared" si="23"/>
        <v>0</v>
      </c>
      <c r="BH60" s="138">
        <f t="shared" si="23"/>
        <v>0</v>
      </c>
      <c r="BI60" s="138">
        <f t="shared" si="23"/>
        <v>0</v>
      </c>
      <c r="BJ60" s="138">
        <f t="shared" si="23"/>
        <v>0</v>
      </c>
      <c r="BK60" s="138">
        <f t="shared" si="23"/>
        <v>0</v>
      </c>
      <c r="BL60" s="138">
        <f t="shared" si="23"/>
        <v>0</v>
      </c>
      <c r="BM60" s="138">
        <f t="shared" si="23"/>
        <v>0</v>
      </c>
      <c r="BN60" s="138">
        <f t="shared" si="23"/>
        <v>0</v>
      </c>
      <c r="BO60" s="138">
        <f t="shared" si="23"/>
        <v>0</v>
      </c>
      <c r="BP60" s="138">
        <f t="shared" si="23"/>
        <v>0</v>
      </c>
      <c r="BQ60" s="138">
        <f t="shared" ref="BQ60:CC60" si="24">SUM(BQ33:BQ58)</f>
        <v>0</v>
      </c>
      <c r="BR60" s="138">
        <f t="shared" si="24"/>
        <v>0</v>
      </c>
      <c r="BS60" s="138">
        <f t="shared" si="24"/>
        <v>0</v>
      </c>
      <c r="BT60" s="138">
        <f t="shared" si="24"/>
        <v>0</v>
      </c>
      <c r="BU60" s="138">
        <f t="shared" si="24"/>
        <v>0</v>
      </c>
      <c r="BV60" s="138">
        <f t="shared" si="24"/>
        <v>0</v>
      </c>
      <c r="BW60" s="138">
        <f t="shared" si="24"/>
        <v>0</v>
      </c>
      <c r="BX60" s="138">
        <f t="shared" si="24"/>
        <v>0</v>
      </c>
      <c r="BY60" s="138">
        <f t="shared" si="24"/>
        <v>0</v>
      </c>
      <c r="BZ60" s="138">
        <f t="shared" si="24"/>
        <v>0</v>
      </c>
      <c r="CA60" s="138">
        <f t="shared" si="24"/>
        <v>0</v>
      </c>
      <c r="CB60" s="138">
        <f t="shared" si="24"/>
        <v>0</v>
      </c>
      <c r="CC60" s="138">
        <f t="shared" si="24"/>
        <v>0</v>
      </c>
      <c r="CD60" s="138">
        <f>SUM(CD33:CD58)</f>
        <v>0</v>
      </c>
      <c r="CE60" s="138">
        <f>SUM(CE33:CE58)</f>
        <v>0</v>
      </c>
      <c r="CF60" s="139">
        <f>SUM(CF33:CF58)</f>
        <v>0</v>
      </c>
    </row>
  </sheetData>
  <sheetProtection algorithmName="SHA-512" hashValue="TkeJqZhqizuL/GyYOV5XtCixK8kYQKRPD7f2XJi0rZBsmjl1zRKRtx1ZkJ5q64fkkq+zZyDtmmTkhUIpQpcu7Q==" saltValue="Jd9r22tGvkK91nCg8sOqKQ==" spinCount="100000" sheet="1" objects="1" scenarios="1"/>
  <mergeCells count="12">
    <mergeCell ref="CA26:CL26"/>
    <mergeCell ref="B19:C19"/>
    <mergeCell ref="B2:Q2"/>
    <mergeCell ref="B4:C4"/>
    <mergeCell ref="D4:Q4"/>
    <mergeCell ref="B6:Q6"/>
    <mergeCell ref="B8:Q11"/>
    <mergeCell ref="S26:AD26"/>
    <mergeCell ref="AE26:AP26"/>
    <mergeCell ref="AQ26:BB26"/>
    <mergeCell ref="BC26:BN26"/>
    <mergeCell ref="BO26:BZ26"/>
  </mergeCells>
  <phoneticPr fontId="28" type="noConversion"/>
  <conditionalFormatting sqref="D58:CF58">
    <cfRule type="expression" dxfId="9" priority="11">
      <formula>D28&gt;=44774</formula>
    </cfRule>
  </conditionalFormatting>
  <conditionalFormatting sqref="C16">
    <cfRule type="expression" dxfId="8" priority="10">
      <formula>$C$16&gt;1000000</formula>
    </cfRule>
  </conditionalFormatting>
  <dataValidations count="3">
    <dataValidation type="list" allowBlank="1" showInputMessage="1" showErrorMessage="1" sqref="C18 C20:C24" xr:uid="{966CB42A-471E-4312-A2AF-044197CA88FE}">
      <formula1>"Y, N"</formula1>
    </dataValidation>
    <dataValidation type="custom" allowBlank="1" showInputMessage="1" showErrorMessage="1" error="Only set up costs incurred up to and including 31st July 2022 are covered. " sqref="D58:CF58" xr:uid="{CB6ABE2D-7995-45A2-B1C5-5A5F7532F27D}">
      <formula1>D28&lt;44774</formula1>
    </dataValidation>
    <dataValidation type="whole" allowBlank="1" showInputMessage="1" showErrorMessage="1" errorTitle="Service Commencement Date" error="We would expect the Service Commencement Date to be between Mar-21 and Jul-22." sqref="C13" xr:uid="{3FCC5978-1182-461F-8056-A59298C06CCF}">
      <formula1>44256</formula1>
      <formula2>44743</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B885E875-9F68-473C-9261-C5438AD32E36}">
            <xm:f>$C$16&lt;&gt;'0 Set-Up Costs'!$D$54</xm:f>
            <x14:dxf>
              <font>
                <color theme="0"/>
              </font>
              <fill>
                <patternFill>
                  <bgColor rgb="FFFF0000"/>
                </patternFill>
              </fill>
            </x14:dxf>
          </x14:cfRule>
          <xm:sqref>C16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sheetPr>
  <dimension ref="B1:K42"/>
  <sheetViews>
    <sheetView topLeftCell="A15" zoomScale="75" zoomScaleNormal="75" workbookViewId="0">
      <selection activeCell="A15" sqref="A1:XFD1048576"/>
    </sheetView>
  </sheetViews>
  <sheetFormatPr defaultColWidth="9.1328125" defaultRowHeight="14.25" x14ac:dyDescent="0.45"/>
  <cols>
    <col min="1" max="1" width="9.1328125" style="2"/>
    <col min="2" max="2" width="3.59765625" style="141" customWidth="1"/>
    <col min="3" max="3" width="19.86328125" style="2" customWidth="1"/>
    <col min="4" max="4" width="4.59765625" style="141" customWidth="1"/>
    <col min="5" max="5" width="17.3984375" style="2" customWidth="1"/>
    <col min="6" max="6" width="98.265625" style="2" customWidth="1"/>
    <col min="7" max="13" width="9.1328125" style="2"/>
    <col min="14" max="14" width="9.1328125" style="2" customWidth="1"/>
    <col min="15" max="16384" width="9.1328125" style="2"/>
  </cols>
  <sheetData>
    <row r="1" spans="2:11" ht="14.65" thickBot="1" x14ac:dyDescent="0.5"/>
    <row r="2" spans="2:11" ht="21" thickBot="1" x14ac:dyDescent="0.5">
      <c r="B2" s="582" t="str">
        <f>Declaration!B2</f>
        <v>Pricing Model - HPITT</v>
      </c>
      <c r="C2" s="583"/>
      <c r="D2" s="583"/>
      <c r="E2" s="583"/>
      <c r="F2" s="583"/>
      <c r="G2" s="583"/>
      <c r="H2" s="583"/>
      <c r="I2" s="583"/>
      <c r="J2" s="583"/>
      <c r="K2" s="584"/>
    </row>
    <row r="3" spans="2:11" ht="14.65" thickBot="1" x14ac:dyDescent="0.5"/>
    <row r="4" spans="2:11" ht="21" thickBot="1" x14ac:dyDescent="0.5">
      <c r="B4" s="582" t="s">
        <v>137</v>
      </c>
      <c r="C4" s="584"/>
      <c r="D4" s="582">
        <f>Declaration!D4</f>
        <v>0</v>
      </c>
      <c r="E4" s="583"/>
      <c r="F4" s="583"/>
      <c r="G4" s="583"/>
      <c r="H4" s="583"/>
      <c r="I4" s="583"/>
      <c r="J4" s="583"/>
      <c r="K4" s="584"/>
    </row>
    <row r="5" spans="2:11" ht="14.65" thickBot="1" x14ac:dyDescent="0.5"/>
    <row r="6" spans="2:11" ht="18" customHeight="1" thickBot="1" x14ac:dyDescent="0.5">
      <c r="B6" s="582" t="s">
        <v>138</v>
      </c>
      <c r="C6" s="583"/>
      <c r="D6" s="583"/>
      <c r="E6" s="583"/>
      <c r="F6" s="583"/>
      <c r="G6" s="583"/>
      <c r="H6" s="583"/>
      <c r="I6" s="583"/>
      <c r="J6" s="583"/>
      <c r="K6" s="584"/>
    </row>
    <row r="7" spans="2:11" ht="203.25" customHeight="1" thickBot="1" x14ac:dyDescent="0.5">
      <c r="B7" s="666" t="s">
        <v>139</v>
      </c>
      <c r="C7" s="667"/>
      <c r="D7" s="667"/>
      <c r="E7" s="667"/>
      <c r="F7" s="667"/>
      <c r="G7" s="667"/>
      <c r="H7" s="667"/>
      <c r="I7" s="667"/>
      <c r="J7" s="667"/>
      <c r="K7" s="668"/>
    </row>
    <row r="8" spans="2:11" ht="14.65" thickBot="1" x14ac:dyDescent="0.5"/>
    <row r="9" spans="2:11" ht="16.149999999999999" thickBot="1" x14ac:dyDescent="0.55000000000000004">
      <c r="B9" s="142"/>
      <c r="C9" s="143" t="s">
        <v>140</v>
      </c>
      <c r="D9" s="144"/>
      <c r="E9" s="143" t="s">
        <v>141</v>
      </c>
      <c r="F9" s="143" t="s">
        <v>142</v>
      </c>
    </row>
    <row r="10" spans="2:11" s="12" customFormat="1" ht="42.75" x14ac:dyDescent="0.45">
      <c r="B10" s="145">
        <v>1</v>
      </c>
      <c r="C10" s="146" t="s">
        <v>143</v>
      </c>
      <c r="D10" s="147">
        <v>1.1000000000000001</v>
      </c>
      <c r="E10" s="146" t="s">
        <v>27</v>
      </c>
      <c r="F10" s="146" t="s">
        <v>144</v>
      </c>
    </row>
    <row r="11" spans="2:11" s="12" customFormat="1" ht="42.75" x14ac:dyDescent="0.45">
      <c r="B11" s="148">
        <v>1</v>
      </c>
      <c r="C11" s="149" t="s">
        <v>143</v>
      </c>
      <c r="D11" s="150">
        <v>1.2</v>
      </c>
      <c r="E11" s="149" t="s">
        <v>28</v>
      </c>
      <c r="F11" s="149" t="s">
        <v>145</v>
      </c>
    </row>
    <row r="12" spans="2:11" s="12" customFormat="1" ht="28.5" x14ac:dyDescent="0.45">
      <c r="B12" s="148">
        <v>1</v>
      </c>
      <c r="C12" s="149" t="s">
        <v>143</v>
      </c>
      <c r="D12" s="150">
        <v>1.3</v>
      </c>
      <c r="E12" s="149" t="s">
        <v>29</v>
      </c>
      <c r="F12" s="149" t="s">
        <v>146</v>
      </c>
    </row>
    <row r="13" spans="2:11" s="12" customFormat="1" ht="28.5" x14ac:dyDescent="0.45">
      <c r="B13" s="148">
        <v>1</v>
      </c>
      <c r="C13" s="149" t="s">
        <v>143</v>
      </c>
      <c r="D13" s="150">
        <v>1.4</v>
      </c>
      <c r="E13" s="149" t="s">
        <v>30</v>
      </c>
      <c r="F13" s="149" t="s">
        <v>147</v>
      </c>
    </row>
    <row r="14" spans="2:11" s="12" customFormat="1" ht="28.5" x14ac:dyDescent="0.45">
      <c r="B14" s="148">
        <v>1</v>
      </c>
      <c r="C14" s="149" t="s">
        <v>143</v>
      </c>
      <c r="D14" s="150">
        <v>1.5</v>
      </c>
      <c r="E14" s="149" t="s">
        <v>31</v>
      </c>
      <c r="F14" s="149" t="s">
        <v>148</v>
      </c>
    </row>
    <row r="15" spans="2:11" s="12" customFormat="1" ht="14.65" thickBot="1" x14ac:dyDescent="0.5">
      <c r="B15" s="151">
        <v>1</v>
      </c>
      <c r="C15" s="152" t="s">
        <v>143</v>
      </c>
      <c r="D15" s="153">
        <v>1.6</v>
      </c>
      <c r="E15" s="152" t="s">
        <v>32</v>
      </c>
      <c r="F15" s="152" t="s">
        <v>149</v>
      </c>
    </row>
    <row r="16" spans="2:11" s="12" customFormat="1" ht="42.75" x14ac:dyDescent="0.45">
      <c r="B16" s="154">
        <v>2</v>
      </c>
      <c r="C16" s="155" t="s">
        <v>150</v>
      </c>
      <c r="D16" s="156">
        <v>2.1</v>
      </c>
      <c r="E16" s="155" t="s">
        <v>34</v>
      </c>
      <c r="F16" s="155" t="s">
        <v>151</v>
      </c>
    </row>
    <row r="17" spans="2:6" s="12" customFormat="1" ht="28.5" x14ac:dyDescent="0.45">
      <c r="B17" s="157">
        <v>2</v>
      </c>
      <c r="C17" s="158" t="s">
        <v>150</v>
      </c>
      <c r="D17" s="159">
        <v>2.2000000000000002</v>
      </c>
      <c r="E17" s="158" t="s">
        <v>35</v>
      </c>
      <c r="F17" s="158" t="s">
        <v>152</v>
      </c>
    </row>
    <row r="18" spans="2:6" s="12" customFormat="1" ht="28.5" x14ac:dyDescent="0.45">
      <c r="B18" s="157">
        <v>2</v>
      </c>
      <c r="C18" s="158" t="s">
        <v>150</v>
      </c>
      <c r="D18" s="159">
        <v>2.2999999999999998</v>
      </c>
      <c r="E18" s="158" t="s">
        <v>36</v>
      </c>
      <c r="F18" s="158" t="s">
        <v>153</v>
      </c>
    </row>
    <row r="19" spans="2:6" s="12" customFormat="1" ht="28.5" x14ac:dyDescent="0.45">
      <c r="B19" s="157">
        <v>2</v>
      </c>
      <c r="C19" s="158" t="s">
        <v>150</v>
      </c>
      <c r="D19" s="159">
        <v>2.4</v>
      </c>
      <c r="E19" s="158" t="s">
        <v>37</v>
      </c>
      <c r="F19" s="158" t="s">
        <v>154</v>
      </c>
    </row>
    <row r="20" spans="2:6" s="12" customFormat="1" ht="28.5" x14ac:dyDescent="0.45">
      <c r="B20" s="157">
        <v>2</v>
      </c>
      <c r="C20" s="158" t="s">
        <v>150</v>
      </c>
      <c r="D20" s="159">
        <v>2.5</v>
      </c>
      <c r="E20" s="158" t="s">
        <v>38</v>
      </c>
      <c r="F20" s="158" t="s">
        <v>155</v>
      </c>
    </row>
    <row r="21" spans="2:6" s="12" customFormat="1" ht="43.15" thickBot="1" x14ac:dyDescent="0.5">
      <c r="B21" s="160">
        <v>2</v>
      </c>
      <c r="C21" s="161" t="s">
        <v>150</v>
      </c>
      <c r="D21" s="162">
        <v>2.6</v>
      </c>
      <c r="E21" s="161" t="s">
        <v>39</v>
      </c>
      <c r="F21" s="161" t="s">
        <v>156</v>
      </c>
    </row>
    <row r="22" spans="2:6" s="12" customFormat="1" ht="28.5" x14ac:dyDescent="0.45">
      <c r="B22" s="145">
        <v>3</v>
      </c>
      <c r="C22" s="146" t="s">
        <v>157</v>
      </c>
      <c r="D22" s="147">
        <v>3.1</v>
      </c>
      <c r="E22" s="146" t="s">
        <v>41</v>
      </c>
      <c r="F22" s="146" t="s">
        <v>158</v>
      </c>
    </row>
    <row r="23" spans="2:6" s="12" customFormat="1" ht="28.5" x14ac:dyDescent="0.45">
      <c r="B23" s="148">
        <v>3</v>
      </c>
      <c r="C23" s="149" t="s">
        <v>157</v>
      </c>
      <c r="D23" s="150">
        <v>3.2</v>
      </c>
      <c r="E23" s="149" t="s">
        <v>42</v>
      </c>
      <c r="F23" s="149" t="s">
        <v>159</v>
      </c>
    </row>
    <row r="24" spans="2:6" s="12" customFormat="1" x14ac:dyDescent="0.45">
      <c r="B24" s="148">
        <v>3</v>
      </c>
      <c r="C24" s="149" t="s">
        <v>157</v>
      </c>
      <c r="D24" s="150">
        <v>3.3</v>
      </c>
      <c r="E24" s="149" t="s">
        <v>43</v>
      </c>
      <c r="F24" s="149" t="s">
        <v>160</v>
      </c>
    </row>
    <row r="25" spans="2:6" s="12" customFormat="1" x14ac:dyDescent="0.45">
      <c r="B25" s="148">
        <v>3</v>
      </c>
      <c r="C25" s="149" t="s">
        <v>157</v>
      </c>
      <c r="D25" s="150">
        <v>3.4</v>
      </c>
      <c r="E25" s="149" t="s">
        <v>44</v>
      </c>
      <c r="F25" s="149" t="s">
        <v>161</v>
      </c>
    </row>
    <row r="26" spans="2:6" s="12" customFormat="1" ht="28.5" x14ac:dyDescent="0.45">
      <c r="B26" s="148">
        <v>3</v>
      </c>
      <c r="C26" s="149" t="s">
        <v>157</v>
      </c>
      <c r="D26" s="150">
        <v>3.5</v>
      </c>
      <c r="E26" s="149" t="s">
        <v>45</v>
      </c>
      <c r="F26" s="149" t="s">
        <v>162</v>
      </c>
    </row>
    <row r="27" spans="2:6" s="12" customFormat="1" ht="14.65" thickBot="1" x14ac:dyDescent="0.5">
      <c r="B27" s="151">
        <v>3</v>
      </c>
      <c r="C27" s="152" t="s">
        <v>157</v>
      </c>
      <c r="D27" s="153">
        <v>3.6</v>
      </c>
      <c r="E27" s="152" t="s">
        <v>46</v>
      </c>
      <c r="F27" s="152" t="s">
        <v>163</v>
      </c>
    </row>
    <row r="28" spans="2:6" s="12" customFormat="1" ht="14.65" thickBot="1" x14ac:dyDescent="0.5">
      <c r="B28" s="163">
        <v>4</v>
      </c>
      <c r="C28" s="164" t="s">
        <v>164</v>
      </c>
      <c r="D28" s="165">
        <v>4.0999999999999996</v>
      </c>
      <c r="E28" s="164" t="s">
        <v>48</v>
      </c>
      <c r="F28" s="164" t="s">
        <v>165</v>
      </c>
    </row>
    <row r="29" spans="2:6" s="12" customFormat="1" ht="28.5" x14ac:dyDescent="0.45">
      <c r="B29" s="145">
        <v>5</v>
      </c>
      <c r="C29" s="146" t="s">
        <v>55</v>
      </c>
      <c r="D29" s="147">
        <v>5.0999999999999996</v>
      </c>
      <c r="E29" s="146" t="s">
        <v>50</v>
      </c>
      <c r="F29" s="146" t="s">
        <v>166</v>
      </c>
    </row>
    <row r="30" spans="2:6" s="12" customFormat="1" x14ac:dyDescent="0.45">
      <c r="B30" s="148">
        <v>5</v>
      </c>
      <c r="C30" s="149" t="s">
        <v>55</v>
      </c>
      <c r="D30" s="150">
        <v>5.2</v>
      </c>
      <c r="E30" s="149" t="s">
        <v>51</v>
      </c>
      <c r="F30" s="149" t="s">
        <v>167</v>
      </c>
    </row>
    <row r="31" spans="2:6" s="12" customFormat="1" ht="28.5" x14ac:dyDescent="0.45">
      <c r="B31" s="148">
        <v>5</v>
      </c>
      <c r="C31" s="149" t="s">
        <v>55</v>
      </c>
      <c r="D31" s="150">
        <v>5.3</v>
      </c>
      <c r="E31" s="149" t="s">
        <v>52</v>
      </c>
      <c r="F31" s="149" t="s">
        <v>168</v>
      </c>
    </row>
    <row r="32" spans="2:6" s="12" customFormat="1" x14ac:dyDescent="0.45">
      <c r="B32" s="148">
        <v>5</v>
      </c>
      <c r="C32" s="149" t="s">
        <v>55</v>
      </c>
      <c r="D32" s="150">
        <v>5.4</v>
      </c>
      <c r="E32" s="149" t="s">
        <v>53</v>
      </c>
      <c r="F32" s="149" t="s">
        <v>169</v>
      </c>
    </row>
    <row r="33" spans="2:6" s="12" customFormat="1" ht="28.5" x14ac:dyDescent="0.45">
      <c r="B33" s="148">
        <v>5</v>
      </c>
      <c r="C33" s="149" t="s">
        <v>55</v>
      </c>
      <c r="D33" s="150">
        <v>5.5</v>
      </c>
      <c r="E33" s="149" t="s">
        <v>54</v>
      </c>
      <c r="F33" s="149" t="s">
        <v>170</v>
      </c>
    </row>
    <row r="34" spans="2:6" s="12" customFormat="1" ht="28.9" thickBot="1" x14ac:dyDescent="0.5">
      <c r="B34" s="151">
        <v>5</v>
      </c>
      <c r="C34" s="152" t="s">
        <v>55</v>
      </c>
      <c r="D34" s="153">
        <v>5.6</v>
      </c>
      <c r="E34" s="152" t="s">
        <v>55</v>
      </c>
      <c r="F34" s="152" t="s">
        <v>171</v>
      </c>
    </row>
    <row r="35" spans="2:6" s="12" customFormat="1" ht="42.75" x14ac:dyDescent="0.45">
      <c r="B35" s="154">
        <v>6</v>
      </c>
      <c r="C35" s="155" t="s">
        <v>172</v>
      </c>
      <c r="D35" s="156">
        <v>6.1</v>
      </c>
      <c r="E35" s="155" t="s">
        <v>57</v>
      </c>
      <c r="F35" s="155" t="s">
        <v>173</v>
      </c>
    </row>
    <row r="36" spans="2:6" s="12" customFormat="1" ht="42.75" x14ac:dyDescent="0.45">
      <c r="B36" s="157">
        <v>6</v>
      </c>
      <c r="C36" s="158" t="s">
        <v>172</v>
      </c>
      <c r="D36" s="159">
        <v>6.2</v>
      </c>
      <c r="E36" s="158" t="s">
        <v>58</v>
      </c>
      <c r="F36" s="158" t="s">
        <v>174</v>
      </c>
    </row>
    <row r="37" spans="2:6" s="12" customFormat="1" ht="43.15" thickBot="1" x14ac:dyDescent="0.5">
      <c r="B37" s="160">
        <v>6</v>
      </c>
      <c r="C37" s="161" t="s">
        <v>172</v>
      </c>
      <c r="D37" s="162">
        <v>6.3</v>
      </c>
      <c r="E37" s="161" t="s">
        <v>59</v>
      </c>
      <c r="F37" s="161" t="s">
        <v>175</v>
      </c>
    </row>
    <row r="38" spans="2:6" s="12" customFormat="1" x14ac:dyDescent="0.45">
      <c r="B38" s="145">
        <v>7</v>
      </c>
      <c r="C38" s="146" t="s">
        <v>176</v>
      </c>
      <c r="D38" s="147">
        <v>7.1</v>
      </c>
      <c r="E38" s="146" t="s">
        <v>61</v>
      </c>
      <c r="F38" s="146" t="s">
        <v>177</v>
      </c>
    </row>
    <row r="39" spans="2:6" s="12" customFormat="1" x14ac:dyDescent="0.45">
      <c r="B39" s="148">
        <v>7</v>
      </c>
      <c r="C39" s="149" t="s">
        <v>176</v>
      </c>
      <c r="D39" s="150">
        <v>7.2</v>
      </c>
      <c r="E39" s="149" t="s">
        <v>62</v>
      </c>
      <c r="F39" s="149" t="s">
        <v>178</v>
      </c>
    </row>
    <row r="40" spans="2:6" s="12" customFormat="1" x14ac:dyDescent="0.45">
      <c r="B40" s="148">
        <v>7</v>
      </c>
      <c r="C40" s="149" t="s">
        <v>176</v>
      </c>
      <c r="D40" s="150">
        <v>7.3</v>
      </c>
      <c r="E40" s="149" t="s">
        <v>63</v>
      </c>
      <c r="F40" s="149" t="s">
        <v>179</v>
      </c>
    </row>
    <row r="41" spans="2:6" s="12" customFormat="1" ht="28.9" thickBot="1" x14ac:dyDescent="0.5">
      <c r="B41" s="151">
        <v>7</v>
      </c>
      <c r="C41" s="152" t="s">
        <v>176</v>
      </c>
      <c r="D41" s="153">
        <v>7.4</v>
      </c>
      <c r="E41" s="152" t="s">
        <v>64</v>
      </c>
      <c r="F41" s="152" t="s">
        <v>180</v>
      </c>
    </row>
    <row r="42" spans="2:6" s="12" customFormat="1" ht="14.65" thickBot="1" x14ac:dyDescent="0.5">
      <c r="B42" s="163">
        <v>8</v>
      </c>
      <c r="C42" s="164" t="s">
        <v>66</v>
      </c>
      <c r="D42" s="165">
        <v>8.1</v>
      </c>
      <c r="E42" s="164" t="s">
        <v>66</v>
      </c>
      <c r="F42" s="164" t="s">
        <v>181</v>
      </c>
    </row>
  </sheetData>
  <sheetProtection algorithmName="SHA-512" hashValue="TGdxUpbzYl/8KsckuEjNtX///0MmkbkeKBmKk1iyl1IL2ftySKzD6HATISgOIIHS+p9qkI80SGg73idcXlNNFA==" saltValue="3aTZmvq6Sy2gxefZSfwnjg==" spinCount="100000" sheet="1" objects="1" scenarios="1"/>
  <mergeCells count="5">
    <mergeCell ref="B4:C4"/>
    <mergeCell ref="B2:K2"/>
    <mergeCell ref="D4:K4"/>
    <mergeCell ref="B6:K6"/>
    <mergeCell ref="B7:K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sheetPr>
  <dimension ref="B1:AG122"/>
  <sheetViews>
    <sheetView topLeftCell="A33" zoomScale="75" zoomScaleNormal="75" workbookViewId="0">
      <selection activeCell="D45" sqref="D45:E45"/>
    </sheetView>
  </sheetViews>
  <sheetFormatPr defaultColWidth="9.1328125" defaultRowHeight="14.25" x14ac:dyDescent="0.45"/>
  <cols>
    <col min="1" max="1" width="9.1328125" style="2"/>
    <col min="2" max="3" width="21.73046875" style="2" customWidth="1"/>
    <col min="4" max="4" width="9.1328125" style="2"/>
    <col min="5" max="5" width="11.86328125" style="2" customWidth="1"/>
    <col min="6" max="6" width="9.1328125" style="2"/>
    <col min="7" max="7" width="24" style="2" customWidth="1"/>
    <col min="8" max="10" width="9.1328125" style="2"/>
    <col min="11" max="11" width="25.86328125" style="2" customWidth="1"/>
    <col min="12" max="18" width="9.1328125" style="2"/>
    <col min="19" max="19" width="21.265625" style="2" bestFit="1" customWidth="1"/>
    <col min="20" max="16384" width="9.1328125" style="2"/>
  </cols>
  <sheetData>
    <row r="1" spans="2:33" ht="14.65" thickBot="1" x14ac:dyDescent="0.5"/>
    <row r="2" spans="2:33" ht="21" thickBot="1" x14ac:dyDescent="0.5">
      <c r="B2" s="582" t="s">
        <v>15</v>
      </c>
      <c r="C2" s="583"/>
      <c r="D2" s="583"/>
      <c r="E2" s="583"/>
      <c r="F2" s="583"/>
      <c r="G2" s="583"/>
      <c r="H2" s="583"/>
      <c r="I2" s="583"/>
      <c r="J2" s="584"/>
    </row>
    <row r="3" spans="2:33" ht="14.65" thickBot="1" x14ac:dyDescent="0.5"/>
    <row r="4" spans="2:33" ht="21" thickBot="1" x14ac:dyDescent="0.5">
      <c r="B4" s="582" t="s">
        <v>16</v>
      </c>
      <c r="C4" s="584"/>
      <c r="D4" s="713">
        <f>Declaration!D4</f>
        <v>0</v>
      </c>
      <c r="E4" s="714"/>
      <c r="F4" s="714"/>
      <c r="G4" s="714"/>
      <c r="H4" s="714"/>
      <c r="I4" s="714"/>
      <c r="J4" s="715"/>
    </row>
    <row r="5" spans="2:33" ht="14.65" thickBot="1" x14ac:dyDescent="0.5"/>
    <row r="6" spans="2:33" ht="21" thickBot="1" x14ac:dyDescent="0.5">
      <c r="B6" s="582" t="s">
        <v>182</v>
      </c>
      <c r="C6" s="583"/>
      <c r="D6" s="583"/>
      <c r="E6" s="583"/>
      <c r="F6" s="583"/>
      <c r="G6" s="583"/>
      <c r="H6" s="583"/>
      <c r="I6" s="583"/>
      <c r="J6" s="584"/>
    </row>
    <row r="7" spans="2:33" ht="14.65" thickBot="1" x14ac:dyDescent="0.5">
      <c r="B7" s="691" t="s">
        <v>395</v>
      </c>
      <c r="C7" s="721"/>
      <c r="D7" s="721"/>
      <c r="E7" s="721"/>
      <c r="F7" s="721"/>
      <c r="G7" s="721"/>
      <c r="H7" s="721"/>
      <c r="I7" s="721"/>
      <c r="J7" s="692"/>
    </row>
    <row r="8" spans="2:33" ht="18" thickBot="1" x14ac:dyDescent="0.5">
      <c r="B8" s="3"/>
      <c r="M8" s="4"/>
      <c r="N8" s="4"/>
      <c r="O8" s="4"/>
      <c r="P8" s="4"/>
      <c r="Q8" s="4"/>
    </row>
    <row r="9" spans="2:33" ht="15.4" x14ac:dyDescent="0.45">
      <c r="B9" s="716" t="s">
        <v>18</v>
      </c>
      <c r="C9" s="717"/>
      <c r="D9" s="703" t="s">
        <v>19</v>
      </c>
      <c r="E9" s="720"/>
      <c r="F9" s="4"/>
      <c r="G9" s="709" t="s">
        <v>26</v>
      </c>
    </row>
    <row r="10" spans="2:33" ht="15.75" thickBot="1" x14ac:dyDescent="0.5">
      <c r="B10" s="718"/>
      <c r="C10" s="719"/>
      <c r="D10" s="711">
        <v>44256</v>
      </c>
      <c r="E10" s="712"/>
      <c r="F10" s="4"/>
      <c r="G10" s="710"/>
      <c r="R10" s="5"/>
      <c r="S10" s="5"/>
      <c r="T10" s="5"/>
      <c r="U10" s="5"/>
      <c r="V10" s="5"/>
      <c r="W10" s="5"/>
      <c r="X10" s="5"/>
      <c r="Y10" s="5"/>
      <c r="Z10" s="5"/>
      <c r="AA10" s="5"/>
      <c r="AB10" s="5"/>
      <c r="AC10" s="5"/>
      <c r="AD10" s="5"/>
      <c r="AE10" s="5"/>
      <c r="AF10" s="5"/>
      <c r="AG10" s="5"/>
    </row>
    <row r="11" spans="2:33" ht="15.75" thickBot="1" x14ac:dyDescent="0.5">
      <c r="B11" s="689" t="s">
        <v>27</v>
      </c>
      <c r="C11" s="690"/>
      <c r="D11" s="675"/>
      <c r="E11" s="676"/>
      <c r="F11" s="6"/>
      <c r="G11" s="7">
        <f t="shared" ref="G11:G53" si="0">SUM(D11:E11)</f>
        <v>0</v>
      </c>
    </row>
    <row r="12" spans="2:33" ht="15.75" thickBot="1" x14ac:dyDescent="0.5">
      <c r="B12" s="689" t="s">
        <v>28</v>
      </c>
      <c r="C12" s="690"/>
      <c r="D12" s="705"/>
      <c r="E12" s="706"/>
      <c r="F12" s="6"/>
      <c r="G12" s="7">
        <f t="shared" si="0"/>
        <v>0</v>
      </c>
    </row>
    <row r="13" spans="2:33" ht="15.75" thickBot="1" x14ac:dyDescent="0.5">
      <c r="B13" s="689" t="s">
        <v>29</v>
      </c>
      <c r="C13" s="690"/>
      <c r="D13" s="705"/>
      <c r="E13" s="706"/>
      <c r="F13" s="6"/>
      <c r="G13" s="7">
        <f t="shared" si="0"/>
        <v>0</v>
      </c>
    </row>
    <row r="14" spans="2:33" ht="15.75" thickBot="1" x14ac:dyDescent="0.5">
      <c r="B14" s="689" t="s">
        <v>30</v>
      </c>
      <c r="C14" s="690"/>
      <c r="D14" s="705"/>
      <c r="E14" s="706"/>
      <c r="F14" s="6"/>
      <c r="G14" s="7">
        <f t="shared" si="0"/>
        <v>0</v>
      </c>
    </row>
    <row r="15" spans="2:33" ht="15.75" thickBot="1" x14ac:dyDescent="0.5">
      <c r="B15" s="689" t="s">
        <v>31</v>
      </c>
      <c r="C15" s="690"/>
      <c r="D15" s="705"/>
      <c r="E15" s="706"/>
      <c r="F15" s="6"/>
      <c r="G15" s="7">
        <f t="shared" si="0"/>
        <v>0</v>
      </c>
    </row>
    <row r="16" spans="2:33" ht="15.75" thickBot="1" x14ac:dyDescent="0.5">
      <c r="B16" s="689" t="s">
        <v>32</v>
      </c>
      <c r="C16" s="690"/>
      <c r="D16" s="705"/>
      <c r="E16" s="706"/>
      <c r="F16" s="6"/>
      <c r="G16" s="7">
        <f t="shared" si="0"/>
        <v>0</v>
      </c>
    </row>
    <row r="17" spans="2:33" s="5" customFormat="1" ht="15.75" thickBot="1" x14ac:dyDescent="0.5">
      <c r="B17" s="693" t="s">
        <v>33</v>
      </c>
      <c r="C17" s="694"/>
      <c r="D17" s="691">
        <f>SUM(D11:E16)</f>
        <v>0</v>
      </c>
      <c r="E17" s="692"/>
      <c r="F17" s="6"/>
      <c r="G17" s="8">
        <f t="shared" si="0"/>
        <v>0</v>
      </c>
    </row>
    <row r="18" spans="2:33" ht="15.75" thickBot="1" x14ac:dyDescent="0.5">
      <c r="B18" s="689" t="s">
        <v>34</v>
      </c>
      <c r="C18" s="690"/>
      <c r="D18" s="705"/>
      <c r="E18" s="706"/>
      <c r="F18" s="6"/>
      <c r="G18" s="7">
        <f t="shared" si="0"/>
        <v>0</v>
      </c>
    </row>
    <row r="19" spans="2:33" ht="15.75" thickBot="1" x14ac:dyDescent="0.5">
      <c r="B19" s="689" t="s">
        <v>35</v>
      </c>
      <c r="C19" s="690"/>
      <c r="D19" s="705"/>
      <c r="E19" s="706"/>
      <c r="F19" s="6"/>
      <c r="G19" s="7">
        <f t="shared" si="0"/>
        <v>0</v>
      </c>
      <c r="R19" s="5"/>
      <c r="S19" s="5"/>
      <c r="T19" s="5"/>
      <c r="U19" s="5"/>
      <c r="V19" s="5"/>
      <c r="W19" s="5"/>
      <c r="X19" s="5"/>
      <c r="Y19" s="5"/>
      <c r="Z19" s="5"/>
      <c r="AA19" s="5"/>
      <c r="AB19" s="5"/>
      <c r="AC19" s="5"/>
      <c r="AD19" s="5"/>
      <c r="AE19" s="5"/>
      <c r="AF19" s="5"/>
      <c r="AG19" s="5"/>
    </row>
    <row r="20" spans="2:33" ht="15.75" thickBot="1" x14ac:dyDescent="0.5">
      <c r="B20" s="689" t="s">
        <v>36</v>
      </c>
      <c r="C20" s="690"/>
      <c r="D20" s="705"/>
      <c r="E20" s="706"/>
      <c r="F20" s="6"/>
      <c r="G20" s="7">
        <f t="shared" si="0"/>
        <v>0</v>
      </c>
    </row>
    <row r="21" spans="2:33" ht="15.75" thickBot="1" x14ac:dyDescent="0.5">
      <c r="B21" s="689" t="s">
        <v>37</v>
      </c>
      <c r="C21" s="690"/>
      <c r="D21" s="705"/>
      <c r="E21" s="706"/>
      <c r="F21" s="6"/>
      <c r="G21" s="7">
        <f t="shared" si="0"/>
        <v>0</v>
      </c>
    </row>
    <row r="22" spans="2:33" ht="15.75" thickBot="1" x14ac:dyDescent="0.5">
      <c r="B22" s="689" t="s">
        <v>38</v>
      </c>
      <c r="C22" s="690"/>
      <c r="D22" s="705"/>
      <c r="E22" s="706"/>
      <c r="F22" s="6"/>
      <c r="G22" s="7">
        <f t="shared" si="0"/>
        <v>0</v>
      </c>
    </row>
    <row r="23" spans="2:33" ht="15.75" thickBot="1" x14ac:dyDescent="0.5">
      <c r="B23" s="689" t="s">
        <v>39</v>
      </c>
      <c r="C23" s="690"/>
      <c r="D23" s="705"/>
      <c r="E23" s="706"/>
      <c r="F23" s="6"/>
      <c r="G23" s="7">
        <f t="shared" si="0"/>
        <v>0</v>
      </c>
    </row>
    <row r="24" spans="2:33" s="5" customFormat="1" ht="15.75" thickBot="1" x14ac:dyDescent="0.5">
      <c r="B24" s="693" t="s">
        <v>40</v>
      </c>
      <c r="C24" s="694"/>
      <c r="D24" s="691">
        <f>SUM(D18:E23)</f>
        <v>0</v>
      </c>
      <c r="E24" s="692"/>
      <c r="F24" s="6"/>
      <c r="G24" s="8">
        <f t="shared" si="0"/>
        <v>0</v>
      </c>
      <c r="R24" s="2"/>
      <c r="S24" s="2"/>
      <c r="T24" s="2"/>
      <c r="U24" s="2"/>
      <c r="V24" s="2"/>
      <c r="W24" s="2"/>
      <c r="X24" s="2"/>
      <c r="Y24" s="2"/>
      <c r="Z24" s="2"/>
      <c r="AA24" s="2"/>
      <c r="AB24" s="2"/>
      <c r="AC24" s="2"/>
      <c r="AD24" s="2"/>
      <c r="AE24" s="2"/>
      <c r="AF24" s="2"/>
      <c r="AG24" s="2"/>
    </row>
    <row r="25" spans="2:33" ht="15.75" thickBot="1" x14ac:dyDescent="0.5">
      <c r="B25" s="689" t="s">
        <v>41</v>
      </c>
      <c r="C25" s="690"/>
      <c r="D25" s="705"/>
      <c r="E25" s="706"/>
      <c r="F25" s="6"/>
      <c r="G25" s="7">
        <f t="shared" si="0"/>
        <v>0</v>
      </c>
    </row>
    <row r="26" spans="2:33" ht="15.75" thickBot="1" x14ac:dyDescent="0.5">
      <c r="B26" s="689" t="s">
        <v>42</v>
      </c>
      <c r="C26" s="690"/>
      <c r="D26" s="675"/>
      <c r="E26" s="676"/>
      <c r="F26" s="6"/>
      <c r="G26" s="7">
        <f t="shared" si="0"/>
        <v>0</v>
      </c>
      <c r="R26" s="5"/>
      <c r="S26" s="5"/>
      <c r="T26" s="5"/>
      <c r="U26" s="5"/>
      <c r="V26" s="5"/>
      <c r="W26" s="5"/>
      <c r="X26" s="5"/>
      <c r="Y26" s="5"/>
      <c r="Z26" s="5"/>
      <c r="AA26" s="5"/>
      <c r="AB26" s="5"/>
      <c r="AC26" s="5"/>
      <c r="AD26" s="5"/>
      <c r="AE26" s="5"/>
      <c r="AF26" s="5"/>
      <c r="AG26" s="5"/>
    </row>
    <row r="27" spans="2:33" ht="15.75" thickBot="1" x14ac:dyDescent="0.5">
      <c r="B27" s="689" t="s">
        <v>43</v>
      </c>
      <c r="C27" s="690"/>
      <c r="D27" s="705"/>
      <c r="E27" s="706"/>
      <c r="F27" s="6"/>
      <c r="G27" s="7">
        <f t="shared" si="0"/>
        <v>0</v>
      </c>
    </row>
    <row r="28" spans="2:33" ht="15.75" thickBot="1" x14ac:dyDescent="0.5">
      <c r="B28" s="689" t="s">
        <v>44</v>
      </c>
      <c r="C28" s="690"/>
      <c r="D28" s="705"/>
      <c r="E28" s="706"/>
      <c r="F28" s="6"/>
      <c r="G28" s="7">
        <f t="shared" si="0"/>
        <v>0</v>
      </c>
    </row>
    <row r="29" spans="2:33" ht="15.75" thickBot="1" x14ac:dyDescent="0.5">
      <c r="B29" s="689" t="s">
        <v>45</v>
      </c>
      <c r="C29" s="690"/>
      <c r="D29" s="705"/>
      <c r="E29" s="706"/>
      <c r="F29" s="6"/>
      <c r="G29" s="7">
        <f t="shared" si="0"/>
        <v>0</v>
      </c>
    </row>
    <row r="30" spans="2:33" ht="15.75" thickBot="1" x14ac:dyDescent="0.5">
      <c r="B30" s="689" t="s">
        <v>46</v>
      </c>
      <c r="C30" s="690"/>
      <c r="D30" s="705"/>
      <c r="E30" s="706"/>
      <c r="F30" s="6"/>
      <c r="G30" s="7">
        <f t="shared" si="0"/>
        <v>0</v>
      </c>
      <c r="R30" s="5"/>
      <c r="S30" s="5"/>
      <c r="T30" s="5"/>
      <c r="U30" s="5"/>
      <c r="V30" s="5"/>
      <c r="W30" s="5"/>
      <c r="X30" s="5"/>
      <c r="Y30" s="5"/>
      <c r="Z30" s="5"/>
      <c r="AA30" s="5"/>
      <c r="AB30" s="5"/>
      <c r="AC30" s="5"/>
      <c r="AD30" s="5"/>
      <c r="AE30" s="5"/>
      <c r="AF30" s="5"/>
      <c r="AG30" s="5"/>
    </row>
    <row r="31" spans="2:33" s="5" customFormat="1" ht="15.75" thickBot="1" x14ac:dyDescent="0.5">
      <c r="B31" s="693" t="s">
        <v>47</v>
      </c>
      <c r="C31" s="694"/>
      <c r="D31" s="691">
        <f>SUM(D25:E30)</f>
        <v>0</v>
      </c>
      <c r="E31" s="692"/>
      <c r="F31" s="6"/>
      <c r="G31" s="8">
        <f t="shared" si="0"/>
        <v>0</v>
      </c>
      <c r="R31" s="2"/>
      <c r="S31" s="2"/>
      <c r="T31" s="2"/>
      <c r="U31" s="2"/>
      <c r="V31" s="2"/>
      <c r="W31" s="2"/>
      <c r="X31" s="2"/>
      <c r="Y31" s="2"/>
      <c r="Z31" s="2"/>
      <c r="AA31" s="2"/>
      <c r="AB31" s="2"/>
      <c r="AC31" s="2"/>
      <c r="AD31" s="2"/>
      <c r="AE31" s="2"/>
      <c r="AF31" s="2"/>
      <c r="AG31" s="2"/>
    </row>
    <row r="32" spans="2:33" ht="15.75" thickBot="1" x14ac:dyDescent="0.5">
      <c r="B32" s="689" t="s">
        <v>48</v>
      </c>
      <c r="C32" s="690"/>
      <c r="D32" s="705"/>
      <c r="E32" s="706"/>
      <c r="F32" s="6"/>
      <c r="G32" s="7">
        <f t="shared" si="0"/>
        <v>0</v>
      </c>
    </row>
    <row r="33" spans="2:33" s="5" customFormat="1" ht="15.75" thickBot="1" x14ac:dyDescent="0.5">
      <c r="B33" s="693" t="s">
        <v>49</v>
      </c>
      <c r="C33" s="694"/>
      <c r="D33" s="691">
        <f>D32</f>
        <v>0</v>
      </c>
      <c r="E33" s="692"/>
      <c r="F33" s="6"/>
      <c r="G33" s="8">
        <f t="shared" si="0"/>
        <v>0</v>
      </c>
      <c r="R33" s="2"/>
      <c r="S33" s="2"/>
      <c r="T33" s="2"/>
      <c r="U33" s="2"/>
      <c r="V33" s="2"/>
      <c r="W33" s="2"/>
      <c r="X33" s="2"/>
      <c r="Y33" s="2"/>
      <c r="Z33" s="2"/>
      <c r="AA33" s="2"/>
      <c r="AB33" s="2"/>
      <c r="AC33" s="2"/>
      <c r="AD33" s="2"/>
      <c r="AE33" s="2"/>
      <c r="AF33" s="2"/>
      <c r="AG33" s="2"/>
    </row>
    <row r="34" spans="2:33" ht="15.75" thickBot="1" x14ac:dyDescent="0.5">
      <c r="B34" s="689" t="s">
        <v>50</v>
      </c>
      <c r="C34" s="690"/>
      <c r="D34" s="705"/>
      <c r="E34" s="706"/>
      <c r="F34" s="6"/>
      <c r="G34" s="7">
        <f t="shared" si="0"/>
        <v>0</v>
      </c>
    </row>
    <row r="35" spans="2:33" ht="15.75" thickBot="1" x14ac:dyDescent="0.5">
      <c r="B35" s="689" t="s">
        <v>51</v>
      </c>
      <c r="C35" s="690"/>
      <c r="D35" s="705"/>
      <c r="E35" s="706"/>
      <c r="F35" s="6"/>
      <c r="G35" s="7">
        <f t="shared" si="0"/>
        <v>0</v>
      </c>
      <c r="R35" s="5"/>
      <c r="S35" s="5"/>
      <c r="T35" s="5"/>
      <c r="U35" s="5"/>
      <c r="V35" s="5"/>
      <c r="W35" s="5"/>
      <c r="X35" s="5"/>
      <c r="Y35" s="5"/>
      <c r="Z35" s="5"/>
      <c r="AA35" s="5"/>
      <c r="AB35" s="5"/>
      <c r="AC35" s="5"/>
      <c r="AD35" s="5"/>
      <c r="AE35" s="5"/>
      <c r="AF35" s="5"/>
      <c r="AG35" s="5"/>
    </row>
    <row r="36" spans="2:33" ht="15.75" thickBot="1" x14ac:dyDescent="0.5">
      <c r="B36" s="689" t="s">
        <v>52</v>
      </c>
      <c r="C36" s="690"/>
      <c r="D36" s="705"/>
      <c r="E36" s="706"/>
      <c r="F36" s="6"/>
      <c r="G36" s="7">
        <f t="shared" si="0"/>
        <v>0</v>
      </c>
    </row>
    <row r="37" spans="2:33" ht="15.75" thickBot="1" x14ac:dyDescent="0.5">
      <c r="B37" s="689" t="s">
        <v>53</v>
      </c>
      <c r="C37" s="690"/>
      <c r="D37" s="705"/>
      <c r="E37" s="706"/>
      <c r="F37" s="6"/>
      <c r="G37" s="7">
        <f t="shared" si="0"/>
        <v>0</v>
      </c>
      <c r="R37" s="5"/>
      <c r="S37" s="5"/>
      <c r="T37" s="5"/>
      <c r="U37" s="5"/>
      <c r="V37" s="5"/>
      <c r="W37" s="5"/>
      <c r="X37" s="5"/>
      <c r="Y37" s="5"/>
      <c r="Z37" s="5"/>
      <c r="AA37" s="5"/>
      <c r="AB37" s="5"/>
      <c r="AC37" s="5"/>
      <c r="AD37" s="5"/>
      <c r="AE37" s="5"/>
      <c r="AF37" s="5"/>
      <c r="AG37" s="5"/>
    </row>
    <row r="38" spans="2:33" ht="15.75" thickBot="1" x14ac:dyDescent="0.5">
      <c r="B38" s="689" t="s">
        <v>54</v>
      </c>
      <c r="C38" s="690"/>
      <c r="D38" s="705"/>
      <c r="E38" s="706"/>
      <c r="F38" s="6"/>
      <c r="G38" s="7">
        <f t="shared" si="0"/>
        <v>0</v>
      </c>
      <c r="R38" s="5"/>
      <c r="S38" s="5"/>
      <c r="T38" s="5"/>
      <c r="U38" s="5"/>
      <c r="V38" s="5"/>
      <c r="W38" s="5"/>
      <c r="X38" s="5"/>
      <c r="Y38" s="5"/>
      <c r="Z38" s="5"/>
      <c r="AA38" s="5"/>
      <c r="AB38" s="5"/>
      <c r="AC38" s="5"/>
      <c r="AD38" s="5"/>
      <c r="AE38" s="5"/>
      <c r="AF38" s="5"/>
      <c r="AG38" s="5"/>
    </row>
    <row r="39" spans="2:33" ht="15.75" thickBot="1" x14ac:dyDescent="0.5">
      <c r="B39" s="689" t="s">
        <v>55</v>
      </c>
      <c r="C39" s="690"/>
      <c r="D39" s="705"/>
      <c r="E39" s="706"/>
      <c r="F39" s="6"/>
      <c r="G39" s="7">
        <f t="shared" si="0"/>
        <v>0</v>
      </c>
    </row>
    <row r="40" spans="2:33" s="5" customFormat="1" ht="15.75" thickBot="1" x14ac:dyDescent="0.5">
      <c r="B40" s="693" t="s">
        <v>56</v>
      </c>
      <c r="C40" s="694"/>
      <c r="D40" s="691">
        <f>SUM(D34:E39)</f>
        <v>0</v>
      </c>
      <c r="E40" s="692"/>
      <c r="F40" s="6"/>
      <c r="G40" s="8">
        <f t="shared" si="0"/>
        <v>0</v>
      </c>
      <c r="R40" s="2"/>
      <c r="S40" s="2"/>
      <c r="T40" s="2"/>
      <c r="U40" s="2"/>
      <c r="V40" s="2"/>
      <c r="W40" s="2"/>
      <c r="X40" s="2"/>
      <c r="Y40" s="2"/>
      <c r="Z40" s="2"/>
      <c r="AA40" s="2"/>
      <c r="AB40" s="2"/>
      <c r="AC40" s="2"/>
      <c r="AD40" s="2"/>
      <c r="AE40" s="2"/>
      <c r="AF40" s="2"/>
      <c r="AG40" s="2"/>
    </row>
    <row r="41" spans="2:33" ht="15.75" thickBot="1" x14ac:dyDescent="0.5">
      <c r="B41" s="689" t="s">
        <v>57</v>
      </c>
      <c r="C41" s="690"/>
      <c r="D41" s="705"/>
      <c r="E41" s="706"/>
      <c r="F41" s="6"/>
      <c r="G41" s="7">
        <f t="shared" si="0"/>
        <v>0</v>
      </c>
      <c r="R41" s="5"/>
      <c r="S41" s="5"/>
      <c r="T41" s="5"/>
      <c r="U41" s="5"/>
      <c r="V41" s="5"/>
      <c r="W41" s="5"/>
      <c r="X41" s="5"/>
      <c r="Y41" s="5"/>
      <c r="Z41" s="5"/>
      <c r="AA41" s="5"/>
      <c r="AB41" s="5"/>
      <c r="AC41" s="5"/>
      <c r="AD41" s="5"/>
      <c r="AE41" s="5"/>
      <c r="AF41" s="5"/>
      <c r="AG41" s="5"/>
    </row>
    <row r="42" spans="2:33" ht="15.75" thickBot="1" x14ac:dyDescent="0.5">
      <c r="B42" s="689" t="s">
        <v>58</v>
      </c>
      <c r="C42" s="690"/>
      <c r="D42" s="705"/>
      <c r="E42" s="706"/>
      <c r="F42" s="6"/>
      <c r="G42" s="7">
        <f t="shared" si="0"/>
        <v>0</v>
      </c>
    </row>
    <row r="43" spans="2:33" ht="15.75" thickBot="1" x14ac:dyDescent="0.5">
      <c r="B43" s="689" t="s">
        <v>59</v>
      </c>
      <c r="C43" s="690"/>
      <c r="D43" s="705"/>
      <c r="E43" s="706"/>
      <c r="F43" s="6"/>
      <c r="G43" s="7">
        <f t="shared" si="0"/>
        <v>0</v>
      </c>
    </row>
    <row r="44" spans="2:33" s="5" customFormat="1" ht="15.75" thickBot="1" x14ac:dyDescent="0.5">
      <c r="B44" s="693" t="s">
        <v>60</v>
      </c>
      <c r="C44" s="694"/>
      <c r="D44" s="691">
        <f>SUM(D41:E43)</f>
        <v>0</v>
      </c>
      <c r="E44" s="692"/>
      <c r="F44" s="6"/>
      <c r="G44" s="8">
        <f t="shared" si="0"/>
        <v>0</v>
      </c>
      <c r="R44" s="2"/>
      <c r="S44" s="2"/>
      <c r="T44" s="2"/>
      <c r="U44" s="2"/>
      <c r="V44" s="2"/>
      <c r="W44" s="2"/>
      <c r="X44" s="2"/>
      <c r="Y44" s="2"/>
      <c r="Z44" s="2"/>
      <c r="AA44" s="2"/>
      <c r="AB44" s="2"/>
      <c r="AC44" s="2"/>
      <c r="AD44" s="2"/>
      <c r="AE44" s="2"/>
      <c r="AF44" s="2"/>
      <c r="AG44" s="2"/>
    </row>
    <row r="45" spans="2:33" ht="15.75" thickBot="1" x14ac:dyDescent="0.5">
      <c r="B45" s="689" t="s">
        <v>61</v>
      </c>
      <c r="C45" s="690"/>
      <c r="D45" s="705"/>
      <c r="E45" s="706"/>
      <c r="F45" s="6"/>
      <c r="G45" s="7">
        <f t="shared" si="0"/>
        <v>0</v>
      </c>
    </row>
    <row r="46" spans="2:33" ht="15.75" thickBot="1" x14ac:dyDescent="0.5">
      <c r="B46" s="689" t="s">
        <v>62</v>
      </c>
      <c r="C46" s="690"/>
      <c r="D46" s="705"/>
      <c r="E46" s="706"/>
      <c r="F46" s="6"/>
      <c r="G46" s="7">
        <f t="shared" si="0"/>
        <v>0</v>
      </c>
    </row>
    <row r="47" spans="2:33" ht="15.75" thickBot="1" x14ac:dyDescent="0.5">
      <c r="B47" s="689" t="s">
        <v>63</v>
      </c>
      <c r="C47" s="690"/>
      <c r="D47" s="705"/>
      <c r="E47" s="706"/>
      <c r="F47" s="6"/>
      <c r="G47" s="7">
        <f t="shared" si="0"/>
        <v>0</v>
      </c>
    </row>
    <row r="48" spans="2:33" ht="15.75" thickBot="1" x14ac:dyDescent="0.5">
      <c r="B48" s="689" t="s">
        <v>64</v>
      </c>
      <c r="C48" s="690"/>
      <c r="D48" s="705"/>
      <c r="E48" s="706"/>
      <c r="F48" s="6"/>
      <c r="G48" s="7">
        <f t="shared" si="0"/>
        <v>0</v>
      </c>
    </row>
    <row r="49" spans="2:33" s="5" customFormat="1" ht="15.75" thickBot="1" x14ac:dyDescent="0.5">
      <c r="B49" s="693" t="s">
        <v>65</v>
      </c>
      <c r="C49" s="694"/>
      <c r="D49" s="691">
        <f>SUM(D45:E48)</f>
        <v>0</v>
      </c>
      <c r="E49" s="692"/>
      <c r="F49" s="6"/>
      <c r="G49" s="8">
        <f t="shared" si="0"/>
        <v>0</v>
      </c>
      <c r="R49" s="2"/>
      <c r="S49" s="2"/>
      <c r="T49" s="2"/>
      <c r="U49" s="2"/>
      <c r="V49" s="2"/>
      <c r="W49" s="2"/>
      <c r="X49" s="2"/>
      <c r="Y49" s="2"/>
      <c r="Z49" s="2"/>
      <c r="AA49" s="2"/>
      <c r="AB49" s="2"/>
      <c r="AC49" s="2"/>
      <c r="AD49" s="2"/>
      <c r="AE49" s="2"/>
      <c r="AF49" s="2"/>
      <c r="AG49" s="2"/>
    </row>
    <row r="50" spans="2:33" ht="15.75" thickBot="1" x14ac:dyDescent="0.5">
      <c r="B50" s="689" t="s">
        <v>66</v>
      </c>
      <c r="C50" s="690"/>
      <c r="D50" s="705"/>
      <c r="E50" s="706"/>
      <c r="F50" s="6"/>
      <c r="G50" s="7">
        <f>SUM(D50:E50)</f>
        <v>0</v>
      </c>
    </row>
    <row r="51" spans="2:33" s="5" customFormat="1" ht="15.75" thickBot="1" x14ac:dyDescent="0.5">
      <c r="B51" s="693" t="s">
        <v>67</v>
      </c>
      <c r="C51" s="694"/>
      <c r="D51" s="691">
        <f>D50</f>
        <v>0</v>
      </c>
      <c r="E51" s="692"/>
      <c r="F51" s="6"/>
      <c r="G51" s="8">
        <f t="shared" si="0"/>
        <v>0</v>
      </c>
      <c r="R51" s="2"/>
      <c r="S51" s="2"/>
      <c r="T51" s="2"/>
      <c r="U51" s="2"/>
      <c r="V51" s="2"/>
      <c r="W51" s="2"/>
      <c r="X51" s="2"/>
      <c r="Y51" s="2"/>
      <c r="Z51" s="2"/>
      <c r="AA51" s="2"/>
      <c r="AB51" s="2"/>
      <c r="AC51" s="2"/>
      <c r="AD51" s="2"/>
      <c r="AE51" s="2"/>
      <c r="AF51" s="2"/>
      <c r="AG51" s="2"/>
    </row>
    <row r="52" spans="2:33" s="5" customFormat="1" ht="15.75" thickBot="1" x14ac:dyDescent="0.5">
      <c r="B52" s="693" t="s">
        <v>183</v>
      </c>
      <c r="C52" s="694"/>
      <c r="D52" s="691">
        <f>SUM(D51,D49,D44,D40,D33,D31,D24,D17)</f>
        <v>0</v>
      </c>
      <c r="E52" s="692"/>
      <c r="F52" s="6"/>
      <c r="G52" s="8">
        <f t="shared" si="0"/>
        <v>0</v>
      </c>
      <c r="R52" s="2"/>
      <c r="S52" s="2"/>
      <c r="T52" s="2"/>
      <c r="U52" s="2"/>
      <c r="V52" s="2"/>
      <c r="W52" s="2"/>
      <c r="X52" s="2"/>
      <c r="Y52" s="2"/>
      <c r="Z52" s="2"/>
      <c r="AA52" s="2"/>
      <c r="AB52" s="2"/>
      <c r="AC52" s="2"/>
      <c r="AD52" s="2"/>
      <c r="AE52" s="2"/>
      <c r="AF52" s="2"/>
      <c r="AG52" s="2"/>
    </row>
    <row r="53" spans="2:33" ht="15.75" thickBot="1" x14ac:dyDescent="0.5">
      <c r="B53" s="689" t="s">
        <v>70</v>
      </c>
      <c r="C53" s="690"/>
      <c r="D53" s="691">
        <f>D52*Declaration!$D$66</f>
        <v>0</v>
      </c>
      <c r="E53" s="692"/>
      <c r="F53" s="6"/>
      <c r="G53" s="9">
        <f t="shared" si="0"/>
        <v>0</v>
      </c>
    </row>
    <row r="54" spans="2:33" s="5" customFormat="1" ht="15.75" thickBot="1" x14ac:dyDescent="0.5">
      <c r="B54" s="693" t="s">
        <v>184</v>
      </c>
      <c r="C54" s="694"/>
      <c r="D54" s="695">
        <f>SUM(D52:E53)</f>
        <v>0</v>
      </c>
      <c r="E54" s="696"/>
      <c r="F54" s="4"/>
      <c r="G54" s="10">
        <f>SUM(D54:E54)</f>
        <v>0</v>
      </c>
      <c r="R54" s="2"/>
      <c r="S54" s="2"/>
      <c r="T54" s="2"/>
      <c r="U54" s="2"/>
      <c r="V54" s="2"/>
      <c r="W54" s="2"/>
      <c r="X54" s="2"/>
      <c r="Y54" s="2"/>
      <c r="Z54" s="2"/>
      <c r="AA54" s="2"/>
      <c r="AB54" s="2"/>
      <c r="AC54" s="2"/>
      <c r="AD54" s="2"/>
      <c r="AE54" s="2"/>
      <c r="AF54" s="2"/>
      <c r="AG54" s="2"/>
    </row>
    <row r="56" spans="2:33" ht="14.65" thickBot="1" x14ac:dyDescent="0.5"/>
    <row r="57" spans="2:33" ht="18" thickBot="1" x14ac:dyDescent="0.5">
      <c r="B57" s="686" t="s">
        <v>185</v>
      </c>
      <c r="C57" s="687"/>
      <c r="D57" s="687"/>
      <c r="E57" s="687"/>
      <c r="F57" s="687"/>
      <c r="G57" s="687"/>
      <c r="H57" s="687"/>
      <c r="I57" s="687"/>
      <c r="J57" s="687"/>
      <c r="K57" s="687"/>
      <c r="L57" s="687"/>
      <c r="M57" s="687"/>
      <c r="N57" s="687"/>
      <c r="O57" s="687"/>
      <c r="P57" s="687"/>
      <c r="Q57" s="688"/>
    </row>
    <row r="58" spans="2:33" x14ac:dyDescent="0.45">
      <c r="B58" s="677"/>
      <c r="C58" s="678"/>
      <c r="D58" s="678"/>
      <c r="E58" s="678"/>
      <c r="F58" s="678"/>
      <c r="G58" s="678"/>
      <c r="H58" s="678"/>
      <c r="I58" s="678"/>
      <c r="J58" s="678"/>
      <c r="K58" s="678"/>
      <c r="L58" s="678"/>
      <c r="M58" s="678"/>
      <c r="N58" s="678"/>
      <c r="O58" s="678"/>
      <c r="P58" s="678"/>
      <c r="Q58" s="679"/>
    </row>
    <row r="59" spans="2:33" x14ac:dyDescent="0.45">
      <c r="B59" s="680"/>
      <c r="C59" s="681"/>
      <c r="D59" s="681"/>
      <c r="E59" s="681"/>
      <c r="F59" s="681"/>
      <c r="G59" s="681"/>
      <c r="H59" s="681"/>
      <c r="I59" s="681"/>
      <c r="J59" s="681"/>
      <c r="K59" s="681"/>
      <c r="L59" s="681"/>
      <c r="M59" s="681"/>
      <c r="N59" s="681"/>
      <c r="O59" s="681"/>
      <c r="P59" s="681"/>
      <c r="Q59" s="682"/>
    </row>
    <row r="60" spans="2:33" x14ac:dyDescent="0.45">
      <c r="B60" s="680"/>
      <c r="C60" s="681"/>
      <c r="D60" s="681"/>
      <c r="E60" s="681"/>
      <c r="F60" s="681"/>
      <c r="G60" s="681"/>
      <c r="H60" s="681"/>
      <c r="I60" s="681"/>
      <c r="J60" s="681"/>
      <c r="K60" s="681"/>
      <c r="L60" s="681"/>
      <c r="M60" s="681"/>
      <c r="N60" s="681"/>
      <c r="O60" s="681"/>
      <c r="P60" s="681"/>
      <c r="Q60" s="682"/>
    </row>
    <row r="61" spans="2:33" x14ac:dyDescent="0.45">
      <c r="B61" s="680"/>
      <c r="C61" s="681"/>
      <c r="D61" s="681"/>
      <c r="E61" s="681"/>
      <c r="F61" s="681"/>
      <c r="G61" s="681"/>
      <c r="H61" s="681"/>
      <c r="I61" s="681"/>
      <c r="J61" s="681"/>
      <c r="K61" s="681"/>
      <c r="L61" s="681"/>
      <c r="M61" s="681"/>
      <c r="N61" s="681"/>
      <c r="O61" s="681"/>
      <c r="P61" s="681"/>
      <c r="Q61" s="682"/>
    </row>
    <row r="62" spans="2:33" x14ac:dyDescent="0.45">
      <c r="B62" s="680"/>
      <c r="C62" s="681"/>
      <c r="D62" s="681"/>
      <c r="E62" s="681"/>
      <c r="F62" s="681"/>
      <c r="G62" s="681"/>
      <c r="H62" s="681"/>
      <c r="I62" s="681"/>
      <c r="J62" s="681"/>
      <c r="K62" s="681"/>
      <c r="L62" s="681"/>
      <c r="M62" s="681"/>
      <c r="N62" s="681"/>
      <c r="O62" s="681"/>
      <c r="P62" s="681"/>
      <c r="Q62" s="682"/>
    </row>
    <row r="63" spans="2:33" x14ac:dyDescent="0.45">
      <c r="B63" s="680"/>
      <c r="C63" s="681"/>
      <c r="D63" s="681"/>
      <c r="E63" s="681"/>
      <c r="F63" s="681"/>
      <c r="G63" s="681"/>
      <c r="H63" s="681"/>
      <c r="I63" s="681"/>
      <c r="J63" s="681"/>
      <c r="K63" s="681"/>
      <c r="L63" s="681"/>
      <c r="M63" s="681"/>
      <c r="N63" s="681"/>
      <c r="O63" s="681"/>
      <c r="P63" s="681"/>
      <c r="Q63" s="682"/>
    </row>
    <row r="64" spans="2:33" x14ac:dyDescent="0.45">
      <c r="B64" s="680"/>
      <c r="C64" s="681"/>
      <c r="D64" s="681"/>
      <c r="E64" s="681"/>
      <c r="F64" s="681"/>
      <c r="G64" s="681"/>
      <c r="H64" s="681"/>
      <c r="I64" s="681"/>
      <c r="J64" s="681"/>
      <c r="K64" s="681"/>
      <c r="L64" s="681"/>
      <c r="M64" s="681"/>
      <c r="N64" s="681"/>
      <c r="O64" s="681"/>
      <c r="P64" s="681"/>
      <c r="Q64" s="682"/>
    </row>
    <row r="65" spans="2:17" x14ac:dyDescent="0.45">
      <c r="B65" s="680"/>
      <c r="C65" s="681"/>
      <c r="D65" s="681"/>
      <c r="E65" s="681"/>
      <c r="F65" s="681"/>
      <c r="G65" s="681"/>
      <c r="H65" s="681"/>
      <c r="I65" s="681"/>
      <c r="J65" s="681"/>
      <c r="K65" s="681"/>
      <c r="L65" s="681"/>
      <c r="M65" s="681"/>
      <c r="N65" s="681"/>
      <c r="O65" s="681"/>
      <c r="P65" s="681"/>
      <c r="Q65" s="682"/>
    </row>
    <row r="66" spans="2:17" x14ac:dyDescent="0.45">
      <c r="B66" s="680"/>
      <c r="C66" s="681"/>
      <c r="D66" s="681"/>
      <c r="E66" s="681"/>
      <c r="F66" s="681"/>
      <c r="G66" s="681"/>
      <c r="H66" s="681"/>
      <c r="I66" s="681"/>
      <c r="J66" s="681"/>
      <c r="K66" s="681"/>
      <c r="L66" s="681"/>
      <c r="M66" s="681"/>
      <c r="N66" s="681"/>
      <c r="O66" s="681"/>
      <c r="P66" s="681"/>
      <c r="Q66" s="682"/>
    </row>
    <row r="67" spans="2:17" ht="14.65" thickBot="1" x14ac:dyDescent="0.5">
      <c r="B67" s="683"/>
      <c r="C67" s="684"/>
      <c r="D67" s="684"/>
      <c r="E67" s="684"/>
      <c r="F67" s="684"/>
      <c r="G67" s="684"/>
      <c r="H67" s="684"/>
      <c r="I67" s="684"/>
      <c r="J67" s="684"/>
      <c r="K67" s="684"/>
      <c r="L67" s="684"/>
      <c r="M67" s="684"/>
      <c r="N67" s="684"/>
      <c r="O67" s="684"/>
      <c r="P67" s="684"/>
      <c r="Q67" s="685"/>
    </row>
    <row r="68" spans="2:17" x14ac:dyDescent="0.45">
      <c r="B68" s="11"/>
      <c r="C68" s="11"/>
      <c r="D68" s="11"/>
      <c r="E68" s="11"/>
      <c r="F68" s="11"/>
      <c r="G68" s="11"/>
      <c r="H68" s="11"/>
      <c r="I68" s="11"/>
      <c r="J68" s="11"/>
      <c r="K68" s="11"/>
      <c r="L68" s="11"/>
      <c r="M68" s="11"/>
      <c r="N68" s="11"/>
      <c r="O68" s="11"/>
      <c r="P68" s="11"/>
      <c r="Q68" s="11"/>
    </row>
    <row r="69" spans="2:17" ht="14.65" thickBot="1" x14ac:dyDescent="0.5"/>
    <row r="70" spans="2:17" ht="30.75" customHeight="1" thickBot="1" x14ac:dyDescent="0.5">
      <c r="B70" s="707" t="s">
        <v>186</v>
      </c>
      <c r="C70" s="708"/>
      <c r="D70" s="703" t="s">
        <v>187</v>
      </c>
      <c r="E70" s="704"/>
      <c r="F70" s="703" t="s">
        <v>188</v>
      </c>
      <c r="G70" s="704"/>
      <c r="H70" s="701" t="s">
        <v>189</v>
      </c>
      <c r="I70" s="702"/>
    </row>
    <row r="71" spans="2:17" ht="37.5" customHeight="1" thickBot="1" x14ac:dyDescent="0.5">
      <c r="B71" s="669" t="s">
        <v>190</v>
      </c>
      <c r="C71" s="670"/>
      <c r="D71" s="671"/>
      <c r="E71" s="672"/>
      <c r="F71" s="673"/>
      <c r="G71" s="674"/>
      <c r="H71" s="675">
        <v>0</v>
      </c>
      <c r="I71" s="676"/>
    </row>
    <row r="72" spans="2:17" ht="37.5" customHeight="1" thickBot="1" x14ac:dyDescent="0.5">
      <c r="B72" s="669" t="s">
        <v>190</v>
      </c>
      <c r="C72" s="670"/>
      <c r="D72" s="671"/>
      <c r="E72" s="672"/>
      <c r="F72" s="673"/>
      <c r="G72" s="674"/>
      <c r="H72" s="675">
        <v>0</v>
      </c>
      <c r="I72" s="676"/>
    </row>
    <row r="73" spans="2:17" ht="37.5" customHeight="1" thickBot="1" x14ac:dyDescent="0.5">
      <c r="B73" s="669" t="s">
        <v>190</v>
      </c>
      <c r="C73" s="670"/>
      <c r="D73" s="671"/>
      <c r="E73" s="672"/>
      <c r="F73" s="673"/>
      <c r="G73" s="674"/>
      <c r="H73" s="675">
        <v>0</v>
      </c>
      <c r="I73" s="676"/>
    </row>
    <row r="74" spans="2:17" ht="37.5" customHeight="1" thickBot="1" x14ac:dyDescent="0.5">
      <c r="B74" s="669" t="s">
        <v>190</v>
      </c>
      <c r="C74" s="670"/>
      <c r="D74" s="671"/>
      <c r="E74" s="672"/>
      <c r="F74" s="673"/>
      <c r="G74" s="674"/>
      <c r="H74" s="675">
        <v>0</v>
      </c>
      <c r="I74" s="676"/>
    </row>
    <row r="75" spans="2:17" ht="37.5" customHeight="1" thickBot="1" x14ac:dyDescent="0.5">
      <c r="B75" s="669" t="s">
        <v>190</v>
      </c>
      <c r="C75" s="670"/>
      <c r="D75" s="671"/>
      <c r="E75" s="672"/>
      <c r="F75" s="673"/>
      <c r="G75" s="674"/>
      <c r="H75" s="675">
        <v>0</v>
      </c>
      <c r="I75" s="676"/>
    </row>
    <row r="76" spans="2:17" ht="37.5" customHeight="1" thickBot="1" x14ac:dyDescent="0.5">
      <c r="B76" s="669" t="s">
        <v>190</v>
      </c>
      <c r="C76" s="670"/>
      <c r="D76" s="671"/>
      <c r="E76" s="672"/>
      <c r="F76" s="673"/>
      <c r="G76" s="674"/>
      <c r="H76" s="675">
        <v>0</v>
      </c>
      <c r="I76" s="676"/>
    </row>
    <row r="77" spans="2:17" ht="37.5" customHeight="1" thickBot="1" x14ac:dyDescent="0.5">
      <c r="B77" s="669" t="s">
        <v>190</v>
      </c>
      <c r="C77" s="670"/>
      <c r="D77" s="671"/>
      <c r="E77" s="672"/>
      <c r="F77" s="673"/>
      <c r="G77" s="674"/>
      <c r="H77" s="675">
        <v>0</v>
      </c>
      <c r="I77" s="676"/>
    </row>
    <row r="78" spans="2:17" ht="37.5" customHeight="1" thickBot="1" x14ac:dyDescent="0.5">
      <c r="B78" s="669" t="s">
        <v>190</v>
      </c>
      <c r="C78" s="670"/>
      <c r="D78" s="671"/>
      <c r="E78" s="672"/>
      <c r="F78" s="673"/>
      <c r="G78" s="674"/>
      <c r="H78" s="675">
        <v>0</v>
      </c>
      <c r="I78" s="676"/>
    </row>
    <row r="79" spans="2:17" ht="37.5" customHeight="1" thickBot="1" x14ac:dyDescent="0.5">
      <c r="B79" s="669" t="s">
        <v>190</v>
      </c>
      <c r="C79" s="670"/>
      <c r="D79" s="671"/>
      <c r="E79" s="672"/>
      <c r="F79" s="673"/>
      <c r="G79" s="674"/>
      <c r="H79" s="675">
        <v>0</v>
      </c>
      <c r="I79" s="676"/>
    </row>
    <row r="80" spans="2:17" ht="37.5" customHeight="1" thickBot="1" x14ac:dyDescent="0.5">
      <c r="B80" s="669" t="s">
        <v>190</v>
      </c>
      <c r="C80" s="670"/>
      <c r="D80" s="671"/>
      <c r="E80" s="672"/>
      <c r="F80" s="673"/>
      <c r="G80" s="674"/>
      <c r="H80" s="675">
        <v>0</v>
      </c>
      <c r="I80" s="676"/>
    </row>
    <row r="81" spans="2:16" ht="37.5" customHeight="1" thickBot="1" x14ac:dyDescent="0.5">
      <c r="B81" s="669" t="s">
        <v>190</v>
      </c>
      <c r="C81" s="670"/>
      <c r="D81" s="671"/>
      <c r="E81" s="672"/>
      <c r="F81" s="673"/>
      <c r="G81" s="674"/>
      <c r="H81" s="675">
        <v>0</v>
      </c>
      <c r="I81" s="676"/>
    </row>
    <row r="82" spans="2:16" ht="37.5" customHeight="1" thickBot="1" x14ac:dyDescent="0.5">
      <c r="B82" s="669" t="s">
        <v>190</v>
      </c>
      <c r="C82" s="670"/>
      <c r="D82" s="671"/>
      <c r="E82" s="672"/>
      <c r="F82" s="673"/>
      <c r="G82" s="674"/>
      <c r="H82" s="675">
        <v>0</v>
      </c>
      <c r="I82" s="676"/>
    </row>
    <row r="83" spans="2:16" ht="37.5" customHeight="1" thickBot="1" x14ac:dyDescent="0.5">
      <c r="B83" s="669" t="s">
        <v>190</v>
      </c>
      <c r="C83" s="670"/>
      <c r="D83" s="671"/>
      <c r="E83" s="672"/>
      <c r="F83" s="673"/>
      <c r="G83" s="674"/>
      <c r="H83" s="675">
        <v>0</v>
      </c>
      <c r="I83" s="676"/>
    </row>
    <row r="84" spans="2:16" ht="37.5" customHeight="1" thickBot="1" x14ac:dyDescent="0.5">
      <c r="B84" s="669" t="s">
        <v>190</v>
      </c>
      <c r="C84" s="670"/>
      <c r="D84" s="671"/>
      <c r="E84" s="672"/>
      <c r="F84" s="673"/>
      <c r="G84" s="674"/>
      <c r="H84" s="675">
        <v>0</v>
      </c>
      <c r="I84" s="676"/>
    </row>
    <row r="85" spans="2:16" ht="37.5" customHeight="1" thickBot="1" x14ac:dyDescent="0.5">
      <c r="B85" s="669" t="s">
        <v>190</v>
      </c>
      <c r="C85" s="670"/>
      <c r="D85" s="671"/>
      <c r="E85" s="672"/>
      <c r="F85" s="673"/>
      <c r="G85" s="674"/>
      <c r="H85" s="675">
        <v>0</v>
      </c>
      <c r="I85" s="676"/>
    </row>
    <row r="86" spans="2:16" ht="37.5" customHeight="1" thickBot="1" x14ac:dyDescent="0.5">
      <c r="B86" s="669" t="s">
        <v>190</v>
      </c>
      <c r="C86" s="670"/>
      <c r="D86" s="671"/>
      <c r="E86" s="672"/>
      <c r="F86" s="673"/>
      <c r="G86" s="674"/>
      <c r="H86" s="675">
        <v>0</v>
      </c>
      <c r="I86" s="676"/>
    </row>
    <row r="87" spans="2:16" ht="37.5" customHeight="1" thickBot="1" x14ac:dyDescent="0.5">
      <c r="B87" s="669" t="s">
        <v>190</v>
      </c>
      <c r="C87" s="670"/>
      <c r="D87" s="671"/>
      <c r="E87" s="672"/>
      <c r="F87" s="673"/>
      <c r="G87" s="674"/>
      <c r="H87" s="675">
        <v>0</v>
      </c>
      <c r="I87" s="676"/>
    </row>
    <row r="88" spans="2:16" ht="37.5" customHeight="1" thickBot="1" x14ac:dyDescent="0.5">
      <c r="B88" s="669" t="s">
        <v>190</v>
      </c>
      <c r="C88" s="670"/>
      <c r="D88" s="671"/>
      <c r="E88" s="672"/>
      <c r="F88" s="673"/>
      <c r="G88" s="674"/>
      <c r="H88" s="675">
        <v>0</v>
      </c>
      <c r="I88" s="676"/>
    </row>
    <row r="89" spans="2:16" ht="37.5" customHeight="1" thickBot="1" x14ac:dyDescent="0.5">
      <c r="B89" s="669" t="s">
        <v>190</v>
      </c>
      <c r="C89" s="670"/>
      <c r="D89" s="671"/>
      <c r="E89" s="672"/>
      <c r="F89" s="673"/>
      <c r="G89" s="674"/>
      <c r="H89" s="675">
        <v>0</v>
      </c>
      <c r="I89" s="676"/>
    </row>
    <row r="90" spans="2:16" ht="37.5" customHeight="1" thickBot="1" x14ac:dyDescent="0.5">
      <c r="B90" s="669" t="s">
        <v>190</v>
      </c>
      <c r="C90" s="670"/>
      <c r="D90" s="671"/>
      <c r="E90" s="672"/>
      <c r="F90" s="673"/>
      <c r="G90" s="674"/>
      <c r="H90" s="675">
        <v>0</v>
      </c>
      <c r="I90" s="676"/>
    </row>
    <row r="91" spans="2:16" ht="33" customHeight="1" thickBot="1" x14ac:dyDescent="0.5">
      <c r="F91" s="697" t="s">
        <v>411</v>
      </c>
      <c r="G91" s="698"/>
      <c r="H91" s="699">
        <f>G54</f>
        <v>0</v>
      </c>
      <c r="I91" s="700"/>
      <c r="K91" s="666" t="s">
        <v>412</v>
      </c>
      <c r="L91" s="667"/>
      <c r="M91" s="667"/>
      <c r="N91" s="667"/>
      <c r="O91" s="667"/>
      <c r="P91" s="668"/>
    </row>
    <row r="92" spans="2:16" x14ac:dyDescent="0.45">
      <c r="K92" s="12"/>
      <c r="L92" s="12"/>
      <c r="M92" s="12"/>
      <c r="N92" s="12"/>
      <c r="O92" s="12"/>
      <c r="P92" s="12"/>
    </row>
    <row r="97" s="2" customFormat="1" x14ac:dyDescent="0.45"/>
    <row r="98" s="2" customFormat="1" x14ac:dyDescent="0.45"/>
    <row r="99" s="2" customFormat="1" x14ac:dyDescent="0.45"/>
    <row r="100" s="2" customFormat="1" x14ac:dyDescent="0.45"/>
    <row r="101" s="2" customFormat="1" x14ac:dyDescent="0.45"/>
    <row r="102" s="2" customFormat="1" x14ac:dyDescent="0.45"/>
    <row r="103" s="2" customFormat="1" x14ac:dyDescent="0.45"/>
    <row r="104" s="2" customFormat="1" x14ac:dyDescent="0.45"/>
    <row r="105" s="2" customFormat="1" x14ac:dyDescent="0.45"/>
    <row r="106" s="2" customFormat="1" x14ac:dyDescent="0.45"/>
    <row r="107" s="2" customFormat="1" x14ac:dyDescent="0.45"/>
    <row r="108" s="2" customFormat="1" x14ac:dyDescent="0.45"/>
    <row r="109" s="2" customFormat="1" x14ac:dyDescent="0.45"/>
    <row r="110" s="2" customFormat="1" x14ac:dyDescent="0.45"/>
    <row r="111" s="2" customFormat="1" x14ac:dyDescent="0.45"/>
    <row r="112" s="2" customFormat="1" x14ac:dyDescent="0.45"/>
    <row r="113" s="2" customFormat="1" x14ac:dyDescent="0.45"/>
    <row r="114" s="2" customFormat="1" x14ac:dyDescent="0.45"/>
    <row r="115" s="2" customFormat="1" x14ac:dyDescent="0.45"/>
    <row r="116" s="2" customFormat="1" x14ac:dyDescent="0.45"/>
    <row r="117" s="2" customFormat="1" x14ac:dyDescent="0.45"/>
    <row r="118" s="2" customFormat="1" x14ac:dyDescent="0.45"/>
    <row r="119" s="2" customFormat="1" x14ac:dyDescent="0.45"/>
    <row r="120" s="2" customFormat="1" x14ac:dyDescent="0.45"/>
    <row r="121" s="2" customFormat="1" x14ac:dyDescent="0.45"/>
    <row r="122" s="2" customFormat="1" x14ac:dyDescent="0.45"/>
  </sheetData>
  <sheetProtection algorithmName="SHA-512" hashValue="oW4THJHTJLo+4SHQ6D8Y+g/a3gwifYIo9YWCVkcYTCF28j8RrZDoUBRit3PiRqOQhYJT+IpgAUBa+bs7XzO86g==" saltValue="5ybPLvFI5U/okgINTFdDsg==" spinCount="100000" sheet="1" objects="1" scenarios="1" formatCells="0" formatColumns="0" formatRows="0"/>
  <mergeCells count="186">
    <mergeCell ref="B70:C70"/>
    <mergeCell ref="B71:C71"/>
    <mergeCell ref="B73:C73"/>
    <mergeCell ref="B72:C72"/>
    <mergeCell ref="G9:G10"/>
    <mergeCell ref="D10:E10"/>
    <mergeCell ref="B11:C11"/>
    <mergeCell ref="D11:E11"/>
    <mergeCell ref="B2:J2"/>
    <mergeCell ref="B4:C4"/>
    <mergeCell ref="D4:J4"/>
    <mergeCell ref="B6:J6"/>
    <mergeCell ref="B9:C10"/>
    <mergeCell ref="D9:E9"/>
    <mergeCell ref="B7:J7"/>
    <mergeCell ref="B14:C14"/>
    <mergeCell ref="D14:E14"/>
    <mergeCell ref="B15:C15"/>
    <mergeCell ref="D15:E15"/>
    <mergeCell ref="B12:C12"/>
    <mergeCell ref="D12:E12"/>
    <mergeCell ref="B13:C13"/>
    <mergeCell ref="D13:E13"/>
    <mergeCell ref="B18:C18"/>
    <mergeCell ref="D18:E18"/>
    <mergeCell ref="B19:C19"/>
    <mergeCell ref="D19:E19"/>
    <mergeCell ref="B16:C16"/>
    <mergeCell ref="D16:E16"/>
    <mergeCell ref="B17:C17"/>
    <mergeCell ref="D17:E17"/>
    <mergeCell ref="B22:C22"/>
    <mergeCell ref="D22:E22"/>
    <mergeCell ref="B23:C23"/>
    <mergeCell ref="D23:E23"/>
    <mergeCell ref="B20:C20"/>
    <mergeCell ref="D20:E20"/>
    <mergeCell ref="B21:C21"/>
    <mergeCell ref="D21:E21"/>
    <mergeCell ref="B26:C26"/>
    <mergeCell ref="D26:E26"/>
    <mergeCell ref="B27:C27"/>
    <mergeCell ref="D27:E27"/>
    <mergeCell ref="B24:C24"/>
    <mergeCell ref="D24:E24"/>
    <mergeCell ref="B25:C25"/>
    <mergeCell ref="D25:E25"/>
    <mergeCell ref="B30:C30"/>
    <mergeCell ref="D30:E30"/>
    <mergeCell ref="B31:C31"/>
    <mergeCell ref="D31:E31"/>
    <mergeCell ref="B28:C28"/>
    <mergeCell ref="D28:E28"/>
    <mergeCell ref="B29:C29"/>
    <mergeCell ref="D29:E29"/>
    <mergeCell ref="B34:C34"/>
    <mergeCell ref="D34:E34"/>
    <mergeCell ref="B35:C35"/>
    <mergeCell ref="D35:E35"/>
    <mergeCell ref="B32:C32"/>
    <mergeCell ref="D32:E32"/>
    <mergeCell ref="B33:C33"/>
    <mergeCell ref="D33:E33"/>
    <mergeCell ref="B38:C38"/>
    <mergeCell ref="D38:E38"/>
    <mergeCell ref="B39:C39"/>
    <mergeCell ref="D39:E39"/>
    <mergeCell ref="B36:C36"/>
    <mergeCell ref="D36:E36"/>
    <mergeCell ref="B37:C37"/>
    <mergeCell ref="D37:E37"/>
    <mergeCell ref="B42:C42"/>
    <mergeCell ref="D42:E42"/>
    <mergeCell ref="B43:C43"/>
    <mergeCell ref="D43:E43"/>
    <mergeCell ref="B40:C40"/>
    <mergeCell ref="D40:E40"/>
    <mergeCell ref="B41:C41"/>
    <mergeCell ref="D41:E41"/>
    <mergeCell ref="B46:C46"/>
    <mergeCell ref="D46:E46"/>
    <mergeCell ref="B47:C47"/>
    <mergeCell ref="D47:E47"/>
    <mergeCell ref="B44:C44"/>
    <mergeCell ref="D44:E44"/>
    <mergeCell ref="B45:C45"/>
    <mergeCell ref="D45:E45"/>
    <mergeCell ref="B50:C50"/>
    <mergeCell ref="D50:E50"/>
    <mergeCell ref="B51:C51"/>
    <mergeCell ref="D51:E51"/>
    <mergeCell ref="B48:C48"/>
    <mergeCell ref="D48:E48"/>
    <mergeCell ref="B49:C49"/>
    <mergeCell ref="D49:E49"/>
    <mergeCell ref="B58:Q67"/>
    <mergeCell ref="B57:Q57"/>
    <mergeCell ref="B53:C53"/>
    <mergeCell ref="D53:E53"/>
    <mergeCell ref="B54:C54"/>
    <mergeCell ref="D54:E54"/>
    <mergeCell ref="B52:C52"/>
    <mergeCell ref="D52:E52"/>
    <mergeCell ref="F91:G91"/>
    <mergeCell ref="H91:I91"/>
    <mergeCell ref="D72:E72"/>
    <mergeCell ref="F72:G72"/>
    <mergeCell ref="D73:E73"/>
    <mergeCell ref="F73:G73"/>
    <mergeCell ref="H70:I70"/>
    <mergeCell ref="H71:I71"/>
    <mergeCell ref="H72:I72"/>
    <mergeCell ref="H73:I73"/>
    <mergeCell ref="D70:E70"/>
    <mergeCell ref="F70:G70"/>
    <mergeCell ref="D71:E71"/>
    <mergeCell ref="F71:G71"/>
    <mergeCell ref="B74:C74"/>
    <mergeCell ref="D74:E74"/>
    <mergeCell ref="F74:G74"/>
    <mergeCell ref="H74:I74"/>
    <mergeCell ref="B75:C75"/>
    <mergeCell ref="D75:E75"/>
    <mergeCell ref="F75:G75"/>
    <mergeCell ref="H75:I75"/>
    <mergeCell ref="B76:C76"/>
    <mergeCell ref="D76:E76"/>
    <mergeCell ref="F76:G76"/>
    <mergeCell ref="H76:I76"/>
    <mergeCell ref="B80:C80"/>
    <mergeCell ref="D80:E80"/>
    <mergeCell ref="F80:G80"/>
    <mergeCell ref="H80:I80"/>
    <mergeCell ref="B77:C77"/>
    <mergeCell ref="D77:E77"/>
    <mergeCell ref="F77:G77"/>
    <mergeCell ref="H77:I77"/>
    <mergeCell ref="B78:C78"/>
    <mergeCell ref="D78:E78"/>
    <mergeCell ref="F78:G78"/>
    <mergeCell ref="H78:I78"/>
    <mergeCell ref="B79:C79"/>
    <mergeCell ref="D79:E79"/>
    <mergeCell ref="F79:G79"/>
    <mergeCell ref="H79:I79"/>
    <mergeCell ref="B81:C81"/>
    <mergeCell ref="D81:E81"/>
    <mergeCell ref="F81:G81"/>
    <mergeCell ref="H81:I81"/>
    <mergeCell ref="B82:C82"/>
    <mergeCell ref="D82:E82"/>
    <mergeCell ref="F82:G82"/>
    <mergeCell ref="H82:I82"/>
    <mergeCell ref="B83:C83"/>
    <mergeCell ref="D83:E83"/>
    <mergeCell ref="F83:G83"/>
    <mergeCell ref="H83:I83"/>
    <mergeCell ref="B84:C84"/>
    <mergeCell ref="D84:E84"/>
    <mergeCell ref="F84:G84"/>
    <mergeCell ref="H84:I84"/>
    <mergeCell ref="B85:C85"/>
    <mergeCell ref="D85:E85"/>
    <mergeCell ref="F85:G85"/>
    <mergeCell ref="H85:I85"/>
    <mergeCell ref="B86:C86"/>
    <mergeCell ref="D86:E86"/>
    <mergeCell ref="F86:G86"/>
    <mergeCell ref="H86:I86"/>
    <mergeCell ref="B90:C90"/>
    <mergeCell ref="D90:E90"/>
    <mergeCell ref="F90:G90"/>
    <mergeCell ref="H90:I90"/>
    <mergeCell ref="K91:P91"/>
    <mergeCell ref="B87:C87"/>
    <mergeCell ref="D87:E87"/>
    <mergeCell ref="F87:G87"/>
    <mergeCell ref="H87:I87"/>
    <mergeCell ref="B88:C88"/>
    <mergeCell ref="D88:E88"/>
    <mergeCell ref="F88:G88"/>
    <mergeCell ref="H88:I88"/>
    <mergeCell ref="B89:C89"/>
    <mergeCell ref="D89:E89"/>
    <mergeCell ref="F89:G89"/>
    <mergeCell ref="H89:I89"/>
  </mergeCells>
  <conditionalFormatting sqref="H91:I91">
    <cfRule type="expression" dxfId="6" priority="1">
      <formula>SUM($H$71:$H$90)&lt;&gt;$D$54</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79998168889431442"/>
  </sheetPr>
  <dimension ref="A1:CK533"/>
  <sheetViews>
    <sheetView zoomScale="75" zoomScaleNormal="75" workbookViewId="0">
      <selection sqref="A1:XFD1048576"/>
    </sheetView>
  </sheetViews>
  <sheetFormatPr defaultColWidth="9.1328125" defaultRowHeight="14.25" x14ac:dyDescent="0.45"/>
  <cols>
    <col min="1" max="1" width="7.3984375" style="2" bestFit="1" customWidth="1"/>
    <col min="2" max="2" width="46.86328125" style="2" bestFit="1" customWidth="1"/>
    <col min="3" max="3" width="15.265625" style="2" bestFit="1" customWidth="1"/>
    <col min="4" max="4" width="11.1328125" style="2" customWidth="1"/>
    <col min="5" max="5" width="10" style="2" bestFit="1" customWidth="1"/>
    <col min="6" max="6" width="9.59765625" style="2" bestFit="1" customWidth="1"/>
    <col min="7" max="7" width="8.73046875" style="2" bestFit="1" customWidth="1"/>
    <col min="8" max="9" width="10" style="2" bestFit="1" customWidth="1"/>
    <col min="10" max="10" width="9.59765625" style="2" bestFit="1" customWidth="1"/>
    <col min="11" max="11" width="9.73046875" style="2" bestFit="1" customWidth="1"/>
    <col min="12" max="13" width="10" style="2" bestFit="1" customWidth="1"/>
    <col min="14" max="14" width="10.1328125" style="2" bestFit="1" customWidth="1"/>
    <col min="15" max="15" width="10" style="2" bestFit="1" customWidth="1"/>
    <col min="16" max="16" width="10.1328125" style="2" bestFit="1" customWidth="1"/>
    <col min="17" max="17" width="10.265625" style="2" bestFit="1" customWidth="1"/>
    <col min="18" max="18" width="10" style="2" bestFit="1" customWidth="1"/>
    <col min="19" max="19" width="9.1328125" style="2" bestFit="1" customWidth="1"/>
    <col min="20" max="20" width="10.265625" style="2" bestFit="1" customWidth="1"/>
    <col min="21" max="21" width="14.3984375" style="2" bestFit="1" customWidth="1"/>
    <col min="22" max="22" width="10" style="2" bestFit="1" customWidth="1"/>
    <col min="23" max="23" width="10.1328125" style="2" bestFit="1" customWidth="1"/>
    <col min="24" max="24" width="10.265625" style="2" bestFit="1" customWidth="1"/>
    <col min="25" max="25" width="10" style="2" bestFit="1" customWidth="1"/>
    <col min="26" max="26" width="10.1328125" style="2" bestFit="1" customWidth="1"/>
    <col min="27" max="27" width="10" style="2" bestFit="1" customWidth="1"/>
    <col min="28" max="28" width="10.1328125" style="2" bestFit="1" customWidth="1"/>
    <col min="29" max="29" width="10.265625" style="2" bestFit="1" customWidth="1"/>
    <col min="30" max="30" width="10" style="2" bestFit="1" customWidth="1"/>
    <col min="31" max="31" width="9.1328125" style="2" bestFit="1" customWidth="1"/>
    <col min="32" max="32" width="10.265625" style="2" bestFit="1" customWidth="1"/>
    <col min="33" max="33" width="14.3984375" style="2" bestFit="1" customWidth="1"/>
    <col min="34" max="34" width="10" style="2" bestFit="1" customWidth="1"/>
    <col min="35" max="35" width="10.1328125" style="2" bestFit="1" customWidth="1"/>
    <col min="36" max="36" width="10.265625" style="2" bestFit="1" customWidth="1"/>
    <col min="37" max="37" width="10" style="2" bestFit="1" customWidth="1"/>
    <col min="38" max="38" width="10.1328125" style="2" bestFit="1" customWidth="1"/>
    <col min="39" max="39" width="10" style="2" bestFit="1" customWidth="1"/>
    <col min="40" max="40" width="9.73046875" style="2" bestFit="1" customWidth="1"/>
    <col min="41" max="41" width="10.265625" style="2" bestFit="1" customWidth="1"/>
    <col min="42" max="42" width="10" style="2" bestFit="1" customWidth="1"/>
    <col min="43" max="43" width="9.1328125" style="2" bestFit="1" customWidth="1"/>
    <col min="44" max="44" width="10.265625" style="2" bestFit="1" customWidth="1"/>
    <col min="45" max="45" width="14.3984375" style="2" bestFit="1" customWidth="1"/>
    <col min="46" max="46" width="10" style="2" bestFit="1" customWidth="1"/>
    <col min="47" max="47" width="10.1328125" style="2" bestFit="1" customWidth="1"/>
    <col min="48" max="48" width="10.265625" style="2" bestFit="1" customWidth="1"/>
    <col min="49" max="49" width="10" style="2" bestFit="1" customWidth="1"/>
    <col min="50" max="50" width="10.1328125" style="2" bestFit="1" customWidth="1"/>
    <col min="51" max="51" width="10" style="2" bestFit="1" customWidth="1"/>
    <col min="52" max="52" width="9.73046875" style="2" bestFit="1" customWidth="1"/>
    <col min="53" max="53" width="10.265625" style="2" bestFit="1" customWidth="1"/>
    <col min="54" max="54" width="10" style="2" bestFit="1" customWidth="1"/>
    <col min="55" max="55" width="9.1328125" style="2" bestFit="1" customWidth="1"/>
    <col min="56" max="56" width="10.265625" style="2" bestFit="1" customWidth="1"/>
    <col min="57" max="57" width="14.3984375" style="2" bestFit="1" customWidth="1"/>
    <col min="58" max="58" width="14.265625" style="2" customWidth="1"/>
    <col min="59" max="59" width="10.1328125" style="2" bestFit="1" customWidth="1"/>
    <col min="60" max="60" width="10.265625" style="2" bestFit="1" customWidth="1"/>
    <col min="61" max="61" width="10" style="2" bestFit="1" customWidth="1"/>
    <col min="62" max="62" width="10.1328125" style="2" bestFit="1" customWidth="1"/>
    <col min="63" max="63" width="10" style="2" bestFit="1" customWidth="1"/>
    <col min="64" max="64" width="9.73046875" style="2" bestFit="1" customWidth="1"/>
    <col min="65" max="65" width="10.265625" style="2" bestFit="1" customWidth="1"/>
    <col min="66" max="66" width="10" style="2" bestFit="1" customWidth="1"/>
    <col min="67" max="67" width="9.1328125" style="2" bestFit="1" customWidth="1"/>
    <col min="68" max="68" width="10.265625" style="2" bestFit="1" customWidth="1"/>
    <col min="69" max="69" width="14.3984375" style="2" bestFit="1" customWidth="1"/>
    <col min="70" max="70" width="10" style="2" bestFit="1" customWidth="1"/>
    <col min="71" max="71" width="10.1328125" style="2" bestFit="1" customWidth="1"/>
    <col min="72" max="72" width="10.265625" style="2" bestFit="1" customWidth="1"/>
    <col min="73" max="73" width="10" style="2" bestFit="1" customWidth="1"/>
    <col min="74" max="74" width="10.1328125" style="2" bestFit="1" customWidth="1"/>
    <col min="75" max="75" width="10" style="2" bestFit="1" customWidth="1"/>
    <col min="76" max="76" width="9.73046875" style="2" bestFit="1" customWidth="1"/>
    <col min="77" max="77" width="10.265625" style="2" bestFit="1" customWidth="1"/>
    <col min="78" max="78" width="10" style="2" bestFit="1" customWidth="1"/>
    <col min="79" max="79" width="9.1328125" style="2" bestFit="1" customWidth="1"/>
    <col min="80" max="80" width="10.265625" style="2" bestFit="1" customWidth="1"/>
    <col min="81" max="81" width="14.3984375" style="2" bestFit="1" customWidth="1"/>
    <col min="82" max="82" width="10" style="2" bestFit="1" customWidth="1"/>
    <col min="83" max="16384" width="9.1328125" style="2"/>
  </cols>
  <sheetData>
    <row r="1" spans="2:12" ht="14.65" thickBot="1" x14ac:dyDescent="0.5"/>
    <row r="2" spans="2:12" ht="21" thickBot="1" x14ac:dyDescent="0.5">
      <c r="B2" s="582" t="str">
        <f>Declaration!B2</f>
        <v>Pricing Model - HPITT</v>
      </c>
      <c r="C2" s="583"/>
      <c r="D2" s="583"/>
      <c r="E2" s="583"/>
      <c r="F2" s="583"/>
      <c r="G2" s="583"/>
      <c r="H2" s="583"/>
      <c r="I2" s="583"/>
      <c r="J2" s="583"/>
      <c r="K2" s="583"/>
      <c r="L2" s="584"/>
    </row>
    <row r="3" spans="2:12" ht="14.65" thickBot="1" x14ac:dyDescent="0.5"/>
    <row r="4" spans="2:12" ht="21" thickBot="1" x14ac:dyDescent="0.5">
      <c r="B4" s="166" t="s">
        <v>16</v>
      </c>
      <c r="C4" s="167"/>
      <c r="D4" s="819">
        <f>Declaration!D4</f>
        <v>0</v>
      </c>
      <c r="E4" s="820"/>
      <c r="F4" s="820"/>
      <c r="G4" s="820"/>
      <c r="H4" s="820"/>
      <c r="I4" s="820"/>
      <c r="J4" s="820"/>
      <c r="K4" s="820"/>
      <c r="L4" s="821"/>
    </row>
    <row r="5" spans="2:12" ht="14.65" thickBot="1" x14ac:dyDescent="0.5"/>
    <row r="6" spans="2:12" ht="21" thickBot="1" x14ac:dyDescent="0.5">
      <c r="B6" s="582" t="s">
        <v>191</v>
      </c>
      <c r="C6" s="583"/>
      <c r="D6" s="583"/>
      <c r="E6" s="583"/>
      <c r="F6" s="583"/>
      <c r="G6" s="583"/>
      <c r="H6" s="583"/>
      <c r="I6" s="583"/>
      <c r="J6" s="583"/>
      <c r="K6" s="583"/>
      <c r="L6" s="584"/>
    </row>
    <row r="7" spans="2:12" ht="14.65" thickBot="1" x14ac:dyDescent="0.5"/>
    <row r="8" spans="2:12" ht="250.15" customHeight="1" x14ac:dyDescent="0.45">
      <c r="B8" s="798" t="s">
        <v>401</v>
      </c>
      <c r="C8" s="799"/>
      <c r="D8" s="799"/>
      <c r="E8" s="799"/>
      <c r="F8" s="799"/>
      <c r="G8" s="799"/>
      <c r="H8" s="799"/>
      <c r="I8" s="799"/>
      <c r="J8" s="799"/>
      <c r="K8" s="799"/>
      <c r="L8" s="800"/>
    </row>
    <row r="9" spans="2:12" x14ac:dyDescent="0.45">
      <c r="B9" s="801"/>
      <c r="C9" s="802"/>
      <c r="D9" s="802"/>
      <c r="E9" s="802"/>
      <c r="F9" s="802"/>
      <c r="G9" s="802"/>
      <c r="H9" s="802"/>
      <c r="I9" s="802"/>
      <c r="J9" s="802"/>
      <c r="K9" s="802"/>
      <c r="L9" s="803"/>
    </row>
    <row r="10" spans="2:12" x14ac:dyDescent="0.45">
      <c r="B10" s="801"/>
      <c r="C10" s="802"/>
      <c r="D10" s="802"/>
      <c r="E10" s="802"/>
      <c r="F10" s="802"/>
      <c r="G10" s="802"/>
      <c r="H10" s="802"/>
      <c r="I10" s="802"/>
      <c r="J10" s="802"/>
      <c r="K10" s="802"/>
      <c r="L10" s="803"/>
    </row>
    <row r="11" spans="2:12" ht="14.65" thickBot="1" x14ac:dyDescent="0.5">
      <c r="B11" s="804"/>
      <c r="C11" s="805"/>
      <c r="D11" s="805"/>
      <c r="E11" s="805"/>
      <c r="F11" s="805"/>
      <c r="G11" s="805"/>
      <c r="H11" s="805"/>
      <c r="I11" s="805"/>
      <c r="J11" s="805"/>
      <c r="K11" s="805"/>
      <c r="L11" s="806"/>
    </row>
    <row r="12" spans="2:12" ht="14.65" thickBot="1" x14ac:dyDescent="0.5"/>
    <row r="13" spans="2:12" ht="20.25" customHeight="1" x14ac:dyDescent="0.45">
      <c r="B13" s="722" t="s">
        <v>192</v>
      </c>
      <c r="C13" s="723"/>
      <c r="D13" s="724"/>
      <c r="E13" s="773" t="str">
        <f>'Cost Categorisation'!F10</f>
        <v xml:space="preserve">Salary costs incurred from Direct Staff. Direct Staff are defined as those directly involved in front-line activities. Examples of this may be recruitment teams.This should include the full cost to the employer, and therefore include both employer NI contributions and any pension costs. </v>
      </c>
      <c r="F13" s="774"/>
      <c r="G13" s="774"/>
      <c r="H13" s="774"/>
      <c r="I13" s="774"/>
      <c r="J13" s="774"/>
      <c r="K13" s="774"/>
      <c r="L13" s="775"/>
    </row>
    <row r="14" spans="2:12" ht="41.25" customHeight="1" thickBot="1" x14ac:dyDescent="0.5">
      <c r="B14" s="725"/>
      <c r="C14" s="726"/>
      <c r="D14" s="727"/>
      <c r="E14" s="776"/>
      <c r="F14" s="777"/>
      <c r="G14" s="777"/>
      <c r="H14" s="777"/>
      <c r="I14" s="777"/>
      <c r="J14" s="777"/>
      <c r="K14" s="777"/>
      <c r="L14" s="778"/>
    </row>
    <row r="15" spans="2:12" ht="28.9" customHeight="1" x14ac:dyDescent="0.45">
      <c r="B15" s="168"/>
      <c r="C15" s="168"/>
      <c r="D15" s="168"/>
      <c r="E15" s="169"/>
      <c r="F15" s="169"/>
      <c r="G15" s="169"/>
      <c r="H15" s="169"/>
      <c r="I15" s="169"/>
      <c r="J15" s="169"/>
      <c r="K15" s="169"/>
      <c r="L15" s="169"/>
    </row>
    <row r="16" spans="2:12" ht="21" thickBot="1" x14ac:dyDescent="0.5">
      <c r="B16" s="168"/>
    </row>
    <row r="17" spans="2:82" ht="21" thickBot="1" x14ac:dyDescent="0.5">
      <c r="B17" s="170" t="s">
        <v>193</v>
      </c>
      <c r="C17" s="770" t="s">
        <v>19</v>
      </c>
      <c r="D17" s="771"/>
      <c r="E17" s="771"/>
      <c r="F17" s="771"/>
      <c r="G17" s="771"/>
      <c r="H17" s="771"/>
      <c r="I17" s="771"/>
      <c r="J17" s="771"/>
      <c r="K17" s="771"/>
      <c r="L17" s="771"/>
      <c r="M17" s="771"/>
      <c r="N17" s="771"/>
      <c r="O17" s="771"/>
      <c r="P17" s="771"/>
      <c r="Q17" s="771"/>
      <c r="R17" s="771"/>
      <c r="S17" s="771"/>
      <c r="T17" s="772"/>
      <c r="U17" s="771" t="s">
        <v>20</v>
      </c>
      <c r="V17" s="771"/>
      <c r="W17" s="771"/>
      <c r="X17" s="771"/>
      <c r="Y17" s="771"/>
      <c r="Z17" s="771"/>
      <c r="AA17" s="771"/>
      <c r="AB17" s="771"/>
      <c r="AC17" s="771"/>
      <c r="AD17" s="771"/>
      <c r="AE17" s="771"/>
      <c r="AF17" s="771"/>
      <c r="AG17" s="770" t="s">
        <v>21</v>
      </c>
      <c r="AH17" s="771"/>
      <c r="AI17" s="771"/>
      <c r="AJ17" s="771"/>
      <c r="AK17" s="771"/>
      <c r="AL17" s="771"/>
      <c r="AM17" s="771"/>
      <c r="AN17" s="771"/>
      <c r="AO17" s="771"/>
      <c r="AP17" s="771"/>
      <c r="AQ17" s="771"/>
      <c r="AR17" s="772"/>
      <c r="AS17" s="771" t="s">
        <v>22</v>
      </c>
      <c r="AT17" s="771"/>
      <c r="AU17" s="771"/>
      <c r="AV17" s="771"/>
      <c r="AW17" s="771"/>
      <c r="AX17" s="771"/>
      <c r="AY17" s="771"/>
      <c r="AZ17" s="771"/>
      <c r="BA17" s="771"/>
      <c r="BB17" s="771"/>
      <c r="BC17" s="771"/>
      <c r="BD17" s="771"/>
      <c r="BE17" s="770" t="s">
        <v>23</v>
      </c>
      <c r="BF17" s="771"/>
      <c r="BG17" s="771"/>
      <c r="BH17" s="771"/>
      <c r="BI17" s="771"/>
      <c r="BJ17" s="771"/>
      <c r="BK17" s="771"/>
      <c r="BL17" s="771"/>
      <c r="BM17" s="771"/>
      <c r="BN17" s="771"/>
      <c r="BO17" s="771"/>
      <c r="BP17" s="772"/>
      <c r="BQ17" s="770" t="s">
        <v>24</v>
      </c>
      <c r="BR17" s="771"/>
      <c r="BS17" s="771"/>
      <c r="BT17" s="771"/>
      <c r="BU17" s="771"/>
      <c r="BV17" s="771"/>
      <c r="BW17" s="771"/>
      <c r="BX17" s="771"/>
      <c r="BY17" s="771"/>
      <c r="BZ17" s="771"/>
      <c r="CA17" s="771"/>
      <c r="CB17" s="772"/>
      <c r="CC17" s="771" t="s">
        <v>25</v>
      </c>
      <c r="CD17" s="772"/>
    </row>
    <row r="18" spans="2:82" ht="15.4" thickBot="1" x14ac:dyDescent="0.5">
      <c r="B18" s="171" t="s">
        <v>194</v>
      </c>
      <c r="C18" s="172">
        <v>44256</v>
      </c>
      <c r="D18" s="173">
        <v>44287</v>
      </c>
      <c r="E18" s="173">
        <v>44317</v>
      </c>
      <c r="F18" s="173">
        <v>44348</v>
      </c>
      <c r="G18" s="173">
        <v>44378</v>
      </c>
      <c r="H18" s="173">
        <v>44409</v>
      </c>
      <c r="I18" s="173">
        <v>44440</v>
      </c>
      <c r="J18" s="173">
        <v>44470</v>
      </c>
      <c r="K18" s="173">
        <v>44501</v>
      </c>
      <c r="L18" s="173">
        <v>44531</v>
      </c>
      <c r="M18" s="173">
        <v>44562</v>
      </c>
      <c r="N18" s="173">
        <v>44593</v>
      </c>
      <c r="O18" s="173">
        <v>44621</v>
      </c>
      <c r="P18" s="173">
        <v>44652</v>
      </c>
      <c r="Q18" s="173">
        <v>44682</v>
      </c>
      <c r="R18" s="173">
        <v>44713</v>
      </c>
      <c r="S18" s="173">
        <v>44743</v>
      </c>
      <c r="T18" s="174">
        <v>44774</v>
      </c>
      <c r="U18" s="175">
        <v>44805</v>
      </c>
      <c r="V18" s="176">
        <v>44835</v>
      </c>
      <c r="W18" s="176">
        <v>44866</v>
      </c>
      <c r="X18" s="176">
        <v>44896</v>
      </c>
      <c r="Y18" s="176">
        <v>44927</v>
      </c>
      <c r="Z18" s="176">
        <v>44958</v>
      </c>
      <c r="AA18" s="176">
        <v>44986</v>
      </c>
      <c r="AB18" s="176">
        <v>45017</v>
      </c>
      <c r="AC18" s="176">
        <v>45047</v>
      </c>
      <c r="AD18" s="176">
        <v>45078</v>
      </c>
      <c r="AE18" s="176">
        <v>45108</v>
      </c>
      <c r="AF18" s="177">
        <v>45139</v>
      </c>
      <c r="AG18" s="175">
        <v>45170</v>
      </c>
      <c r="AH18" s="176">
        <v>45200</v>
      </c>
      <c r="AI18" s="176">
        <v>45231</v>
      </c>
      <c r="AJ18" s="176">
        <v>45261</v>
      </c>
      <c r="AK18" s="176">
        <v>45292</v>
      </c>
      <c r="AL18" s="176">
        <v>45323</v>
      </c>
      <c r="AM18" s="176">
        <v>45352</v>
      </c>
      <c r="AN18" s="176">
        <v>45383</v>
      </c>
      <c r="AO18" s="176">
        <v>45413</v>
      </c>
      <c r="AP18" s="176">
        <v>45444</v>
      </c>
      <c r="AQ18" s="176">
        <v>45474</v>
      </c>
      <c r="AR18" s="178">
        <v>45505</v>
      </c>
      <c r="AS18" s="179">
        <v>45536</v>
      </c>
      <c r="AT18" s="176">
        <v>45566</v>
      </c>
      <c r="AU18" s="176">
        <v>45597</v>
      </c>
      <c r="AV18" s="176">
        <v>45627</v>
      </c>
      <c r="AW18" s="176">
        <v>45658</v>
      </c>
      <c r="AX18" s="176">
        <v>45689</v>
      </c>
      <c r="AY18" s="176">
        <v>45717</v>
      </c>
      <c r="AZ18" s="176">
        <v>45748</v>
      </c>
      <c r="BA18" s="176">
        <v>45778</v>
      </c>
      <c r="BB18" s="176">
        <v>45809</v>
      </c>
      <c r="BC18" s="176">
        <v>45839</v>
      </c>
      <c r="BD18" s="177">
        <v>45870</v>
      </c>
      <c r="BE18" s="175">
        <v>45901</v>
      </c>
      <c r="BF18" s="176">
        <v>45931</v>
      </c>
      <c r="BG18" s="176">
        <v>45962</v>
      </c>
      <c r="BH18" s="176">
        <v>45992</v>
      </c>
      <c r="BI18" s="176">
        <v>46023</v>
      </c>
      <c r="BJ18" s="176">
        <v>46054</v>
      </c>
      <c r="BK18" s="176">
        <v>46082</v>
      </c>
      <c r="BL18" s="176">
        <v>46113</v>
      </c>
      <c r="BM18" s="176">
        <v>46143</v>
      </c>
      <c r="BN18" s="176">
        <v>46174</v>
      </c>
      <c r="BO18" s="176">
        <v>46204</v>
      </c>
      <c r="BP18" s="178">
        <v>46235</v>
      </c>
      <c r="BQ18" s="175">
        <v>46266</v>
      </c>
      <c r="BR18" s="176">
        <v>46296</v>
      </c>
      <c r="BS18" s="176">
        <v>46327</v>
      </c>
      <c r="BT18" s="176">
        <v>46357</v>
      </c>
      <c r="BU18" s="176">
        <v>46388</v>
      </c>
      <c r="BV18" s="176">
        <v>46419</v>
      </c>
      <c r="BW18" s="176">
        <v>46447</v>
      </c>
      <c r="BX18" s="176">
        <v>46478</v>
      </c>
      <c r="BY18" s="176">
        <v>46508</v>
      </c>
      <c r="BZ18" s="176">
        <v>46539</v>
      </c>
      <c r="CA18" s="176">
        <v>46569</v>
      </c>
      <c r="CB18" s="178">
        <v>46600</v>
      </c>
      <c r="CC18" s="179">
        <v>46631</v>
      </c>
      <c r="CD18" s="178">
        <v>46661</v>
      </c>
    </row>
    <row r="19" spans="2:82" x14ac:dyDescent="0.45">
      <c r="B19" s="180"/>
      <c r="C19" s="181"/>
      <c r="D19" s="182"/>
      <c r="E19" s="182"/>
      <c r="F19" s="182"/>
      <c r="G19" s="182"/>
      <c r="H19" s="182"/>
      <c r="I19" s="182"/>
      <c r="J19" s="182"/>
      <c r="K19" s="182"/>
      <c r="L19" s="182"/>
      <c r="M19" s="182"/>
      <c r="N19" s="182"/>
      <c r="O19" s="182"/>
      <c r="P19" s="182"/>
      <c r="Q19" s="182"/>
      <c r="R19" s="182"/>
      <c r="S19" s="182"/>
      <c r="T19" s="183"/>
      <c r="U19" s="184"/>
      <c r="V19" s="182"/>
      <c r="W19" s="182"/>
      <c r="X19" s="182"/>
      <c r="Y19" s="182"/>
      <c r="Z19" s="182"/>
      <c r="AA19" s="182"/>
      <c r="AB19" s="182"/>
      <c r="AC19" s="182"/>
      <c r="AD19" s="182"/>
      <c r="AE19" s="182"/>
      <c r="AF19" s="185"/>
      <c r="AG19" s="181"/>
      <c r="AH19" s="182"/>
      <c r="AI19" s="182"/>
      <c r="AJ19" s="182"/>
      <c r="AK19" s="182"/>
      <c r="AL19" s="182"/>
      <c r="AM19" s="182"/>
      <c r="AN19" s="182"/>
      <c r="AO19" s="182"/>
      <c r="AP19" s="182"/>
      <c r="AQ19" s="182"/>
      <c r="AR19" s="183"/>
      <c r="AS19" s="184"/>
      <c r="AT19" s="182"/>
      <c r="AU19" s="182"/>
      <c r="AV19" s="182"/>
      <c r="AW19" s="182"/>
      <c r="AX19" s="182"/>
      <c r="AY19" s="182"/>
      <c r="AZ19" s="182"/>
      <c r="BA19" s="182"/>
      <c r="BB19" s="182"/>
      <c r="BC19" s="182"/>
      <c r="BD19" s="185"/>
      <c r="BE19" s="181"/>
      <c r="BF19" s="182"/>
      <c r="BG19" s="182"/>
      <c r="BH19" s="182"/>
      <c r="BI19" s="182"/>
      <c r="BJ19" s="182"/>
      <c r="BK19" s="182"/>
      <c r="BL19" s="182"/>
      <c r="BM19" s="182"/>
      <c r="BN19" s="182"/>
      <c r="BO19" s="182"/>
      <c r="BP19" s="183"/>
      <c r="BQ19" s="181"/>
      <c r="BR19" s="182"/>
      <c r="BS19" s="182"/>
      <c r="BT19" s="182"/>
      <c r="BU19" s="182"/>
      <c r="BV19" s="182"/>
      <c r="BW19" s="182"/>
      <c r="BX19" s="182"/>
      <c r="BY19" s="182"/>
      <c r="BZ19" s="182"/>
      <c r="CA19" s="182"/>
      <c r="CB19" s="183"/>
      <c r="CC19" s="184"/>
      <c r="CD19" s="183"/>
    </row>
    <row r="20" spans="2:82" x14ac:dyDescent="0.45">
      <c r="B20" s="186"/>
      <c r="C20" s="181"/>
      <c r="D20" s="182"/>
      <c r="E20" s="182"/>
      <c r="F20" s="182"/>
      <c r="G20" s="182"/>
      <c r="H20" s="182"/>
      <c r="I20" s="182"/>
      <c r="J20" s="182"/>
      <c r="K20" s="182"/>
      <c r="L20" s="182"/>
      <c r="M20" s="182"/>
      <c r="N20" s="182"/>
      <c r="O20" s="182"/>
      <c r="P20" s="182"/>
      <c r="Q20" s="182"/>
      <c r="R20" s="182"/>
      <c r="S20" s="182"/>
      <c r="T20" s="183"/>
      <c r="U20" s="184"/>
      <c r="V20" s="182"/>
      <c r="W20" s="182"/>
      <c r="X20" s="182"/>
      <c r="Y20" s="182"/>
      <c r="Z20" s="182"/>
      <c r="AA20" s="182"/>
      <c r="AB20" s="182"/>
      <c r="AC20" s="182"/>
      <c r="AD20" s="182"/>
      <c r="AE20" s="182"/>
      <c r="AF20" s="185"/>
      <c r="AG20" s="181"/>
      <c r="AH20" s="182"/>
      <c r="AI20" s="182"/>
      <c r="AJ20" s="182"/>
      <c r="AK20" s="182"/>
      <c r="AL20" s="182"/>
      <c r="AM20" s="182"/>
      <c r="AN20" s="182"/>
      <c r="AO20" s="182"/>
      <c r="AP20" s="187"/>
      <c r="AQ20" s="187"/>
      <c r="AR20" s="188"/>
      <c r="AS20" s="189"/>
      <c r="AT20" s="187"/>
      <c r="AU20" s="187"/>
      <c r="AV20" s="187"/>
      <c r="AW20" s="187"/>
      <c r="AX20" s="187"/>
      <c r="AY20" s="187"/>
      <c r="AZ20" s="187"/>
      <c r="BA20" s="187"/>
      <c r="BB20" s="187"/>
      <c r="BC20" s="187"/>
      <c r="BD20" s="190"/>
      <c r="BE20" s="191"/>
      <c r="BF20" s="187"/>
      <c r="BG20" s="187"/>
      <c r="BH20" s="187"/>
      <c r="BI20" s="187"/>
      <c r="BJ20" s="187"/>
      <c r="BK20" s="187"/>
      <c r="BL20" s="187"/>
      <c r="BM20" s="187"/>
      <c r="BN20" s="187"/>
      <c r="BO20" s="187"/>
      <c r="BP20" s="188"/>
      <c r="BQ20" s="191"/>
      <c r="BR20" s="187"/>
      <c r="BS20" s="187"/>
      <c r="BT20" s="187"/>
      <c r="BU20" s="187"/>
      <c r="BV20" s="187"/>
      <c r="BW20" s="187"/>
      <c r="BX20" s="187"/>
      <c r="BY20" s="187"/>
      <c r="BZ20" s="187"/>
      <c r="CA20" s="187"/>
      <c r="CB20" s="188"/>
      <c r="CC20" s="189"/>
      <c r="CD20" s="188"/>
    </row>
    <row r="21" spans="2:82" x14ac:dyDescent="0.45">
      <c r="B21" s="186"/>
      <c r="C21" s="181"/>
      <c r="D21" s="182"/>
      <c r="E21" s="182"/>
      <c r="F21" s="182"/>
      <c r="G21" s="182"/>
      <c r="H21" s="182"/>
      <c r="I21" s="182"/>
      <c r="J21" s="182"/>
      <c r="K21" s="182"/>
      <c r="L21" s="182"/>
      <c r="M21" s="182"/>
      <c r="N21" s="182"/>
      <c r="O21" s="182"/>
      <c r="P21" s="182"/>
      <c r="Q21" s="182"/>
      <c r="R21" s="182"/>
      <c r="S21" s="182"/>
      <c r="T21" s="183"/>
      <c r="U21" s="184"/>
      <c r="V21" s="182"/>
      <c r="W21" s="182"/>
      <c r="X21" s="182"/>
      <c r="Y21" s="182"/>
      <c r="Z21" s="182"/>
      <c r="AA21" s="182"/>
      <c r="AB21" s="182"/>
      <c r="AC21" s="182"/>
      <c r="AD21" s="182"/>
      <c r="AE21" s="182"/>
      <c r="AF21" s="185"/>
      <c r="AG21" s="181"/>
      <c r="AH21" s="182"/>
      <c r="AI21" s="182"/>
      <c r="AJ21" s="182"/>
      <c r="AK21" s="182"/>
      <c r="AL21" s="182"/>
      <c r="AM21" s="182"/>
      <c r="AN21" s="182"/>
      <c r="AO21" s="182"/>
      <c r="AP21" s="187"/>
      <c r="AQ21" s="187"/>
      <c r="AR21" s="188"/>
      <c r="AS21" s="189"/>
      <c r="AT21" s="187"/>
      <c r="AU21" s="187"/>
      <c r="AV21" s="187"/>
      <c r="AW21" s="187"/>
      <c r="AX21" s="187"/>
      <c r="AY21" s="187"/>
      <c r="AZ21" s="187"/>
      <c r="BA21" s="187"/>
      <c r="BB21" s="187"/>
      <c r="BC21" s="187"/>
      <c r="BD21" s="190"/>
      <c r="BE21" s="191"/>
      <c r="BF21" s="187"/>
      <c r="BG21" s="187"/>
      <c r="BH21" s="187"/>
      <c r="BI21" s="187"/>
      <c r="BJ21" s="187"/>
      <c r="BK21" s="187"/>
      <c r="BL21" s="187"/>
      <c r="BM21" s="187"/>
      <c r="BN21" s="187"/>
      <c r="BO21" s="187"/>
      <c r="BP21" s="188"/>
      <c r="BQ21" s="191"/>
      <c r="BR21" s="187"/>
      <c r="BS21" s="187"/>
      <c r="BT21" s="187"/>
      <c r="BU21" s="187"/>
      <c r="BV21" s="187"/>
      <c r="BW21" s="187"/>
      <c r="BX21" s="187"/>
      <c r="BY21" s="187"/>
      <c r="BZ21" s="187"/>
      <c r="CA21" s="187"/>
      <c r="CB21" s="188"/>
      <c r="CC21" s="189"/>
      <c r="CD21" s="188"/>
    </row>
    <row r="22" spans="2:82" x14ac:dyDescent="0.45">
      <c r="B22" s="186"/>
      <c r="C22" s="181"/>
      <c r="D22" s="182"/>
      <c r="E22" s="182"/>
      <c r="F22" s="182"/>
      <c r="G22" s="182"/>
      <c r="H22" s="182"/>
      <c r="I22" s="182"/>
      <c r="J22" s="182"/>
      <c r="K22" s="182"/>
      <c r="L22" s="182"/>
      <c r="M22" s="182"/>
      <c r="N22" s="182"/>
      <c r="O22" s="182"/>
      <c r="P22" s="182"/>
      <c r="Q22" s="182"/>
      <c r="R22" s="182"/>
      <c r="S22" s="182"/>
      <c r="T22" s="183"/>
      <c r="U22" s="184"/>
      <c r="V22" s="182"/>
      <c r="W22" s="182"/>
      <c r="X22" s="182"/>
      <c r="Y22" s="182"/>
      <c r="Z22" s="182"/>
      <c r="AA22" s="182"/>
      <c r="AB22" s="182"/>
      <c r="AC22" s="182"/>
      <c r="AD22" s="182"/>
      <c r="AE22" s="182"/>
      <c r="AF22" s="185"/>
      <c r="AG22" s="181"/>
      <c r="AH22" s="182"/>
      <c r="AI22" s="182"/>
      <c r="AJ22" s="182"/>
      <c r="AK22" s="182"/>
      <c r="AL22" s="182"/>
      <c r="AM22" s="182"/>
      <c r="AN22" s="182"/>
      <c r="AO22" s="182"/>
      <c r="AP22" s="187"/>
      <c r="AQ22" s="187"/>
      <c r="AR22" s="188"/>
      <c r="AS22" s="189"/>
      <c r="AT22" s="187"/>
      <c r="AU22" s="187"/>
      <c r="AV22" s="187"/>
      <c r="AW22" s="187"/>
      <c r="AX22" s="187"/>
      <c r="AY22" s="187"/>
      <c r="AZ22" s="187"/>
      <c r="BA22" s="187"/>
      <c r="BB22" s="187"/>
      <c r="BC22" s="187"/>
      <c r="BD22" s="190"/>
      <c r="BE22" s="191"/>
      <c r="BF22" s="187"/>
      <c r="BG22" s="187"/>
      <c r="BH22" s="187"/>
      <c r="BI22" s="187"/>
      <c r="BJ22" s="187"/>
      <c r="BK22" s="187"/>
      <c r="BL22" s="187"/>
      <c r="BM22" s="187"/>
      <c r="BN22" s="187"/>
      <c r="BO22" s="187"/>
      <c r="BP22" s="188"/>
      <c r="BQ22" s="191"/>
      <c r="BR22" s="187"/>
      <c r="BS22" s="187"/>
      <c r="BT22" s="187"/>
      <c r="BU22" s="187"/>
      <c r="BV22" s="187"/>
      <c r="BW22" s="187"/>
      <c r="BX22" s="187"/>
      <c r="BY22" s="187"/>
      <c r="BZ22" s="187"/>
      <c r="CA22" s="187"/>
      <c r="CB22" s="188"/>
      <c r="CC22" s="189"/>
      <c r="CD22" s="188"/>
    </row>
    <row r="23" spans="2:82" x14ac:dyDescent="0.45">
      <c r="B23" s="186"/>
      <c r="C23" s="181"/>
      <c r="D23" s="182"/>
      <c r="E23" s="182"/>
      <c r="F23" s="182"/>
      <c r="G23" s="182"/>
      <c r="H23" s="182"/>
      <c r="I23" s="182"/>
      <c r="J23" s="182"/>
      <c r="K23" s="182"/>
      <c r="L23" s="182"/>
      <c r="M23" s="182"/>
      <c r="N23" s="182"/>
      <c r="O23" s="182"/>
      <c r="P23" s="182"/>
      <c r="Q23" s="182"/>
      <c r="R23" s="182"/>
      <c r="S23" s="182"/>
      <c r="T23" s="183"/>
      <c r="U23" s="184"/>
      <c r="V23" s="182"/>
      <c r="W23" s="182"/>
      <c r="X23" s="182"/>
      <c r="Y23" s="182"/>
      <c r="Z23" s="182"/>
      <c r="AA23" s="182"/>
      <c r="AB23" s="182"/>
      <c r="AC23" s="182"/>
      <c r="AD23" s="182"/>
      <c r="AE23" s="182"/>
      <c r="AF23" s="185"/>
      <c r="AG23" s="181"/>
      <c r="AH23" s="182"/>
      <c r="AI23" s="182"/>
      <c r="AJ23" s="182"/>
      <c r="AK23" s="182"/>
      <c r="AL23" s="182"/>
      <c r="AM23" s="182"/>
      <c r="AN23" s="182"/>
      <c r="AO23" s="182"/>
      <c r="AP23" s="187"/>
      <c r="AQ23" s="187"/>
      <c r="AR23" s="188"/>
      <c r="AS23" s="189"/>
      <c r="AT23" s="187"/>
      <c r="AU23" s="187"/>
      <c r="AV23" s="187"/>
      <c r="AW23" s="187"/>
      <c r="AX23" s="187"/>
      <c r="AY23" s="187"/>
      <c r="AZ23" s="187"/>
      <c r="BA23" s="187"/>
      <c r="BB23" s="187"/>
      <c r="BC23" s="187"/>
      <c r="BD23" s="190"/>
      <c r="BE23" s="191"/>
      <c r="BF23" s="187"/>
      <c r="BG23" s="187"/>
      <c r="BH23" s="187"/>
      <c r="BI23" s="187"/>
      <c r="BJ23" s="187"/>
      <c r="BK23" s="187"/>
      <c r="BL23" s="187"/>
      <c r="BM23" s="187"/>
      <c r="BN23" s="187"/>
      <c r="BO23" s="187"/>
      <c r="BP23" s="188"/>
      <c r="BQ23" s="191"/>
      <c r="BR23" s="187"/>
      <c r="BS23" s="187"/>
      <c r="BT23" s="187"/>
      <c r="BU23" s="187"/>
      <c r="BV23" s="187"/>
      <c r="BW23" s="187"/>
      <c r="BX23" s="187"/>
      <c r="BY23" s="187"/>
      <c r="BZ23" s="187"/>
      <c r="CA23" s="187"/>
      <c r="CB23" s="188"/>
      <c r="CC23" s="189"/>
      <c r="CD23" s="188"/>
    </row>
    <row r="24" spans="2:82" x14ac:dyDescent="0.45">
      <c r="B24" s="186"/>
      <c r="C24" s="181"/>
      <c r="D24" s="182"/>
      <c r="E24" s="182"/>
      <c r="F24" s="182"/>
      <c r="G24" s="182"/>
      <c r="H24" s="182"/>
      <c r="I24" s="182"/>
      <c r="J24" s="182"/>
      <c r="K24" s="182"/>
      <c r="L24" s="182"/>
      <c r="M24" s="182"/>
      <c r="N24" s="182"/>
      <c r="O24" s="182"/>
      <c r="P24" s="182"/>
      <c r="Q24" s="182"/>
      <c r="R24" s="182"/>
      <c r="S24" s="182"/>
      <c r="T24" s="183"/>
      <c r="U24" s="184"/>
      <c r="V24" s="182"/>
      <c r="W24" s="182"/>
      <c r="X24" s="182"/>
      <c r="Y24" s="182"/>
      <c r="Z24" s="182"/>
      <c r="AA24" s="182"/>
      <c r="AB24" s="182"/>
      <c r="AC24" s="182"/>
      <c r="AD24" s="182"/>
      <c r="AE24" s="182"/>
      <c r="AF24" s="185"/>
      <c r="AG24" s="181"/>
      <c r="AH24" s="182"/>
      <c r="AI24" s="182"/>
      <c r="AJ24" s="182"/>
      <c r="AK24" s="182"/>
      <c r="AL24" s="182"/>
      <c r="AM24" s="182"/>
      <c r="AN24" s="182"/>
      <c r="AO24" s="182"/>
      <c r="AP24" s="187"/>
      <c r="AQ24" s="187"/>
      <c r="AR24" s="188"/>
      <c r="AS24" s="189"/>
      <c r="AT24" s="187"/>
      <c r="AU24" s="187"/>
      <c r="AV24" s="187"/>
      <c r="AW24" s="187"/>
      <c r="AX24" s="187"/>
      <c r="AY24" s="187"/>
      <c r="AZ24" s="187"/>
      <c r="BA24" s="187"/>
      <c r="BB24" s="187"/>
      <c r="BC24" s="187"/>
      <c r="BD24" s="190"/>
      <c r="BE24" s="191"/>
      <c r="BF24" s="187"/>
      <c r="BG24" s="187"/>
      <c r="BH24" s="187"/>
      <c r="BI24" s="187"/>
      <c r="BJ24" s="187"/>
      <c r="BK24" s="187"/>
      <c r="BL24" s="187"/>
      <c r="BM24" s="187"/>
      <c r="BN24" s="187"/>
      <c r="BO24" s="187"/>
      <c r="BP24" s="188"/>
      <c r="BQ24" s="191"/>
      <c r="BR24" s="187"/>
      <c r="BS24" s="187"/>
      <c r="BT24" s="187"/>
      <c r="BU24" s="187"/>
      <c r="BV24" s="187"/>
      <c r="BW24" s="187"/>
      <c r="BX24" s="187"/>
      <c r="BY24" s="187"/>
      <c r="BZ24" s="187"/>
      <c r="CA24" s="187"/>
      <c r="CB24" s="188"/>
      <c r="CC24" s="189"/>
      <c r="CD24" s="188"/>
    </row>
    <row r="25" spans="2:82" x14ac:dyDescent="0.45">
      <c r="B25" s="186"/>
      <c r="C25" s="181"/>
      <c r="D25" s="182"/>
      <c r="E25" s="182"/>
      <c r="F25" s="182"/>
      <c r="G25" s="182"/>
      <c r="H25" s="182"/>
      <c r="I25" s="182"/>
      <c r="J25" s="182"/>
      <c r="K25" s="182"/>
      <c r="L25" s="182"/>
      <c r="M25" s="182"/>
      <c r="N25" s="182"/>
      <c r="O25" s="182"/>
      <c r="P25" s="182"/>
      <c r="Q25" s="182"/>
      <c r="R25" s="182"/>
      <c r="S25" s="182"/>
      <c r="T25" s="183"/>
      <c r="U25" s="184"/>
      <c r="V25" s="182"/>
      <c r="W25" s="182"/>
      <c r="X25" s="182"/>
      <c r="Y25" s="182"/>
      <c r="Z25" s="182"/>
      <c r="AA25" s="182"/>
      <c r="AB25" s="182"/>
      <c r="AC25" s="182"/>
      <c r="AD25" s="182"/>
      <c r="AE25" s="182"/>
      <c r="AF25" s="185"/>
      <c r="AG25" s="181"/>
      <c r="AH25" s="182"/>
      <c r="AI25" s="182"/>
      <c r="AJ25" s="182"/>
      <c r="AK25" s="182"/>
      <c r="AL25" s="182"/>
      <c r="AM25" s="182"/>
      <c r="AN25" s="182"/>
      <c r="AO25" s="182"/>
      <c r="AP25" s="187"/>
      <c r="AQ25" s="187"/>
      <c r="AR25" s="188"/>
      <c r="AS25" s="189"/>
      <c r="AT25" s="187"/>
      <c r="AU25" s="187"/>
      <c r="AV25" s="187"/>
      <c r="AW25" s="187"/>
      <c r="AX25" s="187"/>
      <c r="AY25" s="187"/>
      <c r="AZ25" s="187"/>
      <c r="BA25" s="187"/>
      <c r="BB25" s="187"/>
      <c r="BC25" s="187"/>
      <c r="BD25" s="190"/>
      <c r="BE25" s="191"/>
      <c r="BF25" s="187"/>
      <c r="BG25" s="187"/>
      <c r="BH25" s="187"/>
      <c r="BI25" s="187"/>
      <c r="BJ25" s="187"/>
      <c r="BK25" s="187"/>
      <c r="BL25" s="187"/>
      <c r="BM25" s="187"/>
      <c r="BN25" s="187"/>
      <c r="BO25" s="187"/>
      <c r="BP25" s="188"/>
      <c r="BQ25" s="191"/>
      <c r="BR25" s="187"/>
      <c r="BS25" s="187"/>
      <c r="BT25" s="187"/>
      <c r="BU25" s="187"/>
      <c r="BV25" s="187"/>
      <c r="BW25" s="187"/>
      <c r="BX25" s="187"/>
      <c r="BY25" s="187"/>
      <c r="BZ25" s="187"/>
      <c r="CA25" s="187"/>
      <c r="CB25" s="188"/>
      <c r="CC25" s="189"/>
      <c r="CD25" s="188"/>
    </row>
    <row r="26" spans="2:82" x14ac:dyDescent="0.45">
      <c r="B26" s="186"/>
      <c r="C26" s="181"/>
      <c r="D26" s="182"/>
      <c r="E26" s="182"/>
      <c r="F26" s="182"/>
      <c r="G26" s="182"/>
      <c r="H26" s="182"/>
      <c r="I26" s="182"/>
      <c r="J26" s="182"/>
      <c r="K26" s="182"/>
      <c r="L26" s="182"/>
      <c r="M26" s="182"/>
      <c r="N26" s="182"/>
      <c r="O26" s="182"/>
      <c r="P26" s="182"/>
      <c r="Q26" s="182"/>
      <c r="R26" s="182"/>
      <c r="S26" s="182"/>
      <c r="T26" s="183"/>
      <c r="U26" s="184"/>
      <c r="V26" s="182"/>
      <c r="W26" s="182"/>
      <c r="X26" s="182"/>
      <c r="Y26" s="182"/>
      <c r="Z26" s="182"/>
      <c r="AA26" s="182"/>
      <c r="AB26" s="182"/>
      <c r="AC26" s="182"/>
      <c r="AD26" s="182"/>
      <c r="AE26" s="182"/>
      <c r="AF26" s="185"/>
      <c r="AG26" s="181"/>
      <c r="AH26" s="182"/>
      <c r="AI26" s="182"/>
      <c r="AJ26" s="182"/>
      <c r="AK26" s="182"/>
      <c r="AL26" s="182"/>
      <c r="AM26" s="182"/>
      <c r="AN26" s="182"/>
      <c r="AO26" s="182"/>
      <c r="AP26" s="187"/>
      <c r="AQ26" s="187"/>
      <c r="AR26" s="188"/>
      <c r="AS26" s="189"/>
      <c r="AT26" s="187"/>
      <c r="AU26" s="187"/>
      <c r="AV26" s="187"/>
      <c r="AW26" s="187"/>
      <c r="AX26" s="187"/>
      <c r="AY26" s="187"/>
      <c r="AZ26" s="187"/>
      <c r="BA26" s="187"/>
      <c r="BB26" s="187"/>
      <c r="BC26" s="187"/>
      <c r="BD26" s="190"/>
      <c r="BE26" s="191"/>
      <c r="BF26" s="187"/>
      <c r="BG26" s="187"/>
      <c r="BH26" s="187"/>
      <c r="BI26" s="187"/>
      <c r="BJ26" s="187"/>
      <c r="BK26" s="187"/>
      <c r="BL26" s="187"/>
      <c r="BM26" s="187"/>
      <c r="BN26" s="187"/>
      <c r="BO26" s="187"/>
      <c r="BP26" s="188"/>
      <c r="BQ26" s="191"/>
      <c r="BR26" s="187"/>
      <c r="BS26" s="187"/>
      <c r="BT26" s="187"/>
      <c r="BU26" s="187"/>
      <c r="BV26" s="187"/>
      <c r="BW26" s="187"/>
      <c r="BX26" s="187"/>
      <c r="BY26" s="187"/>
      <c r="BZ26" s="187"/>
      <c r="CA26" s="187"/>
      <c r="CB26" s="188"/>
      <c r="CC26" s="189"/>
      <c r="CD26" s="188"/>
    </row>
    <row r="27" spans="2:82" x14ac:dyDescent="0.45">
      <c r="B27" s="186"/>
      <c r="C27" s="181"/>
      <c r="D27" s="182"/>
      <c r="E27" s="182"/>
      <c r="F27" s="182"/>
      <c r="G27" s="182"/>
      <c r="H27" s="182"/>
      <c r="I27" s="182"/>
      <c r="J27" s="182"/>
      <c r="K27" s="182"/>
      <c r="L27" s="182"/>
      <c r="M27" s="182"/>
      <c r="N27" s="182"/>
      <c r="O27" s="182"/>
      <c r="P27" s="182"/>
      <c r="Q27" s="182"/>
      <c r="R27" s="182"/>
      <c r="S27" s="182"/>
      <c r="T27" s="183"/>
      <c r="U27" s="184"/>
      <c r="V27" s="182"/>
      <c r="W27" s="182"/>
      <c r="X27" s="182"/>
      <c r="Y27" s="182"/>
      <c r="Z27" s="182"/>
      <c r="AA27" s="182"/>
      <c r="AB27" s="182"/>
      <c r="AC27" s="182"/>
      <c r="AD27" s="182"/>
      <c r="AE27" s="182"/>
      <c r="AF27" s="185"/>
      <c r="AG27" s="181"/>
      <c r="AH27" s="182"/>
      <c r="AI27" s="182"/>
      <c r="AJ27" s="182"/>
      <c r="AK27" s="182"/>
      <c r="AL27" s="182"/>
      <c r="AM27" s="182"/>
      <c r="AN27" s="182"/>
      <c r="AO27" s="182"/>
      <c r="AP27" s="187"/>
      <c r="AQ27" s="187"/>
      <c r="AR27" s="188"/>
      <c r="AS27" s="189"/>
      <c r="AT27" s="187"/>
      <c r="AU27" s="187"/>
      <c r="AV27" s="187"/>
      <c r="AW27" s="187"/>
      <c r="AX27" s="187"/>
      <c r="AY27" s="187"/>
      <c r="AZ27" s="187"/>
      <c r="BA27" s="187"/>
      <c r="BB27" s="187"/>
      <c r="BC27" s="187"/>
      <c r="BD27" s="190"/>
      <c r="BE27" s="191"/>
      <c r="BF27" s="187"/>
      <c r="BG27" s="187"/>
      <c r="BH27" s="187"/>
      <c r="BI27" s="187"/>
      <c r="BJ27" s="187"/>
      <c r="BK27" s="187"/>
      <c r="BL27" s="187"/>
      <c r="BM27" s="187"/>
      <c r="BN27" s="187"/>
      <c r="BO27" s="187"/>
      <c r="BP27" s="188"/>
      <c r="BQ27" s="191"/>
      <c r="BR27" s="187"/>
      <c r="BS27" s="187"/>
      <c r="BT27" s="187"/>
      <c r="BU27" s="187"/>
      <c r="BV27" s="187"/>
      <c r="BW27" s="187"/>
      <c r="BX27" s="187"/>
      <c r="BY27" s="187"/>
      <c r="BZ27" s="187"/>
      <c r="CA27" s="187"/>
      <c r="CB27" s="188"/>
      <c r="CC27" s="189"/>
      <c r="CD27" s="188"/>
    </row>
    <row r="28" spans="2:82" x14ac:dyDescent="0.45">
      <c r="B28" s="186"/>
      <c r="C28" s="181"/>
      <c r="D28" s="182"/>
      <c r="E28" s="182"/>
      <c r="F28" s="182"/>
      <c r="G28" s="182"/>
      <c r="H28" s="182"/>
      <c r="I28" s="182"/>
      <c r="J28" s="182"/>
      <c r="K28" s="182"/>
      <c r="L28" s="182"/>
      <c r="M28" s="182"/>
      <c r="N28" s="182"/>
      <c r="O28" s="182"/>
      <c r="P28" s="182"/>
      <c r="Q28" s="182"/>
      <c r="R28" s="182"/>
      <c r="S28" s="182"/>
      <c r="T28" s="183"/>
      <c r="U28" s="184"/>
      <c r="V28" s="182"/>
      <c r="W28" s="182"/>
      <c r="X28" s="182"/>
      <c r="Y28" s="182"/>
      <c r="Z28" s="182"/>
      <c r="AA28" s="182"/>
      <c r="AB28" s="182"/>
      <c r="AC28" s="182"/>
      <c r="AD28" s="182"/>
      <c r="AE28" s="182"/>
      <c r="AF28" s="185"/>
      <c r="AG28" s="181"/>
      <c r="AH28" s="182"/>
      <c r="AI28" s="182"/>
      <c r="AJ28" s="182"/>
      <c r="AK28" s="182"/>
      <c r="AL28" s="182"/>
      <c r="AM28" s="182"/>
      <c r="AN28" s="182"/>
      <c r="AO28" s="182"/>
      <c r="AP28" s="187"/>
      <c r="AQ28" s="187"/>
      <c r="AR28" s="188"/>
      <c r="AS28" s="189"/>
      <c r="AT28" s="187"/>
      <c r="AU28" s="187"/>
      <c r="AV28" s="187"/>
      <c r="AW28" s="187"/>
      <c r="AX28" s="187"/>
      <c r="AY28" s="187"/>
      <c r="AZ28" s="187"/>
      <c r="BA28" s="187"/>
      <c r="BB28" s="187"/>
      <c r="BC28" s="187"/>
      <c r="BD28" s="190"/>
      <c r="BE28" s="191"/>
      <c r="BF28" s="187"/>
      <c r="BG28" s="187"/>
      <c r="BH28" s="187"/>
      <c r="BI28" s="187"/>
      <c r="BJ28" s="187"/>
      <c r="BK28" s="187"/>
      <c r="BL28" s="187"/>
      <c r="BM28" s="187"/>
      <c r="BN28" s="187"/>
      <c r="BO28" s="187"/>
      <c r="BP28" s="188"/>
      <c r="BQ28" s="191"/>
      <c r="BR28" s="187"/>
      <c r="BS28" s="187"/>
      <c r="BT28" s="187"/>
      <c r="BU28" s="187"/>
      <c r="BV28" s="187"/>
      <c r="BW28" s="187"/>
      <c r="BX28" s="187"/>
      <c r="BY28" s="187"/>
      <c r="BZ28" s="187"/>
      <c r="CA28" s="187"/>
      <c r="CB28" s="188"/>
      <c r="CC28" s="189"/>
      <c r="CD28" s="188"/>
    </row>
    <row r="29" spans="2:82" x14ac:dyDescent="0.45">
      <c r="B29" s="186"/>
      <c r="C29" s="181"/>
      <c r="D29" s="182"/>
      <c r="E29" s="182"/>
      <c r="F29" s="182"/>
      <c r="G29" s="182"/>
      <c r="H29" s="182"/>
      <c r="I29" s="182"/>
      <c r="J29" s="182"/>
      <c r="K29" s="182"/>
      <c r="L29" s="182"/>
      <c r="M29" s="182"/>
      <c r="N29" s="182"/>
      <c r="O29" s="182"/>
      <c r="P29" s="182"/>
      <c r="Q29" s="182"/>
      <c r="R29" s="182"/>
      <c r="S29" s="182"/>
      <c r="T29" s="183"/>
      <c r="U29" s="184"/>
      <c r="V29" s="182"/>
      <c r="W29" s="182"/>
      <c r="X29" s="182"/>
      <c r="Y29" s="182"/>
      <c r="Z29" s="182"/>
      <c r="AA29" s="182"/>
      <c r="AB29" s="182"/>
      <c r="AC29" s="182"/>
      <c r="AD29" s="182"/>
      <c r="AE29" s="182"/>
      <c r="AF29" s="185"/>
      <c r="AG29" s="181"/>
      <c r="AH29" s="182"/>
      <c r="AI29" s="182"/>
      <c r="AJ29" s="182"/>
      <c r="AK29" s="182"/>
      <c r="AL29" s="182"/>
      <c r="AM29" s="182"/>
      <c r="AN29" s="182"/>
      <c r="AO29" s="182"/>
      <c r="AP29" s="187"/>
      <c r="AQ29" s="187"/>
      <c r="AR29" s="188"/>
      <c r="AS29" s="189"/>
      <c r="AT29" s="187"/>
      <c r="AU29" s="187"/>
      <c r="AV29" s="187"/>
      <c r="AW29" s="187"/>
      <c r="AX29" s="187"/>
      <c r="AY29" s="187"/>
      <c r="AZ29" s="187"/>
      <c r="BA29" s="187"/>
      <c r="BB29" s="187"/>
      <c r="BC29" s="187"/>
      <c r="BD29" s="190"/>
      <c r="BE29" s="191"/>
      <c r="BF29" s="187"/>
      <c r="BG29" s="187"/>
      <c r="BH29" s="187"/>
      <c r="BI29" s="187"/>
      <c r="BJ29" s="187"/>
      <c r="BK29" s="187"/>
      <c r="BL29" s="187"/>
      <c r="BM29" s="187"/>
      <c r="BN29" s="187"/>
      <c r="BO29" s="187"/>
      <c r="BP29" s="188"/>
      <c r="BQ29" s="191"/>
      <c r="BR29" s="187"/>
      <c r="BS29" s="187"/>
      <c r="BT29" s="187"/>
      <c r="BU29" s="187"/>
      <c r="BV29" s="187"/>
      <c r="BW29" s="187"/>
      <c r="BX29" s="187"/>
      <c r="BY29" s="187"/>
      <c r="BZ29" s="187"/>
      <c r="CA29" s="187"/>
      <c r="CB29" s="188"/>
      <c r="CC29" s="189"/>
      <c r="CD29" s="188"/>
    </row>
    <row r="30" spans="2:82" x14ac:dyDescent="0.45">
      <c r="B30" s="186"/>
      <c r="C30" s="181"/>
      <c r="D30" s="182"/>
      <c r="E30" s="182"/>
      <c r="F30" s="182"/>
      <c r="G30" s="182"/>
      <c r="H30" s="182"/>
      <c r="I30" s="182"/>
      <c r="J30" s="182"/>
      <c r="K30" s="182"/>
      <c r="L30" s="182"/>
      <c r="M30" s="182"/>
      <c r="N30" s="182"/>
      <c r="O30" s="182"/>
      <c r="P30" s="182"/>
      <c r="Q30" s="182"/>
      <c r="R30" s="182"/>
      <c r="S30" s="182"/>
      <c r="T30" s="183"/>
      <c r="U30" s="184"/>
      <c r="V30" s="182"/>
      <c r="W30" s="182"/>
      <c r="X30" s="182"/>
      <c r="Y30" s="182"/>
      <c r="Z30" s="182"/>
      <c r="AA30" s="182"/>
      <c r="AB30" s="182"/>
      <c r="AC30" s="182"/>
      <c r="AD30" s="182"/>
      <c r="AE30" s="182"/>
      <c r="AF30" s="185"/>
      <c r="AG30" s="181"/>
      <c r="AH30" s="182"/>
      <c r="AI30" s="182"/>
      <c r="AJ30" s="182"/>
      <c r="AK30" s="182"/>
      <c r="AL30" s="182"/>
      <c r="AM30" s="182"/>
      <c r="AN30" s="182"/>
      <c r="AO30" s="182"/>
      <c r="AP30" s="187"/>
      <c r="AQ30" s="187"/>
      <c r="AR30" s="188"/>
      <c r="AS30" s="189"/>
      <c r="AT30" s="187"/>
      <c r="AU30" s="187"/>
      <c r="AV30" s="187"/>
      <c r="AW30" s="187"/>
      <c r="AX30" s="187"/>
      <c r="AY30" s="187"/>
      <c r="AZ30" s="187"/>
      <c r="BA30" s="187"/>
      <c r="BB30" s="187"/>
      <c r="BC30" s="187"/>
      <c r="BD30" s="190"/>
      <c r="BE30" s="191"/>
      <c r="BF30" s="187"/>
      <c r="BG30" s="187"/>
      <c r="BH30" s="187"/>
      <c r="BI30" s="187"/>
      <c r="BJ30" s="187"/>
      <c r="BK30" s="187"/>
      <c r="BL30" s="187"/>
      <c r="BM30" s="187"/>
      <c r="BN30" s="187"/>
      <c r="BO30" s="187"/>
      <c r="BP30" s="188"/>
      <c r="BQ30" s="191"/>
      <c r="BR30" s="187"/>
      <c r="BS30" s="187"/>
      <c r="BT30" s="187"/>
      <c r="BU30" s="187"/>
      <c r="BV30" s="187"/>
      <c r="BW30" s="187"/>
      <c r="BX30" s="187"/>
      <c r="BY30" s="187"/>
      <c r="BZ30" s="187"/>
      <c r="CA30" s="187"/>
      <c r="CB30" s="188"/>
      <c r="CC30" s="189"/>
      <c r="CD30" s="188"/>
    </row>
    <row r="31" spans="2:82" x14ac:dyDescent="0.45">
      <c r="B31" s="186"/>
      <c r="C31" s="181"/>
      <c r="D31" s="182"/>
      <c r="E31" s="182"/>
      <c r="F31" s="182"/>
      <c r="G31" s="182"/>
      <c r="H31" s="182"/>
      <c r="I31" s="182"/>
      <c r="J31" s="182"/>
      <c r="K31" s="182"/>
      <c r="L31" s="182"/>
      <c r="M31" s="182"/>
      <c r="N31" s="182"/>
      <c r="O31" s="182"/>
      <c r="P31" s="182"/>
      <c r="Q31" s="182"/>
      <c r="R31" s="182"/>
      <c r="S31" s="182"/>
      <c r="T31" s="183"/>
      <c r="U31" s="184"/>
      <c r="V31" s="182"/>
      <c r="W31" s="182"/>
      <c r="X31" s="182"/>
      <c r="Y31" s="182"/>
      <c r="Z31" s="182"/>
      <c r="AA31" s="182"/>
      <c r="AB31" s="182"/>
      <c r="AC31" s="182"/>
      <c r="AD31" s="182"/>
      <c r="AE31" s="182"/>
      <c r="AF31" s="185"/>
      <c r="AG31" s="181"/>
      <c r="AH31" s="182"/>
      <c r="AI31" s="182"/>
      <c r="AJ31" s="182"/>
      <c r="AK31" s="182"/>
      <c r="AL31" s="182"/>
      <c r="AM31" s="182"/>
      <c r="AN31" s="182"/>
      <c r="AO31" s="182"/>
      <c r="AP31" s="187"/>
      <c r="AQ31" s="187"/>
      <c r="AR31" s="188"/>
      <c r="AS31" s="189"/>
      <c r="AT31" s="187"/>
      <c r="AU31" s="187"/>
      <c r="AV31" s="187"/>
      <c r="AW31" s="187"/>
      <c r="AX31" s="187"/>
      <c r="AY31" s="187"/>
      <c r="AZ31" s="187"/>
      <c r="BA31" s="187"/>
      <c r="BB31" s="187"/>
      <c r="BC31" s="187"/>
      <c r="BD31" s="190"/>
      <c r="BE31" s="191"/>
      <c r="BF31" s="187"/>
      <c r="BG31" s="187"/>
      <c r="BH31" s="187"/>
      <c r="BI31" s="187"/>
      <c r="BJ31" s="187"/>
      <c r="BK31" s="187"/>
      <c r="BL31" s="187"/>
      <c r="BM31" s="187"/>
      <c r="BN31" s="187"/>
      <c r="BO31" s="187"/>
      <c r="BP31" s="188"/>
      <c r="BQ31" s="191"/>
      <c r="BR31" s="187"/>
      <c r="BS31" s="187"/>
      <c r="BT31" s="187"/>
      <c r="BU31" s="187"/>
      <c r="BV31" s="187"/>
      <c r="BW31" s="187"/>
      <c r="BX31" s="187"/>
      <c r="BY31" s="187"/>
      <c r="BZ31" s="187"/>
      <c r="CA31" s="187"/>
      <c r="CB31" s="188"/>
      <c r="CC31" s="189"/>
      <c r="CD31" s="188"/>
    </row>
    <row r="32" spans="2:82" x14ac:dyDescent="0.45">
      <c r="B32" s="186"/>
      <c r="C32" s="181"/>
      <c r="D32" s="182"/>
      <c r="E32" s="182"/>
      <c r="F32" s="182"/>
      <c r="G32" s="182"/>
      <c r="H32" s="182"/>
      <c r="I32" s="182"/>
      <c r="J32" s="182"/>
      <c r="K32" s="182"/>
      <c r="L32" s="182"/>
      <c r="M32" s="182"/>
      <c r="N32" s="182"/>
      <c r="O32" s="182"/>
      <c r="P32" s="182"/>
      <c r="Q32" s="182"/>
      <c r="R32" s="182"/>
      <c r="S32" s="182"/>
      <c r="T32" s="183"/>
      <c r="U32" s="184"/>
      <c r="V32" s="182"/>
      <c r="W32" s="182"/>
      <c r="X32" s="182"/>
      <c r="Y32" s="182"/>
      <c r="Z32" s="182"/>
      <c r="AA32" s="182"/>
      <c r="AB32" s="182"/>
      <c r="AC32" s="182"/>
      <c r="AD32" s="182"/>
      <c r="AE32" s="182"/>
      <c r="AF32" s="185"/>
      <c r="AG32" s="181"/>
      <c r="AH32" s="182"/>
      <c r="AI32" s="182"/>
      <c r="AJ32" s="182"/>
      <c r="AK32" s="182"/>
      <c r="AL32" s="182"/>
      <c r="AM32" s="182"/>
      <c r="AN32" s="182"/>
      <c r="AO32" s="182"/>
      <c r="AP32" s="187"/>
      <c r="AQ32" s="187"/>
      <c r="AR32" s="188"/>
      <c r="AS32" s="189"/>
      <c r="AT32" s="187"/>
      <c r="AU32" s="187"/>
      <c r="AV32" s="187"/>
      <c r="AW32" s="187"/>
      <c r="AX32" s="187"/>
      <c r="AY32" s="187"/>
      <c r="AZ32" s="187"/>
      <c r="BA32" s="187"/>
      <c r="BB32" s="187"/>
      <c r="BC32" s="187"/>
      <c r="BD32" s="190"/>
      <c r="BE32" s="191"/>
      <c r="BF32" s="187"/>
      <c r="BG32" s="187"/>
      <c r="BH32" s="187"/>
      <c r="BI32" s="187"/>
      <c r="BJ32" s="187"/>
      <c r="BK32" s="187"/>
      <c r="BL32" s="187"/>
      <c r="BM32" s="187"/>
      <c r="BN32" s="187"/>
      <c r="BO32" s="187"/>
      <c r="BP32" s="188"/>
      <c r="BQ32" s="191"/>
      <c r="BR32" s="187"/>
      <c r="BS32" s="187"/>
      <c r="BT32" s="187"/>
      <c r="BU32" s="187"/>
      <c r="BV32" s="187"/>
      <c r="BW32" s="187"/>
      <c r="BX32" s="187"/>
      <c r="BY32" s="187"/>
      <c r="BZ32" s="187"/>
      <c r="CA32" s="187"/>
      <c r="CB32" s="188"/>
      <c r="CC32" s="189"/>
      <c r="CD32" s="188"/>
    </row>
    <row r="33" spans="2:82" x14ac:dyDescent="0.45">
      <c r="B33" s="186"/>
      <c r="C33" s="181"/>
      <c r="D33" s="182"/>
      <c r="E33" s="182"/>
      <c r="F33" s="182"/>
      <c r="G33" s="182"/>
      <c r="H33" s="182"/>
      <c r="I33" s="182"/>
      <c r="J33" s="182"/>
      <c r="K33" s="182"/>
      <c r="L33" s="182"/>
      <c r="M33" s="182"/>
      <c r="N33" s="182"/>
      <c r="O33" s="182"/>
      <c r="P33" s="182"/>
      <c r="Q33" s="182"/>
      <c r="R33" s="182"/>
      <c r="S33" s="182"/>
      <c r="T33" s="183"/>
      <c r="U33" s="184"/>
      <c r="V33" s="182"/>
      <c r="W33" s="182"/>
      <c r="X33" s="182"/>
      <c r="Y33" s="182"/>
      <c r="Z33" s="182"/>
      <c r="AA33" s="182"/>
      <c r="AB33" s="182"/>
      <c r="AC33" s="182"/>
      <c r="AD33" s="182"/>
      <c r="AE33" s="182"/>
      <c r="AF33" s="185"/>
      <c r="AG33" s="181"/>
      <c r="AH33" s="182"/>
      <c r="AI33" s="182"/>
      <c r="AJ33" s="182"/>
      <c r="AK33" s="182"/>
      <c r="AL33" s="182"/>
      <c r="AM33" s="182"/>
      <c r="AN33" s="182"/>
      <c r="AO33" s="182"/>
      <c r="AP33" s="187"/>
      <c r="AQ33" s="187"/>
      <c r="AR33" s="188"/>
      <c r="AS33" s="189"/>
      <c r="AT33" s="187"/>
      <c r="AU33" s="187"/>
      <c r="AV33" s="187"/>
      <c r="AW33" s="187"/>
      <c r="AX33" s="187"/>
      <c r="AY33" s="187"/>
      <c r="AZ33" s="187"/>
      <c r="BA33" s="187"/>
      <c r="BB33" s="187"/>
      <c r="BC33" s="187"/>
      <c r="BD33" s="190"/>
      <c r="BE33" s="191"/>
      <c r="BF33" s="187"/>
      <c r="BG33" s="187"/>
      <c r="BH33" s="187"/>
      <c r="BI33" s="187"/>
      <c r="BJ33" s="187"/>
      <c r="BK33" s="187"/>
      <c r="BL33" s="187"/>
      <c r="BM33" s="187"/>
      <c r="BN33" s="187"/>
      <c r="BO33" s="187"/>
      <c r="BP33" s="188"/>
      <c r="BQ33" s="191"/>
      <c r="BR33" s="187"/>
      <c r="BS33" s="187"/>
      <c r="BT33" s="187"/>
      <c r="BU33" s="187"/>
      <c r="BV33" s="187"/>
      <c r="BW33" s="187"/>
      <c r="BX33" s="187"/>
      <c r="BY33" s="187"/>
      <c r="BZ33" s="187"/>
      <c r="CA33" s="187"/>
      <c r="CB33" s="188"/>
      <c r="CC33" s="189"/>
      <c r="CD33" s="188"/>
    </row>
    <row r="34" spans="2:82" x14ac:dyDescent="0.45">
      <c r="B34" s="186"/>
      <c r="C34" s="181"/>
      <c r="D34" s="182"/>
      <c r="E34" s="182"/>
      <c r="F34" s="182"/>
      <c r="G34" s="182"/>
      <c r="H34" s="182"/>
      <c r="I34" s="182"/>
      <c r="J34" s="182"/>
      <c r="K34" s="182"/>
      <c r="L34" s="182"/>
      <c r="M34" s="182"/>
      <c r="N34" s="182"/>
      <c r="O34" s="182"/>
      <c r="P34" s="182"/>
      <c r="Q34" s="182"/>
      <c r="R34" s="182"/>
      <c r="S34" s="182"/>
      <c r="T34" s="183"/>
      <c r="U34" s="184"/>
      <c r="V34" s="182"/>
      <c r="W34" s="182"/>
      <c r="X34" s="182"/>
      <c r="Y34" s="182"/>
      <c r="Z34" s="182"/>
      <c r="AA34" s="182"/>
      <c r="AB34" s="182"/>
      <c r="AC34" s="182"/>
      <c r="AD34" s="182"/>
      <c r="AE34" s="182"/>
      <c r="AF34" s="185"/>
      <c r="AG34" s="181"/>
      <c r="AH34" s="182"/>
      <c r="AI34" s="182"/>
      <c r="AJ34" s="182"/>
      <c r="AK34" s="182"/>
      <c r="AL34" s="182"/>
      <c r="AM34" s="182"/>
      <c r="AN34" s="182"/>
      <c r="AO34" s="182"/>
      <c r="AP34" s="187"/>
      <c r="AQ34" s="187"/>
      <c r="AR34" s="188"/>
      <c r="AS34" s="189"/>
      <c r="AT34" s="187"/>
      <c r="AU34" s="187"/>
      <c r="AV34" s="187"/>
      <c r="AW34" s="187"/>
      <c r="AX34" s="187"/>
      <c r="AY34" s="187"/>
      <c r="AZ34" s="187"/>
      <c r="BA34" s="187"/>
      <c r="BB34" s="187"/>
      <c r="BC34" s="187"/>
      <c r="BD34" s="190"/>
      <c r="BE34" s="191"/>
      <c r="BF34" s="187"/>
      <c r="BG34" s="187"/>
      <c r="BH34" s="187"/>
      <c r="BI34" s="187"/>
      <c r="BJ34" s="187"/>
      <c r="BK34" s="187"/>
      <c r="BL34" s="187"/>
      <c r="BM34" s="187"/>
      <c r="BN34" s="187"/>
      <c r="BO34" s="187"/>
      <c r="BP34" s="188"/>
      <c r="BQ34" s="191"/>
      <c r="BR34" s="187"/>
      <c r="BS34" s="187"/>
      <c r="BT34" s="187"/>
      <c r="BU34" s="187"/>
      <c r="BV34" s="187"/>
      <c r="BW34" s="187"/>
      <c r="BX34" s="187"/>
      <c r="BY34" s="187"/>
      <c r="BZ34" s="187"/>
      <c r="CA34" s="187"/>
      <c r="CB34" s="188"/>
      <c r="CC34" s="189"/>
      <c r="CD34" s="188"/>
    </row>
    <row r="35" spans="2:82" x14ac:dyDescent="0.45">
      <c r="B35" s="186"/>
      <c r="C35" s="181"/>
      <c r="D35" s="182"/>
      <c r="E35" s="182"/>
      <c r="F35" s="182"/>
      <c r="G35" s="182"/>
      <c r="H35" s="182"/>
      <c r="I35" s="182"/>
      <c r="J35" s="182"/>
      <c r="K35" s="182"/>
      <c r="L35" s="182"/>
      <c r="M35" s="182"/>
      <c r="N35" s="182"/>
      <c r="O35" s="182"/>
      <c r="P35" s="182"/>
      <c r="Q35" s="182"/>
      <c r="R35" s="182"/>
      <c r="S35" s="182"/>
      <c r="T35" s="183"/>
      <c r="U35" s="184"/>
      <c r="V35" s="182"/>
      <c r="W35" s="182"/>
      <c r="X35" s="182"/>
      <c r="Y35" s="182"/>
      <c r="Z35" s="182"/>
      <c r="AA35" s="182"/>
      <c r="AB35" s="182"/>
      <c r="AC35" s="182"/>
      <c r="AD35" s="182"/>
      <c r="AE35" s="182"/>
      <c r="AF35" s="185"/>
      <c r="AG35" s="181"/>
      <c r="AH35" s="182"/>
      <c r="AI35" s="182"/>
      <c r="AJ35" s="182"/>
      <c r="AK35" s="182"/>
      <c r="AL35" s="182"/>
      <c r="AM35" s="182"/>
      <c r="AN35" s="182"/>
      <c r="AO35" s="182"/>
      <c r="AP35" s="187"/>
      <c r="AQ35" s="187"/>
      <c r="AR35" s="188"/>
      <c r="AS35" s="189"/>
      <c r="AT35" s="187"/>
      <c r="AU35" s="187"/>
      <c r="AV35" s="187"/>
      <c r="AW35" s="187"/>
      <c r="AX35" s="187"/>
      <c r="AY35" s="187"/>
      <c r="AZ35" s="187"/>
      <c r="BA35" s="187"/>
      <c r="BB35" s="187"/>
      <c r="BC35" s="187"/>
      <c r="BD35" s="190"/>
      <c r="BE35" s="191"/>
      <c r="BF35" s="187"/>
      <c r="BG35" s="187"/>
      <c r="BH35" s="187"/>
      <c r="BI35" s="187"/>
      <c r="BJ35" s="187"/>
      <c r="BK35" s="187"/>
      <c r="BL35" s="187"/>
      <c r="BM35" s="187"/>
      <c r="BN35" s="187"/>
      <c r="BO35" s="187"/>
      <c r="BP35" s="188"/>
      <c r="BQ35" s="191"/>
      <c r="BR35" s="187"/>
      <c r="BS35" s="187"/>
      <c r="BT35" s="187"/>
      <c r="BU35" s="187"/>
      <c r="BV35" s="187"/>
      <c r="BW35" s="187"/>
      <c r="BX35" s="187"/>
      <c r="BY35" s="187"/>
      <c r="BZ35" s="187"/>
      <c r="CA35" s="187"/>
      <c r="CB35" s="188"/>
      <c r="CC35" s="189"/>
      <c r="CD35" s="188"/>
    </row>
    <row r="36" spans="2:82" x14ac:dyDescent="0.45">
      <c r="B36" s="186"/>
      <c r="C36" s="181"/>
      <c r="D36" s="182"/>
      <c r="E36" s="182"/>
      <c r="F36" s="182"/>
      <c r="G36" s="182"/>
      <c r="H36" s="182"/>
      <c r="I36" s="182"/>
      <c r="J36" s="182"/>
      <c r="K36" s="182"/>
      <c r="L36" s="182"/>
      <c r="M36" s="182"/>
      <c r="N36" s="182"/>
      <c r="O36" s="182"/>
      <c r="P36" s="182"/>
      <c r="Q36" s="182"/>
      <c r="R36" s="182"/>
      <c r="S36" s="182"/>
      <c r="T36" s="183"/>
      <c r="U36" s="184"/>
      <c r="V36" s="182"/>
      <c r="W36" s="182"/>
      <c r="X36" s="182"/>
      <c r="Y36" s="182"/>
      <c r="Z36" s="182"/>
      <c r="AA36" s="182"/>
      <c r="AB36" s="182"/>
      <c r="AC36" s="182"/>
      <c r="AD36" s="182"/>
      <c r="AE36" s="182"/>
      <c r="AF36" s="185"/>
      <c r="AG36" s="181"/>
      <c r="AH36" s="182"/>
      <c r="AI36" s="182"/>
      <c r="AJ36" s="182"/>
      <c r="AK36" s="182"/>
      <c r="AL36" s="182"/>
      <c r="AM36" s="182"/>
      <c r="AN36" s="182"/>
      <c r="AO36" s="182"/>
      <c r="AP36" s="187"/>
      <c r="AQ36" s="187"/>
      <c r="AR36" s="188"/>
      <c r="AS36" s="189"/>
      <c r="AT36" s="187"/>
      <c r="AU36" s="187"/>
      <c r="AV36" s="187"/>
      <c r="AW36" s="187"/>
      <c r="AX36" s="187"/>
      <c r="AY36" s="187"/>
      <c r="AZ36" s="187"/>
      <c r="BA36" s="187"/>
      <c r="BB36" s="187"/>
      <c r="BC36" s="187"/>
      <c r="BD36" s="190"/>
      <c r="BE36" s="191"/>
      <c r="BF36" s="187"/>
      <c r="BG36" s="187"/>
      <c r="BH36" s="187"/>
      <c r="BI36" s="187"/>
      <c r="BJ36" s="187"/>
      <c r="BK36" s="187"/>
      <c r="BL36" s="187"/>
      <c r="BM36" s="187"/>
      <c r="BN36" s="187"/>
      <c r="BO36" s="187"/>
      <c r="BP36" s="188"/>
      <c r="BQ36" s="191"/>
      <c r="BR36" s="187"/>
      <c r="BS36" s="187"/>
      <c r="BT36" s="187"/>
      <c r="BU36" s="187"/>
      <c r="BV36" s="187"/>
      <c r="BW36" s="187"/>
      <c r="BX36" s="187"/>
      <c r="BY36" s="187"/>
      <c r="BZ36" s="187"/>
      <c r="CA36" s="187"/>
      <c r="CB36" s="188"/>
      <c r="CC36" s="189"/>
      <c r="CD36" s="188"/>
    </row>
    <row r="37" spans="2:82" x14ac:dyDescent="0.45">
      <c r="B37" s="186"/>
      <c r="C37" s="181"/>
      <c r="D37" s="182"/>
      <c r="E37" s="182"/>
      <c r="F37" s="182"/>
      <c r="G37" s="182"/>
      <c r="H37" s="182"/>
      <c r="I37" s="182"/>
      <c r="J37" s="182"/>
      <c r="K37" s="182"/>
      <c r="L37" s="182"/>
      <c r="M37" s="182"/>
      <c r="N37" s="182"/>
      <c r="O37" s="182"/>
      <c r="P37" s="182"/>
      <c r="Q37" s="182"/>
      <c r="R37" s="182"/>
      <c r="S37" s="182"/>
      <c r="T37" s="183"/>
      <c r="U37" s="184"/>
      <c r="V37" s="182"/>
      <c r="W37" s="182"/>
      <c r="X37" s="182"/>
      <c r="Y37" s="182"/>
      <c r="Z37" s="182"/>
      <c r="AA37" s="182"/>
      <c r="AB37" s="182"/>
      <c r="AC37" s="182"/>
      <c r="AD37" s="182"/>
      <c r="AE37" s="182"/>
      <c r="AF37" s="185"/>
      <c r="AG37" s="181"/>
      <c r="AH37" s="182"/>
      <c r="AI37" s="182"/>
      <c r="AJ37" s="182"/>
      <c r="AK37" s="182"/>
      <c r="AL37" s="182"/>
      <c r="AM37" s="182"/>
      <c r="AN37" s="182"/>
      <c r="AO37" s="182"/>
      <c r="AP37" s="187"/>
      <c r="AQ37" s="187"/>
      <c r="AR37" s="188"/>
      <c r="AS37" s="189"/>
      <c r="AT37" s="187"/>
      <c r="AU37" s="187"/>
      <c r="AV37" s="187"/>
      <c r="AW37" s="187"/>
      <c r="AX37" s="187"/>
      <c r="AY37" s="187"/>
      <c r="AZ37" s="187"/>
      <c r="BA37" s="187"/>
      <c r="BB37" s="187"/>
      <c r="BC37" s="187"/>
      <c r="BD37" s="190"/>
      <c r="BE37" s="191"/>
      <c r="BF37" s="187"/>
      <c r="BG37" s="187"/>
      <c r="BH37" s="187"/>
      <c r="BI37" s="187"/>
      <c r="BJ37" s="187"/>
      <c r="BK37" s="187"/>
      <c r="BL37" s="187"/>
      <c r="BM37" s="187"/>
      <c r="BN37" s="187"/>
      <c r="BO37" s="187"/>
      <c r="BP37" s="188"/>
      <c r="BQ37" s="191"/>
      <c r="BR37" s="187"/>
      <c r="BS37" s="187"/>
      <c r="BT37" s="187"/>
      <c r="BU37" s="187"/>
      <c r="BV37" s="187"/>
      <c r="BW37" s="187"/>
      <c r="BX37" s="187"/>
      <c r="BY37" s="187"/>
      <c r="BZ37" s="187"/>
      <c r="CA37" s="187"/>
      <c r="CB37" s="188"/>
      <c r="CC37" s="189"/>
      <c r="CD37" s="188"/>
    </row>
    <row r="38" spans="2:82" x14ac:dyDescent="0.45">
      <c r="B38" s="186"/>
      <c r="C38" s="181"/>
      <c r="D38" s="182"/>
      <c r="E38" s="182"/>
      <c r="F38" s="182"/>
      <c r="G38" s="182"/>
      <c r="H38" s="182"/>
      <c r="I38" s="182"/>
      <c r="J38" s="182"/>
      <c r="K38" s="182"/>
      <c r="L38" s="182"/>
      <c r="M38" s="182"/>
      <c r="N38" s="182"/>
      <c r="O38" s="182"/>
      <c r="P38" s="182"/>
      <c r="Q38" s="182"/>
      <c r="R38" s="182"/>
      <c r="S38" s="182"/>
      <c r="T38" s="183"/>
      <c r="U38" s="184"/>
      <c r="V38" s="182"/>
      <c r="W38" s="182"/>
      <c r="X38" s="182"/>
      <c r="Y38" s="182"/>
      <c r="Z38" s="182"/>
      <c r="AA38" s="182"/>
      <c r="AB38" s="182"/>
      <c r="AC38" s="182"/>
      <c r="AD38" s="182"/>
      <c r="AE38" s="182"/>
      <c r="AF38" s="185"/>
      <c r="AG38" s="181"/>
      <c r="AH38" s="182"/>
      <c r="AI38" s="182"/>
      <c r="AJ38" s="182"/>
      <c r="AK38" s="182"/>
      <c r="AL38" s="182"/>
      <c r="AM38" s="182"/>
      <c r="AN38" s="182"/>
      <c r="AO38" s="182"/>
      <c r="AP38" s="187"/>
      <c r="AQ38" s="187"/>
      <c r="AR38" s="188"/>
      <c r="AS38" s="189"/>
      <c r="AT38" s="187"/>
      <c r="AU38" s="187"/>
      <c r="AV38" s="187"/>
      <c r="AW38" s="187"/>
      <c r="AX38" s="187"/>
      <c r="AY38" s="187"/>
      <c r="AZ38" s="187"/>
      <c r="BA38" s="187"/>
      <c r="BB38" s="187"/>
      <c r="BC38" s="187"/>
      <c r="BD38" s="190"/>
      <c r="BE38" s="191"/>
      <c r="BF38" s="187"/>
      <c r="BG38" s="187"/>
      <c r="BH38" s="187"/>
      <c r="BI38" s="187"/>
      <c r="BJ38" s="187"/>
      <c r="BK38" s="187"/>
      <c r="BL38" s="187"/>
      <c r="BM38" s="187"/>
      <c r="BN38" s="187"/>
      <c r="BO38" s="187"/>
      <c r="BP38" s="188"/>
      <c r="BQ38" s="191"/>
      <c r="BR38" s="187"/>
      <c r="BS38" s="187"/>
      <c r="BT38" s="187"/>
      <c r="BU38" s="187"/>
      <c r="BV38" s="187"/>
      <c r="BW38" s="187"/>
      <c r="BX38" s="187"/>
      <c r="BY38" s="187"/>
      <c r="BZ38" s="187"/>
      <c r="CA38" s="187"/>
      <c r="CB38" s="188"/>
      <c r="CC38" s="189"/>
      <c r="CD38" s="188"/>
    </row>
    <row r="39" spans="2:82" x14ac:dyDescent="0.45">
      <c r="B39" s="186"/>
      <c r="C39" s="181"/>
      <c r="D39" s="182"/>
      <c r="E39" s="182"/>
      <c r="F39" s="182"/>
      <c r="G39" s="182"/>
      <c r="H39" s="182"/>
      <c r="I39" s="182"/>
      <c r="J39" s="182"/>
      <c r="K39" s="182"/>
      <c r="L39" s="182"/>
      <c r="M39" s="182"/>
      <c r="N39" s="182"/>
      <c r="O39" s="182"/>
      <c r="P39" s="182"/>
      <c r="Q39" s="182"/>
      <c r="R39" s="182"/>
      <c r="S39" s="182"/>
      <c r="T39" s="183"/>
      <c r="U39" s="184"/>
      <c r="V39" s="182"/>
      <c r="W39" s="182"/>
      <c r="X39" s="182"/>
      <c r="Y39" s="182"/>
      <c r="Z39" s="182"/>
      <c r="AA39" s="182"/>
      <c r="AB39" s="182"/>
      <c r="AC39" s="182"/>
      <c r="AD39" s="182"/>
      <c r="AE39" s="182"/>
      <c r="AF39" s="185"/>
      <c r="AG39" s="181"/>
      <c r="AH39" s="182"/>
      <c r="AI39" s="182"/>
      <c r="AJ39" s="182"/>
      <c r="AK39" s="182"/>
      <c r="AL39" s="182"/>
      <c r="AM39" s="182"/>
      <c r="AN39" s="182"/>
      <c r="AO39" s="182"/>
      <c r="AP39" s="187"/>
      <c r="AQ39" s="187"/>
      <c r="AR39" s="188"/>
      <c r="AS39" s="189"/>
      <c r="AT39" s="187"/>
      <c r="AU39" s="187"/>
      <c r="AV39" s="187"/>
      <c r="AW39" s="187"/>
      <c r="AX39" s="187"/>
      <c r="AY39" s="187"/>
      <c r="AZ39" s="187"/>
      <c r="BA39" s="187"/>
      <c r="BB39" s="187"/>
      <c r="BC39" s="187"/>
      <c r="BD39" s="190"/>
      <c r="BE39" s="191"/>
      <c r="BF39" s="187"/>
      <c r="BG39" s="187"/>
      <c r="BH39" s="187"/>
      <c r="BI39" s="187"/>
      <c r="BJ39" s="187"/>
      <c r="BK39" s="187"/>
      <c r="BL39" s="187"/>
      <c r="BM39" s="187"/>
      <c r="BN39" s="187"/>
      <c r="BO39" s="187"/>
      <c r="BP39" s="188"/>
      <c r="BQ39" s="191"/>
      <c r="BR39" s="187"/>
      <c r="BS39" s="187"/>
      <c r="BT39" s="187"/>
      <c r="BU39" s="187"/>
      <c r="BV39" s="187"/>
      <c r="BW39" s="187"/>
      <c r="BX39" s="187"/>
      <c r="BY39" s="187"/>
      <c r="BZ39" s="187"/>
      <c r="CA39" s="187"/>
      <c r="CB39" s="188"/>
      <c r="CC39" s="189"/>
      <c r="CD39" s="188"/>
    </row>
    <row r="40" spans="2:82" x14ac:dyDescent="0.45">
      <c r="B40" s="186"/>
      <c r="C40" s="181"/>
      <c r="D40" s="182"/>
      <c r="E40" s="182"/>
      <c r="F40" s="182"/>
      <c r="G40" s="182"/>
      <c r="H40" s="182"/>
      <c r="I40" s="182"/>
      <c r="J40" s="182"/>
      <c r="K40" s="182"/>
      <c r="L40" s="182"/>
      <c r="M40" s="182"/>
      <c r="N40" s="182"/>
      <c r="O40" s="182"/>
      <c r="P40" s="182"/>
      <c r="Q40" s="182"/>
      <c r="R40" s="182"/>
      <c r="S40" s="182"/>
      <c r="T40" s="183"/>
      <c r="U40" s="184"/>
      <c r="V40" s="182"/>
      <c r="W40" s="182"/>
      <c r="X40" s="182"/>
      <c r="Y40" s="182"/>
      <c r="Z40" s="182"/>
      <c r="AA40" s="182"/>
      <c r="AB40" s="182"/>
      <c r="AC40" s="182"/>
      <c r="AD40" s="182"/>
      <c r="AE40" s="182"/>
      <c r="AF40" s="185"/>
      <c r="AG40" s="181"/>
      <c r="AH40" s="182"/>
      <c r="AI40" s="182"/>
      <c r="AJ40" s="182"/>
      <c r="AK40" s="182"/>
      <c r="AL40" s="182"/>
      <c r="AM40" s="182"/>
      <c r="AN40" s="182"/>
      <c r="AO40" s="182"/>
      <c r="AP40" s="187"/>
      <c r="AQ40" s="187"/>
      <c r="AR40" s="188"/>
      <c r="AS40" s="189"/>
      <c r="AT40" s="187"/>
      <c r="AU40" s="187"/>
      <c r="AV40" s="187"/>
      <c r="AW40" s="187"/>
      <c r="AX40" s="187"/>
      <c r="AY40" s="187"/>
      <c r="AZ40" s="187"/>
      <c r="BA40" s="187"/>
      <c r="BB40" s="187"/>
      <c r="BC40" s="187"/>
      <c r="BD40" s="190"/>
      <c r="BE40" s="191"/>
      <c r="BF40" s="187"/>
      <c r="BG40" s="187"/>
      <c r="BH40" s="187"/>
      <c r="BI40" s="187"/>
      <c r="BJ40" s="187"/>
      <c r="BK40" s="187"/>
      <c r="BL40" s="187"/>
      <c r="BM40" s="187"/>
      <c r="BN40" s="187"/>
      <c r="BO40" s="187"/>
      <c r="BP40" s="188"/>
      <c r="BQ40" s="191"/>
      <c r="BR40" s="187"/>
      <c r="BS40" s="187"/>
      <c r="BT40" s="187"/>
      <c r="BU40" s="187"/>
      <c r="BV40" s="187"/>
      <c r="BW40" s="187"/>
      <c r="BX40" s="187"/>
      <c r="BY40" s="187"/>
      <c r="BZ40" s="187"/>
      <c r="CA40" s="187"/>
      <c r="CB40" s="188"/>
      <c r="CC40" s="189"/>
      <c r="CD40" s="188"/>
    </row>
    <row r="41" spans="2:82" x14ac:dyDescent="0.45">
      <c r="B41" s="186"/>
      <c r="C41" s="181"/>
      <c r="D41" s="182"/>
      <c r="E41" s="182"/>
      <c r="F41" s="182"/>
      <c r="G41" s="182"/>
      <c r="H41" s="182"/>
      <c r="I41" s="182"/>
      <c r="J41" s="182"/>
      <c r="K41" s="182"/>
      <c r="L41" s="182"/>
      <c r="M41" s="182"/>
      <c r="N41" s="182"/>
      <c r="O41" s="182"/>
      <c r="P41" s="182"/>
      <c r="Q41" s="182"/>
      <c r="R41" s="182"/>
      <c r="S41" s="182"/>
      <c r="T41" s="183"/>
      <c r="U41" s="184"/>
      <c r="V41" s="182"/>
      <c r="W41" s="182"/>
      <c r="X41" s="182"/>
      <c r="Y41" s="182"/>
      <c r="Z41" s="182"/>
      <c r="AA41" s="182"/>
      <c r="AB41" s="182"/>
      <c r="AC41" s="182"/>
      <c r="AD41" s="182"/>
      <c r="AE41" s="182"/>
      <c r="AF41" s="185"/>
      <c r="AG41" s="181"/>
      <c r="AH41" s="182"/>
      <c r="AI41" s="182"/>
      <c r="AJ41" s="182"/>
      <c r="AK41" s="182"/>
      <c r="AL41" s="182"/>
      <c r="AM41" s="182"/>
      <c r="AN41" s="182"/>
      <c r="AO41" s="182"/>
      <c r="AP41" s="187"/>
      <c r="AQ41" s="187"/>
      <c r="AR41" s="188"/>
      <c r="AS41" s="189"/>
      <c r="AT41" s="187"/>
      <c r="AU41" s="187"/>
      <c r="AV41" s="187"/>
      <c r="AW41" s="187"/>
      <c r="AX41" s="187"/>
      <c r="AY41" s="187"/>
      <c r="AZ41" s="187"/>
      <c r="BA41" s="187"/>
      <c r="BB41" s="187"/>
      <c r="BC41" s="187"/>
      <c r="BD41" s="190"/>
      <c r="BE41" s="191"/>
      <c r="BF41" s="187"/>
      <c r="BG41" s="187"/>
      <c r="BH41" s="187"/>
      <c r="BI41" s="187"/>
      <c r="BJ41" s="187"/>
      <c r="BK41" s="187"/>
      <c r="BL41" s="187"/>
      <c r="BM41" s="187"/>
      <c r="BN41" s="187"/>
      <c r="BO41" s="187"/>
      <c r="BP41" s="188"/>
      <c r="BQ41" s="191"/>
      <c r="BR41" s="187"/>
      <c r="BS41" s="187"/>
      <c r="BT41" s="187"/>
      <c r="BU41" s="187"/>
      <c r="BV41" s="187"/>
      <c r="BW41" s="187"/>
      <c r="BX41" s="187"/>
      <c r="BY41" s="187"/>
      <c r="BZ41" s="187"/>
      <c r="CA41" s="187"/>
      <c r="CB41" s="188"/>
      <c r="CC41" s="189"/>
      <c r="CD41" s="188"/>
    </row>
    <row r="42" spans="2:82" x14ac:dyDescent="0.45">
      <c r="B42" s="186"/>
      <c r="C42" s="181"/>
      <c r="D42" s="182"/>
      <c r="E42" s="182"/>
      <c r="F42" s="182"/>
      <c r="G42" s="182"/>
      <c r="H42" s="182"/>
      <c r="I42" s="182"/>
      <c r="J42" s="182"/>
      <c r="K42" s="182"/>
      <c r="L42" s="182"/>
      <c r="M42" s="182"/>
      <c r="N42" s="182"/>
      <c r="O42" s="182"/>
      <c r="P42" s="182"/>
      <c r="Q42" s="182"/>
      <c r="R42" s="182"/>
      <c r="S42" s="182"/>
      <c r="T42" s="183"/>
      <c r="U42" s="184"/>
      <c r="V42" s="182"/>
      <c r="W42" s="182"/>
      <c r="X42" s="182"/>
      <c r="Y42" s="182"/>
      <c r="Z42" s="182"/>
      <c r="AA42" s="182"/>
      <c r="AB42" s="182"/>
      <c r="AC42" s="182"/>
      <c r="AD42" s="182"/>
      <c r="AE42" s="182"/>
      <c r="AF42" s="185"/>
      <c r="AG42" s="181"/>
      <c r="AH42" s="182"/>
      <c r="AI42" s="182"/>
      <c r="AJ42" s="182"/>
      <c r="AK42" s="182"/>
      <c r="AL42" s="182"/>
      <c r="AM42" s="182"/>
      <c r="AN42" s="182"/>
      <c r="AO42" s="182"/>
      <c r="AP42" s="187"/>
      <c r="AQ42" s="187"/>
      <c r="AR42" s="188"/>
      <c r="AS42" s="189"/>
      <c r="AT42" s="187"/>
      <c r="AU42" s="187"/>
      <c r="AV42" s="187"/>
      <c r="AW42" s="187"/>
      <c r="AX42" s="187"/>
      <c r="AY42" s="187"/>
      <c r="AZ42" s="187"/>
      <c r="BA42" s="187"/>
      <c r="BB42" s="187"/>
      <c r="BC42" s="187"/>
      <c r="BD42" s="190"/>
      <c r="BE42" s="191"/>
      <c r="BF42" s="187"/>
      <c r="BG42" s="187"/>
      <c r="BH42" s="187"/>
      <c r="BI42" s="187"/>
      <c r="BJ42" s="187"/>
      <c r="BK42" s="187"/>
      <c r="BL42" s="187"/>
      <c r="BM42" s="187"/>
      <c r="BN42" s="187"/>
      <c r="BO42" s="187"/>
      <c r="BP42" s="188"/>
      <c r="BQ42" s="191"/>
      <c r="BR42" s="187"/>
      <c r="BS42" s="187"/>
      <c r="BT42" s="187"/>
      <c r="BU42" s="187"/>
      <c r="BV42" s="187"/>
      <c r="BW42" s="187"/>
      <c r="BX42" s="187"/>
      <c r="BY42" s="187"/>
      <c r="BZ42" s="187"/>
      <c r="CA42" s="187"/>
      <c r="CB42" s="188"/>
      <c r="CC42" s="189"/>
      <c r="CD42" s="188"/>
    </row>
    <row r="43" spans="2:82" x14ac:dyDescent="0.45">
      <c r="B43" s="186"/>
      <c r="C43" s="181"/>
      <c r="D43" s="182"/>
      <c r="E43" s="182"/>
      <c r="F43" s="182"/>
      <c r="G43" s="182"/>
      <c r="H43" s="182"/>
      <c r="I43" s="182"/>
      <c r="J43" s="182"/>
      <c r="K43" s="182"/>
      <c r="L43" s="182"/>
      <c r="M43" s="182"/>
      <c r="N43" s="182"/>
      <c r="O43" s="182"/>
      <c r="P43" s="182"/>
      <c r="Q43" s="182"/>
      <c r="R43" s="182"/>
      <c r="S43" s="182"/>
      <c r="T43" s="183"/>
      <c r="U43" s="184"/>
      <c r="V43" s="182"/>
      <c r="W43" s="182"/>
      <c r="X43" s="182"/>
      <c r="Y43" s="182"/>
      <c r="Z43" s="182"/>
      <c r="AA43" s="182"/>
      <c r="AB43" s="182"/>
      <c r="AC43" s="182"/>
      <c r="AD43" s="182"/>
      <c r="AE43" s="182"/>
      <c r="AF43" s="185"/>
      <c r="AG43" s="181"/>
      <c r="AH43" s="182"/>
      <c r="AI43" s="182"/>
      <c r="AJ43" s="182"/>
      <c r="AK43" s="182"/>
      <c r="AL43" s="182"/>
      <c r="AM43" s="182"/>
      <c r="AN43" s="182"/>
      <c r="AO43" s="182"/>
      <c r="AP43" s="187"/>
      <c r="AQ43" s="187"/>
      <c r="AR43" s="188"/>
      <c r="AS43" s="189"/>
      <c r="AT43" s="187"/>
      <c r="AU43" s="187"/>
      <c r="AV43" s="187"/>
      <c r="AW43" s="187"/>
      <c r="AX43" s="187"/>
      <c r="AY43" s="187"/>
      <c r="AZ43" s="187"/>
      <c r="BA43" s="187"/>
      <c r="BB43" s="187"/>
      <c r="BC43" s="187"/>
      <c r="BD43" s="190"/>
      <c r="BE43" s="191"/>
      <c r="BF43" s="187"/>
      <c r="BG43" s="187"/>
      <c r="BH43" s="187"/>
      <c r="BI43" s="187"/>
      <c r="BJ43" s="187"/>
      <c r="BK43" s="187"/>
      <c r="BL43" s="187"/>
      <c r="BM43" s="187"/>
      <c r="BN43" s="187"/>
      <c r="BO43" s="187"/>
      <c r="BP43" s="188"/>
      <c r="BQ43" s="191"/>
      <c r="BR43" s="187"/>
      <c r="BS43" s="187"/>
      <c r="BT43" s="187"/>
      <c r="BU43" s="187"/>
      <c r="BV43" s="187"/>
      <c r="BW43" s="187"/>
      <c r="BX43" s="187"/>
      <c r="BY43" s="187"/>
      <c r="BZ43" s="187"/>
      <c r="CA43" s="187"/>
      <c r="CB43" s="188"/>
      <c r="CC43" s="189"/>
      <c r="CD43" s="188"/>
    </row>
    <row r="44" spans="2:82" x14ac:dyDescent="0.45">
      <c r="B44" s="186"/>
      <c r="C44" s="181"/>
      <c r="D44" s="182"/>
      <c r="E44" s="182"/>
      <c r="F44" s="182"/>
      <c r="G44" s="182"/>
      <c r="H44" s="182"/>
      <c r="I44" s="182"/>
      <c r="J44" s="182"/>
      <c r="K44" s="182"/>
      <c r="L44" s="182"/>
      <c r="M44" s="182"/>
      <c r="N44" s="182"/>
      <c r="O44" s="182"/>
      <c r="P44" s="182"/>
      <c r="Q44" s="182"/>
      <c r="R44" s="182"/>
      <c r="S44" s="182"/>
      <c r="T44" s="183"/>
      <c r="U44" s="184"/>
      <c r="V44" s="182"/>
      <c r="W44" s="182"/>
      <c r="X44" s="182"/>
      <c r="Y44" s="182"/>
      <c r="Z44" s="182"/>
      <c r="AA44" s="182"/>
      <c r="AB44" s="182"/>
      <c r="AC44" s="182"/>
      <c r="AD44" s="182"/>
      <c r="AE44" s="182"/>
      <c r="AF44" s="185"/>
      <c r="AG44" s="181"/>
      <c r="AH44" s="182"/>
      <c r="AI44" s="182"/>
      <c r="AJ44" s="182"/>
      <c r="AK44" s="182"/>
      <c r="AL44" s="182"/>
      <c r="AM44" s="182"/>
      <c r="AN44" s="182"/>
      <c r="AO44" s="182"/>
      <c r="AP44" s="187"/>
      <c r="AQ44" s="187"/>
      <c r="AR44" s="188"/>
      <c r="AS44" s="189"/>
      <c r="AT44" s="187"/>
      <c r="AU44" s="187"/>
      <c r="AV44" s="187"/>
      <c r="AW44" s="187"/>
      <c r="AX44" s="187"/>
      <c r="AY44" s="187"/>
      <c r="AZ44" s="187"/>
      <c r="BA44" s="187"/>
      <c r="BB44" s="187"/>
      <c r="BC44" s="187"/>
      <c r="BD44" s="190"/>
      <c r="BE44" s="191"/>
      <c r="BF44" s="187"/>
      <c r="BG44" s="187"/>
      <c r="BH44" s="187"/>
      <c r="BI44" s="187"/>
      <c r="BJ44" s="187"/>
      <c r="BK44" s="187"/>
      <c r="BL44" s="187"/>
      <c r="BM44" s="187"/>
      <c r="BN44" s="187"/>
      <c r="BO44" s="187"/>
      <c r="BP44" s="188"/>
      <c r="BQ44" s="191"/>
      <c r="BR44" s="187"/>
      <c r="BS44" s="187"/>
      <c r="BT44" s="187"/>
      <c r="BU44" s="187"/>
      <c r="BV44" s="187"/>
      <c r="BW44" s="187"/>
      <c r="BX44" s="187"/>
      <c r="BY44" s="187"/>
      <c r="BZ44" s="187"/>
      <c r="CA44" s="187"/>
      <c r="CB44" s="188"/>
      <c r="CC44" s="189"/>
      <c r="CD44" s="188"/>
    </row>
    <row r="45" spans="2:82" x14ac:dyDescent="0.45">
      <c r="B45" s="186"/>
      <c r="C45" s="181"/>
      <c r="D45" s="182"/>
      <c r="E45" s="182"/>
      <c r="F45" s="182"/>
      <c r="G45" s="182"/>
      <c r="H45" s="182"/>
      <c r="I45" s="182"/>
      <c r="J45" s="182"/>
      <c r="K45" s="182"/>
      <c r="L45" s="182"/>
      <c r="M45" s="182"/>
      <c r="N45" s="182"/>
      <c r="O45" s="182"/>
      <c r="P45" s="182"/>
      <c r="Q45" s="182"/>
      <c r="R45" s="182"/>
      <c r="S45" s="182"/>
      <c r="T45" s="183"/>
      <c r="U45" s="184"/>
      <c r="V45" s="182"/>
      <c r="W45" s="182"/>
      <c r="X45" s="182"/>
      <c r="Y45" s="182"/>
      <c r="Z45" s="182"/>
      <c r="AA45" s="182"/>
      <c r="AB45" s="182"/>
      <c r="AC45" s="182"/>
      <c r="AD45" s="182"/>
      <c r="AE45" s="182"/>
      <c r="AF45" s="185"/>
      <c r="AG45" s="181"/>
      <c r="AH45" s="182"/>
      <c r="AI45" s="182"/>
      <c r="AJ45" s="182"/>
      <c r="AK45" s="182"/>
      <c r="AL45" s="182"/>
      <c r="AM45" s="182"/>
      <c r="AN45" s="182"/>
      <c r="AO45" s="182"/>
      <c r="AP45" s="187"/>
      <c r="AQ45" s="187"/>
      <c r="AR45" s="188"/>
      <c r="AS45" s="189"/>
      <c r="AT45" s="187"/>
      <c r="AU45" s="187"/>
      <c r="AV45" s="187"/>
      <c r="AW45" s="187"/>
      <c r="AX45" s="187"/>
      <c r="AY45" s="187"/>
      <c r="AZ45" s="187"/>
      <c r="BA45" s="187"/>
      <c r="BB45" s="187"/>
      <c r="BC45" s="187"/>
      <c r="BD45" s="190"/>
      <c r="BE45" s="191"/>
      <c r="BF45" s="187"/>
      <c r="BG45" s="187"/>
      <c r="BH45" s="187"/>
      <c r="BI45" s="187"/>
      <c r="BJ45" s="187"/>
      <c r="BK45" s="187"/>
      <c r="BL45" s="187"/>
      <c r="BM45" s="187"/>
      <c r="BN45" s="187"/>
      <c r="BO45" s="187"/>
      <c r="BP45" s="188"/>
      <c r="BQ45" s="191"/>
      <c r="BR45" s="187"/>
      <c r="BS45" s="187"/>
      <c r="BT45" s="187"/>
      <c r="BU45" s="187"/>
      <c r="BV45" s="187"/>
      <c r="BW45" s="187"/>
      <c r="BX45" s="187"/>
      <c r="BY45" s="187"/>
      <c r="BZ45" s="187"/>
      <c r="CA45" s="187"/>
      <c r="CB45" s="188"/>
      <c r="CC45" s="189"/>
      <c r="CD45" s="188"/>
    </row>
    <row r="46" spans="2:82" x14ac:dyDescent="0.45">
      <c r="B46" s="186"/>
      <c r="C46" s="181"/>
      <c r="D46" s="182"/>
      <c r="E46" s="182"/>
      <c r="F46" s="182"/>
      <c r="G46" s="182"/>
      <c r="H46" s="182"/>
      <c r="I46" s="182"/>
      <c r="J46" s="182"/>
      <c r="K46" s="182"/>
      <c r="L46" s="182"/>
      <c r="M46" s="182"/>
      <c r="N46" s="182"/>
      <c r="O46" s="182"/>
      <c r="P46" s="182"/>
      <c r="Q46" s="182"/>
      <c r="R46" s="182"/>
      <c r="S46" s="182"/>
      <c r="T46" s="183"/>
      <c r="U46" s="184"/>
      <c r="V46" s="182"/>
      <c r="W46" s="182"/>
      <c r="X46" s="182"/>
      <c r="Y46" s="182"/>
      <c r="Z46" s="182"/>
      <c r="AA46" s="182"/>
      <c r="AB46" s="182"/>
      <c r="AC46" s="182"/>
      <c r="AD46" s="182"/>
      <c r="AE46" s="182"/>
      <c r="AF46" s="185"/>
      <c r="AG46" s="181"/>
      <c r="AH46" s="182"/>
      <c r="AI46" s="182"/>
      <c r="AJ46" s="182"/>
      <c r="AK46" s="182"/>
      <c r="AL46" s="182"/>
      <c r="AM46" s="182"/>
      <c r="AN46" s="182"/>
      <c r="AO46" s="182"/>
      <c r="AP46" s="187"/>
      <c r="AQ46" s="187"/>
      <c r="AR46" s="188"/>
      <c r="AS46" s="189"/>
      <c r="AT46" s="187"/>
      <c r="AU46" s="187"/>
      <c r="AV46" s="187"/>
      <c r="AW46" s="187"/>
      <c r="AX46" s="187"/>
      <c r="AY46" s="187"/>
      <c r="AZ46" s="187"/>
      <c r="BA46" s="187"/>
      <c r="BB46" s="187"/>
      <c r="BC46" s="187"/>
      <c r="BD46" s="190"/>
      <c r="BE46" s="191"/>
      <c r="BF46" s="187"/>
      <c r="BG46" s="187"/>
      <c r="BH46" s="187"/>
      <c r="BI46" s="187"/>
      <c r="BJ46" s="187"/>
      <c r="BK46" s="187"/>
      <c r="BL46" s="187"/>
      <c r="BM46" s="187"/>
      <c r="BN46" s="187"/>
      <c r="BO46" s="187"/>
      <c r="BP46" s="188"/>
      <c r="BQ46" s="191"/>
      <c r="BR46" s="187"/>
      <c r="BS46" s="187"/>
      <c r="BT46" s="187"/>
      <c r="BU46" s="187"/>
      <c r="BV46" s="187"/>
      <c r="BW46" s="187"/>
      <c r="BX46" s="187"/>
      <c r="BY46" s="187"/>
      <c r="BZ46" s="187"/>
      <c r="CA46" s="187"/>
      <c r="CB46" s="188"/>
      <c r="CC46" s="189"/>
      <c r="CD46" s="188"/>
    </row>
    <row r="47" spans="2:82" x14ac:dyDescent="0.45">
      <c r="B47" s="186"/>
      <c r="C47" s="181"/>
      <c r="D47" s="182"/>
      <c r="E47" s="182"/>
      <c r="F47" s="182"/>
      <c r="G47" s="182"/>
      <c r="H47" s="182"/>
      <c r="I47" s="182"/>
      <c r="J47" s="182"/>
      <c r="K47" s="182"/>
      <c r="L47" s="182"/>
      <c r="M47" s="182"/>
      <c r="N47" s="182"/>
      <c r="O47" s="182"/>
      <c r="P47" s="182"/>
      <c r="Q47" s="182"/>
      <c r="R47" s="182"/>
      <c r="S47" s="182"/>
      <c r="T47" s="183"/>
      <c r="U47" s="184"/>
      <c r="V47" s="182"/>
      <c r="W47" s="182"/>
      <c r="X47" s="182"/>
      <c r="Y47" s="182"/>
      <c r="Z47" s="182"/>
      <c r="AA47" s="182"/>
      <c r="AB47" s="182"/>
      <c r="AC47" s="182"/>
      <c r="AD47" s="182"/>
      <c r="AE47" s="182"/>
      <c r="AF47" s="185"/>
      <c r="AG47" s="181"/>
      <c r="AH47" s="182"/>
      <c r="AI47" s="182"/>
      <c r="AJ47" s="182"/>
      <c r="AK47" s="182"/>
      <c r="AL47" s="182"/>
      <c r="AM47" s="182"/>
      <c r="AN47" s="182"/>
      <c r="AO47" s="182"/>
      <c r="AP47" s="187"/>
      <c r="AQ47" s="187"/>
      <c r="AR47" s="188"/>
      <c r="AS47" s="189"/>
      <c r="AT47" s="187"/>
      <c r="AU47" s="187"/>
      <c r="AV47" s="187"/>
      <c r="AW47" s="187"/>
      <c r="AX47" s="187"/>
      <c r="AY47" s="187"/>
      <c r="AZ47" s="187"/>
      <c r="BA47" s="187"/>
      <c r="BB47" s="187"/>
      <c r="BC47" s="187"/>
      <c r="BD47" s="190"/>
      <c r="BE47" s="191"/>
      <c r="BF47" s="187"/>
      <c r="BG47" s="187"/>
      <c r="BH47" s="187"/>
      <c r="BI47" s="187"/>
      <c r="BJ47" s="187"/>
      <c r="BK47" s="187"/>
      <c r="BL47" s="187"/>
      <c r="BM47" s="187"/>
      <c r="BN47" s="187"/>
      <c r="BO47" s="187"/>
      <c r="BP47" s="188"/>
      <c r="BQ47" s="191"/>
      <c r="BR47" s="187"/>
      <c r="BS47" s="187"/>
      <c r="BT47" s="187"/>
      <c r="BU47" s="187"/>
      <c r="BV47" s="187"/>
      <c r="BW47" s="187"/>
      <c r="BX47" s="187"/>
      <c r="BY47" s="187"/>
      <c r="BZ47" s="187"/>
      <c r="CA47" s="187"/>
      <c r="CB47" s="188"/>
      <c r="CC47" s="189"/>
      <c r="CD47" s="188"/>
    </row>
    <row r="48" spans="2:82" x14ac:dyDescent="0.45">
      <c r="B48" s="186"/>
      <c r="C48" s="181"/>
      <c r="D48" s="182"/>
      <c r="E48" s="182"/>
      <c r="F48" s="182"/>
      <c r="G48" s="182"/>
      <c r="H48" s="182"/>
      <c r="I48" s="182"/>
      <c r="J48" s="182"/>
      <c r="K48" s="182"/>
      <c r="L48" s="182"/>
      <c r="M48" s="182"/>
      <c r="N48" s="182"/>
      <c r="O48" s="182"/>
      <c r="P48" s="182"/>
      <c r="Q48" s="182"/>
      <c r="R48" s="182"/>
      <c r="S48" s="182"/>
      <c r="T48" s="183"/>
      <c r="U48" s="184"/>
      <c r="V48" s="182"/>
      <c r="W48" s="182"/>
      <c r="X48" s="182"/>
      <c r="Y48" s="182"/>
      <c r="Z48" s="182"/>
      <c r="AA48" s="182"/>
      <c r="AB48" s="182"/>
      <c r="AC48" s="182"/>
      <c r="AD48" s="182"/>
      <c r="AE48" s="182"/>
      <c r="AF48" s="185"/>
      <c r="AG48" s="181"/>
      <c r="AH48" s="182"/>
      <c r="AI48" s="182"/>
      <c r="AJ48" s="182"/>
      <c r="AK48" s="182"/>
      <c r="AL48" s="182"/>
      <c r="AM48" s="182"/>
      <c r="AN48" s="182"/>
      <c r="AO48" s="182"/>
      <c r="AP48" s="187"/>
      <c r="AQ48" s="187"/>
      <c r="AR48" s="188"/>
      <c r="AS48" s="189"/>
      <c r="AT48" s="187"/>
      <c r="AU48" s="187"/>
      <c r="AV48" s="187"/>
      <c r="AW48" s="187"/>
      <c r="AX48" s="187"/>
      <c r="AY48" s="187"/>
      <c r="AZ48" s="187"/>
      <c r="BA48" s="187"/>
      <c r="BB48" s="187"/>
      <c r="BC48" s="187"/>
      <c r="BD48" s="190"/>
      <c r="BE48" s="191"/>
      <c r="BF48" s="187"/>
      <c r="BG48" s="187"/>
      <c r="BH48" s="187"/>
      <c r="BI48" s="187"/>
      <c r="BJ48" s="187"/>
      <c r="BK48" s="187"/>
      <c r="BL48" s="187"/>
      <c r="BM48" s="187"/>
      <c r="BN48" s="187"/>
      <c r="BO48" s="187"/>
      <c r="BP48" s="188"/>
      <c r="BQ48" s="191"/>
      <c r="BR48" s="187"/>
      <c r="BS48" s="187"/>
      <c r="BT48" s="187"/>
      <c r="BU48" s="187"/>
      <c r="BV48" s="187"/>
      <c r="BW48" s="187"/>
      <c r="BX48" s="187"/>
      <c r="BY48" s="187"/>
      <c r="BZ48" s="187"/>
      <c r="CA48" s="187"/>
      <c r="CB48" s="188"/>
      <c r="CC48" s="189"/>
      <c r="CD48" s="188"/>
    </row>
    <row r="49" spans="2:82" x14ac:dyDescent="0.45">
      <c r="B49" s="186"/>
      <c r="C49" s="181"/>
      <c r="D49" s="182"/>
      <c r="E49" s="182"/>
      <c r="F49" s="182"/>
      <c r="G49" s="182"/>
      <c r="H49" s="182"/>
      <c r="I49" s="182"/>
      <c r="J49" s="182"/>
      <c r="K49" s="182"/>
      <c r="L49" s="182"/>
      <c r="M49" s="182"/>
      <c r="N49" s="182"/>
      <c r="O49" s="182"/>
      <c r="P49" s="182"/>
      <c r="Q49" s="182"/>
      <c r="R49" s="182"/>
      <c r="S49" s="182"/>
      <c r="T49" s="183"/>
      <c r="U49" s="184"/>
      <c r="V49" s="182"/>
      <c r="W49" s="182"/>
      <c r="X49" s="182"/>
      <c r="Y49" s="182"/>
      <c r="Z49" s="182"/>
      <c r="AA49" s="182"/>
      <c r="AB49" s="182"/>
      <c r="AC49" s="182"/>
      <c r="AD49" s="182"/>
      <c r="AE49" s="182"/>
      <c r="AF49" s="185"/>
      <c r="AG49" s="181"/>
      <c r="AH49" s="182"/>
      <c r="AI49" s="182"/>
      <c r="AJ49" s="182"/>
      <c r="AK49" s="182"/>
      <c r="AL49" s="182"/>
      <c r="AM49" s="182"/>
      <c r="AN49" s="182"/>
      <c r="AO49" s="182"/>
      <c r="AP49" s="187"/>
      <c r="AQ49" s="187"/>
      <c r="AR49" s="188"/>
      <c r="AS49" s="189"/>
      <c r="AT49" s="187"/>
      <c r="AU49" s="187"/>
      <c r="AV49" s="187"/>
      <c r="AW49" s="187"/>
      <c r="AX49" s="187"/>
      <c r="AY49" s="187"/>
      <c r="AZ49" s="187"/>
      <c r="BA49" s="187"/>
      <c r="BB49" s="187"/>
      <c r="BC49" s="187"/>
      <c r="BD49" s="190"/>
      <c r="BE49" s="191"/>
      <c r="BF49" s="187"/>
      <c r="BG49" s="187"/>
      <c r="BH49" s="187"/>
      <c r="BI49" s="187"/>
      <c r="BJ49" s="187"/>
      <c r="BK49" s="187"/>
      <c r="BL49" s="187"/>
      <c r="BM49" s="187"/>
      <c r="BN49" s="187"/>
      <c r="BO49" s="187"/>
      <c r="BP49" s="188"/>
      <c r="BQ49" s="191"/>
      <c r="BR49" s="187"/>
      <c r="BS49" s="187"/>
      <c r="BT49" s="187"/>
      <c r="BU49" s="187"/>
      <c r="BV49" s="187"/>
      <c r="BW49" s="187"/>
      <c r="BX49" s="187"/>
      <c r="BY49" s="187"/>
      <c r="BZ49" s="187"/>
      <c r="CA49" s="187"/>
      <c r="CB49" s="188"/>
      <c r="CC49" s="189"/>
      <c r="CD49" s="188"/>
    </row>
    <row r="50" spans="2:82" x14ac:dyDescent="0.45">
      <c r="B50" s="186"/>
      <c r="C50" s="181"/>
      <c r="D50" s="182"/>
      <c r="E50" s="182"/>
      <c r="F50" s="182"/>
      <c r="G50" s="182"/>
      <c r="H50" s="182"/>
      <c r="I50" s="182"/>
      <c r="J50" s="182"/>
      <c r="K50" s="182"/>
      <c r="L50" s="182"/>
      <c r="M50" s="182"/>
      <c r="N50" s="182"/>
      <c r="O50" s="182"/>
      <c r="P50" s="182"/>
      <c r="Q50" s="182"/>
      <c r="R50" s="182"/>
      <c r="S50" s="182"/>
      <c r="T50" s="183"/>
      <c r="U50" s="184"/>
      <c r="V50" s="182"/>
      <c r="W50" s="182"/>
      <c r="X50" s="182"/>
      <c r="Y50" s="182"/>
      <c r="Z50" s="182"/>
      <c r="AA50" s="182"/>
      <c r="AB50" s="182"/>
      <c r="AC50" s="182"/>
      <c r="AD50" s="182"/>
      <c r="AE50" s="182"/>
      <c r="AF50" s="185"/>
      <c r="AG50" s="181"/>
      <c r="AH50" s="182"/>
      <c r="AI50" s="182"/>
      <c r="AJ50" s="182"/>
      <c r="AK50" s="182"/>
      <c r="AL50" s="182"/>
      <c r="AM50" s="182"/>
      <c r="AN50" s="182"/>
      <c r="AO50" s="182"/>
      <c r="AP50" s="187"/>
      <c r="AQ50" s="187"/>
      <c r="AR50" s="188"/>
      <c r="AS50" s="189"/>
      <c r="AT50" s="187"/>
      <c r="AU50" s="187"/>
      <c r="AV50" s="187"/>
      <c r="AW50" s="187"/>
      <c r="AX50" s="187"/>
      <c r="AY50" s="187"/>
      <c r="AZ50" s="187"/>
      <c r="BA50" s="187"/>
      <c r="BB50" s="187"/>
      <c r="BC50" s="187"/>
      <c r="BD50" s="190"/>
      <c r="BE50" s="191"/>
      <c r="BF50" s="187"/>
      <c r="BG50" s="187"/>
      <c r="BH50" s="187"/>
      <c r="BI50" s="187"/>
      <c r="BJ50" s="187"/>
      <c r="BK50" s="187"/>
      <c r="BL50" s="187"/>
      <c r="BM50" s="187"/>
      <c r="BN50" s="187"/>
      <c r="BO50" s="187"/>
      <c r="BP50" s="188"/>
      <c r="BQ50" s="191"/>
      <c r="BR50" s="187"/>
      <c r="BS50" s="187"/>
      <c r="BT50" s="187"/>
      <c r="BU50" s="187"/>
      <c r="BV50" s="187"/>
      <c r="BW50" s="187"/>
      <c r="BX50" s="187"/>
      <c r="BY50" s="187"/>
      <c r="BZ50" s="187"/>
      <c r="CA50" s="187"/>
      <c r="CB50" s="188"/>
      <c r="CC50" s="189"/>
      <c r="CD50" s="188"/>
    </row>
    <row r="51" spans="2:82" x14ac:dyDescent="0.45">
      <c r="B51" s="186"/>
      <c r="C51" s="181"/>
      <c r="D51" s="182"/>
      <c r="E51" s="182"/>
      <c r="F51" s="182"/>
      <c r="G51" s="182"/>
      <c r="H51" s="182"/>
      <c r="I51" s="182"/>
      <c r="J51" s="182"/>
      <c r="K51" s="182"/>
      <c r="L51" s="182"/>
      <c r="M51" s="182"/>
      <c r="N51" s="182"/>
      <c r="O51" s="182"/>
      <c r="P51" s="182"/>
      <c r="Q51" s="182"/>
      <c r="R51" s="182"/>
      <c r="S51" s="182"/>
      <c r="T51" s="183"/>
      <c r="U51" s="184"/>
      <c r="V51" s="182"/>
      <c r="W51" s="182"/>
      <c r="X51" s="182"/>
      <c r="Y51" s="182"/>
      <c r="Z51" s="182"/>
      <c r="AA51" s="182"/>
      <c r="AB51" s="182"/>
      <c r="AC51" s="182"/>
      <c r="AD51" s="182"/>
      <c r="AE51" s="182"/>
      <c r="AF51" s="185"/>
      <c r="AG51" s="181"/>
      <c r="AH51" s="182"/>
      <c r="AI51" s="182"/>
      <c r="AJ51" s="182"/>
      <c r="AK51" s="182"/>
      <c r="AL51" s="182"/>
      <c r="AM51" s="182"/>
      <c r="AN51" s="182"/>
      <c r="AO51" s="182"/>
      <c r="AP51" s="187"/>
      <c r="AQ51" s="187"/>
      <c r="AR51" s="188"/>
      <c r="AS51" s="189"/>
      <c r="AT51" s="187"/>
      <c r="AU51" s="187"/>
      <c r="AV51" s="187"/>
      <c r="AW51" s="187"/>
      <c r="AX51" s="187"/>
      <c r="AY51" s="187"/>
      <c r="AZ51" s="187"/>
      <c r="BA51" s="187"/>
      <c r="BB51" s="187"/>
      <c r="BC51" s="187"/>
      <c r="BD51" s="190"/>
      <c r="BE51" s="191"/>
      <c r="BF51" s="187"/>
      <c r="BG51" s="187"/>
      <c r="BH51" s="187"/>
      <c r="BI51" s="187"/>
      <c r="BJ51" s="187"/>
      <c r="BK51" s="187"/>
      <c r="BL51" s="187"/>
      <c r="BM51" s="187"/>
      <c r="BN51" s="187"/>
      <c r="BO51" s="187"/>
      <c r="BP51" s="188"/>
      <c r="BQ51" s="191"/>
      <c r="BR51" s="187"/>
      <c r="BS51" s="187"/>
      <c r="BT51" s="187"/>
      <c r="BU51" s="187"/>
      <c r="BV51" s="187"/>
      <c r="BW51" s="187"/>
      <c r="BX51" s="187"/>
      <c r="BY51" s="187"/>
      <c r="BZ51" s="187"/>
      <c r="CA51" s="187"/>
      <c r="CB51" s="188"/>
      <c r="CC51" s="189"/>
      <c r="CD51" s="188"/>
    </row>
    <row r="52" spans="2:82" x14ac:dyDescent="0.45">
      <c r="B52" s="186"/>
      <c r="C52" s="181"/>
      <c r="D52" s="182"/>
      <c r="E52" s="182"/>
      <c r="F52" s="182"/>
      <c r="G52" s="182"/>
      <c r="H52" s="182"/>
      <c r="I52" s="182"/>
      <c r="J52" s="182"/>
      <c r="K52" s="182"/>
      <c r="L52" s="182"/>
      <c r="M52" s="182"/>
      <c r="N52" s="182"/>
      <c r="O52" s="182"/>
      <c r="P52" s="182"/>
      <c r="Q52" s="182"/>
      <c r="R52" s="182"/>
      <c r="S52" s="182"/>
      <c r="T52" s="183"/>
      <c r="U52" s="184"/>
      <c r="V52" s="182"/>
      <c r="W52" s="182"/>
      <c r="X52" s="182"/>
      <c r="Y52" s="182"/>
      <c r="Z52" s="182"/>
      <c r="AA52" s="182"/>
      <c r="AB52" s="182"/>
      <c r="AC52" s="182"/>
      <c r="AD52" s="182"/>
      <c r="AE52" s="182"/>
      <c r="AF52" s="185"/>
      <c r="AG52" s="181"/>
      <c r="AH52" s="182"/>
      <c r="AI52" s="182"/>
      <c r="AJ52" s="182"/>
      <c r="AK52" s="182"/>
      <c r="AL52" s="182"/>
      <c r="AM52" s="182"/>
      <c r="AN52" s="182"/>
      <c r="AO52" s="182"/>
      <c r="AP52" s="187"/>
      <c r="AQ52" s="187"/>
      <c r="AR52" s="188"/>
      <c r="AS52" s="189"/>
      <c r="AT52" s="187"/>
      <c r="AU52" s="187"/>
      <c r="AV52" s="187"/>
      <c r="AW52" s="187"/>
      <c r="AX52" s="187"/>
      <c r="AY52" s="187"/>
      <c r="AZ52" s="187"/>
      <c r="BA52" s="187"/>
      <c r="BB52" s="187"/>
      <c r="BC52" s="187"/>
      <c r="BD52" s="190"/>
      <c r="BE52" s="191"/>
      <c r="BF52" s="187"/>
      <c r="BG52" s="187"/>
      <c r="BH52" s="187"/>
      <c r="BI52" s="187"/>
      <c r="BJ52" s="187"/>
      <c r="BK52" s="187"/>
      <c r="BL52" s="187"/>
      <c r="BM52" s="187"/>
      <c r="BN52" s="187"/>
      <c r="BO52" s="187"/>
      <c r="BP52" s="188"/>
      <c r="BQ52" s="191"/>
      <c r="BR52" s="187"/>
      <c r="BS52" s="187"/>
      <c r="BT52" s="187"/>
      <c r="BU52" s="187"/>
      <c r="BV52" s="187"/>
      <c r="BW52" s="187"/>
      <c r="BX52" s="187"/>
      <c r="BY52" s="187"/>
      <c r="BZ52" s="187"/>
      <c r="CA52" s="187"/>
      <c r="CB52" s="188"/>
      <c r="CC52" s="189"/>
      <c r="CD52" s="188"/>
    </row>
    <row r="53" spans="2:82" x14ac:dyDescent="0.45">
      <c r="B53" s="186"/>
      <c r="C53" s="181"/>
      <c r="D53" s="182"/>
      <c r="E53" s="182"/>
      <c r="F53" s="182"/>
      <c r="G53" s="182"/>
      <c r="H53" s="182"/>
      <c r="I53" s="182"/>
      <c r="J53" s="182"/>
      <c r="K53" s="182"/>
      <c r="L53" s="182"/>
      <c r="M53" s="182"/>
      <c r="N53" s="182"/>
      <c r="O53" s="182"/>
      <c r="P53" s="182"/>
      <c r="Q53" s="182"/>
      <c r="R53" s="182"/>
      <c r="S53" s="182"/>
      <c r="T53" s="183"/>
      <c r="U53" s="184"/>
      <c r="V53" s="182"/>
      <c r="W53" s="182"/>
      <c r="X53" s="182"/>
      <c r="Y53" s="182"/>
      <c r="Z53" s="182"/>
      <c r="AA53" s="182"/>
      <c r="AB53" s="182"/>
      <c r="AC53" s="182"/>
      <c r="AD53" s="182"/>
      <c r="AE53" s="182"/>
      <c r="AF53" s="185"/>
      <c r="AG53" s="181"/>
      <c r="AH53" s="182"/>
      <c r="AI53" s="182"/>
      <c r="AJ53" s="182"/>
      <c r="AK53" s="182"/>
      <c r="AL53" s="182"/>
      <c r="AM53" s="182"/>
      <c r="AN53" s="182"/>
      <c r="AO53" s="182"/>
      <c r="AP53" s="187"/>
      <c r="AQ53" s="187"/>
      <c r="AR53" s="188"/>
      <c r="AS53" s="189"/>
      <c r="AT53" s="187"/>
      <c r="AU53" s="187"/>
      <c r="AV53" s="187"/>
      <c r="AW53" s="187"/>
      <c r="AX53" s="187"/>
      <c r="AY53" s="187"/>
      <c r="AZ53" s="187"/>
      <c r="BA53" s="187"/>
      <c r="BB53" s="187"/>
      <c r="BC53" s="187"/>
      <c r="BD53" s="190"/>
      <c r="BE53" s="191"/>
      <c r="BF53" s="187"/>
      <c r="BG53" s="187"/>
      <c r="BH53" s="187"/>
      <c r="BI53" s="187"/>
      <c r="BJ53" s="187"/>
      <c r="BK53" s="187"/>
      <c r="BL53" s="187"/>
      <c r="BM53" s="187"/>
      <c r="BN53" s="187"/>
      <c r="BO53" s="187"/>
      <c r="BP53" s="188"/>
      <c r="BQ53" s="191"/>
      <c r="BR53" s="187"/>
      <c r="BS53" s="187"/>
      <c r="BT53" s="187"/>
      <c r="BU53" s="187"/>
      <c r="BV53" s="187"/>
      <c r="BW53" s="187"/>
      <c r="BX53" s="187"/>
      <c r="BY53" s="187"/>
      <c r="BZ53" s="187"/>
      <c r="CA53" s="187"/>
      <c r="CB53" s="188"/>
      <c r="CC53" s="189"/>
      <c r="CD53" s="188"/>
    </row>
    <row r="54" spans="2:82" x14ac:dyDescent="0.45">
      <c r="B54" s="186"/>
      <c r="C54" s="181"/>
      <c r="D54" s="182"/>
      <c r="E54" s="182"/>
      <c r="F54" s="182"/>
      <c r="G54" s="182"/>
      <c r="H54" s="182"/>
      <c r="I54" s="182"/>
      <c r="J54" s="182"/>
      <c r="K54" s="182"/>
      <c r="L54" s="182"/>
      <c r="M54" s="182"/>
      <c r="N54" s="182"/>
      <c r="O54" s="182"/>
      <c r="P54" s="182"/>
      <c r="Q54" s="182"/>
      <c r="R54" s="182"/>
      <c r="S54" s="182"/>
      <c r="T54" s="183"/>
      <c r="U54" s="184"/>
      <c r="V54" s="182"/>
      <c r="W54" s="182"/>
      <c r="X54" s="182"/>
      <c r="Y54" s="182"/>
      <c r="Z54" s="182"/>
      <c r="AA54" s="182"/>
      <c r="AB54" s="182"/>
      <c r="AC54" s="182"/>
      <c r="AD54" s="182"/>
      <c r="AE54" s="182"/>
      <c r="AF54" s="185"/>
      <c r="AG54" s="181"/>
      <c r="AH54" s="182"/>
      <c r="AI54" s="182"/>
      <c r="AJ54" s="182"/>
      <c r="AK54" s="182"/>
      <c r="AL54" s="182"/>
      <c r="AM54" s="182"/>
      <c r="AN54" s="182"/>
      <c r="AO54" s="182"/>
      <c r="AP54" s="187"/>
      <c r="AQ54" s="187"/>
      <c r="AR54" s="188"/>
      <c r="AS54" s="189"/>
      <c r="AT54" s="187"/>
      <c r="AU54" s="187"/>
      <c r="AV54" s="187"/>
      <c r="AW54" s="187"/>
      <c r="AX54" s="187"/>
      <c r="AY54" s="187"/>
      <c r="AZ54" s="187"/>
      <c r="BA54" s="187"/>
      <c r="BB54" s="187"/>
      <c r="BC54" s="187"/>
      <c r="BD54" s="190"/>
      <c r="BE54" s="191"/>
      <c r="BF54" s="187"/>
      <c r="BG54" s="187"/>
      <c r="BH54" s="187"/>
      <c r="BI54" s="187"/>
      <c r="BJ54" s="187"/>
      <c r="BK54" s="187"/>
      <c r="BL54" s="187"/>
      <c r="BM54" s="187"/>
      <c r="BN54" s="187"/>
      <c r="BO54" s="187"/>
      <c r="BP54" s="188"/>
      <c r="BQ54" s="191"/>
      <c r="BR54" s="187"/>
      <c r="BS54" s="187"/>
      <c r="BT54" s="187"/>
      <c r="BU54" s="187"/>
      <c r="BV54" s="187"/>
      <c r="BW54" s="187"/>
      <c r="BX54" s="187"/>
      <c r="BY54" s="187"/>
      <c r="BZ54" s="187"/>
      <c r="CA54" s="187"/>
      <c r="CB54" s="188"/>
      <c r="CC54" s="189"/>
      <c r="CD54" s="188"/>
    </row>
    <row r="55" spans="2:82" x14ac:dyDescent="0.45">
      <c r="B55" s="186"/>
      <c r="C55" s="181"/>
      <c r="D55" s="182"/>
      <c r="E55" s="182"/>
      <c r="F55" s="182"/>
      <c r="G55" s="182"/>
      <c r="H55" s="182"/>
      <c r="I55" s="182"/>
      <c r="J55" s="182"/>
      <c r="K55" s="182"/>
      <c r="L55" s="182"/>
      <c r="M55" s="182"/>
      <c r="N55" s="182"/>
      <c r="O55" s="182"/>
      <c r="P55" s="182"/>
      <c r="Q55" s="182"/>
      <c r="R55" s="182"/>
      <c r="S55" s="182"/>
      <c r="T55" s="183"/>
      <c r="U55" s="184"/>
      <c r="V55" s="182"/>
      <c r="W55" s="182"/>
      <c r="X55" s="182"/>
      <c r="Y55" s="182"/>
      <c r="Z55" s="182"/>
      <c r="AA55" s="182"/>
      <c r="AB55" s="182"/>
      <c r="AC55" s="182"/>
      <c r="AD55" s="182"/>
      <c r="AE55" s="182"/>
      <c r="AF55" s="185"/>
      <c r="AG55" s="181"/>
      <c r="AH55" s="182"/>
      <c r="AI55" s="182"/>
      <c r="AJ55" s="182"/>
      <c r="AK55" s="182"/>
      <c r="AL55" s="182"/>
      <c r="AM55" s="182"/>
      <c r="AN55" s="182"/>
      <c r="AO55" s="182"/>
      <c r="AP55" s="187"/>
      <c r="AQ55" s="187"/>
      <c r="AR55" s="188"/>
      <c r="AS55" s="189"/>
      <c r="AT55" s="187"/>
      <c r="AU55" s="187"/>
      <c r="AV55" s="187"/>
      <c r="AW55" s="187"/>
      <c r="AX55" s="187"/>
      <c r="AY55" s="187"/>
      <c r="AZ55" s="187"/>
      <c r="BA55" s="187"/>
      <c r="BB55" s="187"/>
      <c r="BC55" s="187"/>
      <c r="BD55" s="190"/>
      <c r="BE55" s="191"/>
      <c r="BF55" s="187"/>
      <c r="BG55" s="187"/>
      <c r="BH55" s="187"/>
      <c r="BI55" s="187"/>
      <c r="BJ55" s="187"/>
      <c r="BK55" s="187"/>
      <c r="BL55" s="187"/>
      <c r="BM55" s="187"/>
      <c r="BN55" s="187"/>
      <c r="BO55" s="187"/>
      <c r="BP55" s="188"/>
      <c r="BQ55" s="191"/>
      <c r="BR55" s="187"/>
      <c r="BS55" s="187"/>
      <c r="BT55" s="187"/>
      <c r="BU55" s="187"/>
      <c r="BV55" s="187"/>
      <c r="BW55" s="187"/>
      <c r="BX55" s="187"/>
      <c r="BY55" s="187"/>
      <c r="BZ55" s="187"/>
      <c r="CA55" s="187"/>
      <c r="CB55" s="188"/>
      <c r="CC55" s="189"/>
      <c r="CD55" s="188"/>
    </row>
    <row r="56" spans="2:82" x14ac:dyDescent="0.45">
      <c r="B56" s="186"/>
      <c r="C56" s="181"/>
      <c r="D56" s="182"/>
      <c r="E56" s="182"/>
      <c r="F56" s="182"/>
      <c r="G56" s="182"/>
      <c r="H56" s="182"/>
      <c r="I56" s="182"/>
      <c r="J56" s="182"/>
      <c r="K56" s="182"/>
      <c r="L56" s="182"/>
      <c r="M56" s="182"/>
      <c r="N56" s="182"/>
      <c r="O56" s="182"/>
      <c r="P56" s="182"/>
      <c r="Q56" s="182"/>
      <c r="R56" s="182"/>
      <c r="S56" s="182"/>
      <c r="T56" s="183"/>
      <c r="U56" s="184"/>
      <c r="V56" s="182"/>
      <c r="W56" s="182"/>
      <c r="X56" s="182"/>
      <c r="Y56" s="182"/>
      <c r="Z56" s="182"/>
      <c r="AA56" s="182"/>
      <c r="AB56" s="182"/>
      <c r="AC56" s="182"/>
      <c r="AD56" s="182"/>
      <c r="AE56" s="182"/>
      <c r="AF56" s="185"/>
      <c r="AG56" s="181"/>
      <c r="AH56" s="182"/>
      <c r="AI56" s="182"/>
      <c r="AJ56" s="182"/>
      <c r="AK56" s="182"/>
      <c r="AL56" s="182"/>
      <c r="AM56" s="182"/>
      <c r="AN56" s="182"/>
      <c r="AO56" s="182"/>
      <c r="AP56" s="187"/>
      <c r="AQ56" s="187"/>
      <c r="AR56" s="188"/>
      <c r="AS56" s="189"/>
      <c r="AT56" s="187"/>
      <c r="AU56" s="187"/>
      <c r="AV56" s="187"/>
      <c r="AW56" s="187"/>
      <c r="AX56" s="187"/>
      <c r="AY56" s="187"/>
      <c r="AZ56" s="187"/>
      <c r="BA56" s="187"/>
      <c r="BB56" s="187"/>
      <c r="BC56" s="187"/>
      <c r="BD56" s="190"/>
      <c r="BE56" s="191"/>
      <c r="BF56" s="187"/>
      <c r="BG56" s="187"/>
      <c r="BH56" s="187"/>
      <c r="BI56" s="187"/>
      <c r="BJ56" s="187"/>
      <c r="BK56" s="187"/>
      <c r="BL56" s="187"/>
      <c r="BM56" s="187"/>
      <c r="BN56" s="187"/>
      <c r="BO56" s="187"/>
      <c r="BP56" s="188"/>
      <c r="BQ56" s="191"/>
      <c r="BR56" s="187"/>
      <c r="BS56" s="187"/>
      <c r="BT56" s="187"/>
      <c r="BU56" s="187"/>
      <c r="BV56" s="187"/>
      <c r="BW56" s="187"/>
      <c r="BX56" s="187"/>
      <c r="BY56" s="187"/>
      <c r="BZ56" s="187"/>
      <c r="CA56" s="187"/>
      <c r="CB56" s="188"/>
      <c r="CC56" s="189"/>
      <c r="CD56" s="188"/>
    </row>
    <row r="57" spans="2:82" x14ac:dyDescent="0.45">
      <c r="B57" s="186"/>
      <c r="C57" s="181"/>
      <c r="D57" s="182"/>
      <c r="E57" s="182"/>
      <c r="F57" s="182"/>
      <c r="G57" s="182"/>
      <c r="H57" s="182"/>
      <c r="I57" s="182"/>
      <c r="J57" s="182"/>
      <c r="K57" s="182"/>
      <c r="L57" s="182"/>
      <c r="M57" s="182"/>
      <c r="N57" s="182"/>
      <c r="O57" s="182"/>
      <c r="P57" s="182"/>
      <c r="Q57" s="182"/>
      <c r="R57" s="182"/>
      <c r="S57" s="182"/>
      <c r="T57" s="183"/>
      <c r="U57" s="184"/>
      <c r="V57" s="182"/>
      <c r="W57" s="182"/>
      <c r="X57" s="182"/>
      <c r="Y57" s="182"/>
      <c r="Z57" s="182"/>
      <c r="AA57" s="182"/>
      <c r="AB57" s="182"/>
      <c r="AC57" s="182"/>
      <c r="AD57" s="182"/>
      <c r="AE57" s="182"/>
      <c r="AF57" s="185"/>
      <c r="AG57" s="181"/>
      <c r="AH57" s="182"/>
      <c r="AI57" s="182"/>
      <c r="AJ57" s="182"/>
      <c r="AK57" s="182"/>
      <c r="AL57" s="182"/>
      <c r="AM57" s="182"/>
      <c r="AN57" s="182"/>
      <c r="AO57" s="182"/>
      <c r="AP57" s="187"/>
      <c r="AQ57" s="187"/>
      <c r="AR57" s="188"/>
      <c r="AS57" s="189"/>
      <c r="AT57" s="187"/>
      <c r="AU57" s="187"/>
      <c r="AV57" s="187"/>
      <c r="AW57" s="187"/>
      <c r="AX57" s="187"/>
      <c r="AY57" s="187"/>
      <c r="AZ57" s="187"/>
      <c r="BA57" s="187"/>
      <c r="BB57" s="187"/>
      <c r="BC57" s="187"/>
      <c r="BD57" s="190"/>
      <c r="BE57" s="191"/>
      <c r="BF57" s="187"/>
      <c r="BG57" s="187"/>
      <c r="BH57" s="187"/>
      <c r="BI57" s="187"/>
      <c r="BJ57" s="187"/>
      <c r="BK57" s="187"/>
      <c r="BL57" s="187"/>
      <c r="BM57" s="187"/>
      <c r="BN57" s="187"/>
      <c r="BO57" s="187"/>
      <c r="BP57" s="188"/>
      <c r="BQ57" s="191"/>
      <c r="BR57" s="187"/>
      <c r="BS57" s="187"/>
      <c r="BT57" s="187"/>
      <c r="BU57" s="187"/>
      <c r="BV57" s="187"/>
      <c r="BW57" s="187"/>
      <c r="BX57" s="187"/>
      <c r="BY57" s="187"/>
      <c r="BZ57" s="187"/>
      <c r="CA57" s="187"/>
      <c r="CB57" s="188"/>
      <c r="CC57" s="189"/>
      <c r="CD57" s="188"/>
    </row>
    <row r="58" spans="2:82" x14ac:dyDescent="0.45">
      <c r="B58" s="186"/>
      <c r="C58" s="181"/>
      <c r="D58" s="182"/>
      <c r="E58" s="182"/>
      <c r="F58" s="182"/>
      <c r="G58" s="182"/>
      <c r="H58" s="182"/>
      <c r="I58" s="182"/>
      <c r="J58" s="182"/>
      <c r="K58" s="182"/>
      <c r="L58" s="182"/>
      <c r="M58" s="182"/>
      <c r="N58" s="182"/>
      <c r="O58" s="182"/>
      <c r="P58" s="182"/>
      <c r="Q58" s="182"/>
      <c r="R58" s="182"/>
      <c r="S58" s="182"/>
      <c r="T58" s="183"/>
      <c r="U58" s="184"/>
      <c r="V58" s="182"/>
      <c r="W58" s="182"/>
      <c r="X58" s="182"/>
      <c r="Y58" s="182"/>
      <c r="Z58" s="182"/>
      <c r="AA58" s="182"/>
      <c r="AB58" s="182"/>
      <c r="AC58" s="182"/>
      <c r="AD58" s="182"/>
      <c r="AE58" s="182"/>
      <c r="AF58" s="185"/>
      <c r="AG58" s="181"/>
      <c r="AH58" s="182"/>
      <c r="AI58" s="182"/>
      <c r="AJ58" s="182"/>
      <c r="AK58" s="182"/>
      <c r="AL58" s="182"/>
      <c r="AM58" s="182"/>
      <c r="AN58" s="182"/>
      <c r="AO58" s="182"/>
      <c r="AP58" s="187"/>
      <c r="AQ58" s="187"/>
      <c r="AR58" s="188"/>
      <c r="AS58" s="189"/>
      <c r="AT58" s="187"/>
      <c r="AU58" s="187"/>
      <c r="AV58" s="187"/>
      <c r="AW58" s="187"/>
      <c r="AX58" s="187"/>
      <c r="AY58" s="187"/>
      <c r="AZ58" s="187"/>
      <c r="BA58" s="187"/>
      <c r="BB58" s="187"/>
      <c r="BC58" s="187"/>
      <c r="BD58" s="190"/>
      <c r="BE58" s="191"/>
      <c r="BF58" s="187"/>
      <c r="BG58" s="187"/>
      <c r="BH58" s="187"/>
      <c r="BI58" s="187"/>
      <c r="BJ58" s="187"/>
      <c r="BK58" s="187"/>
      <c r="BL58" s="187"/>
      <c r="BM58" s="187"/>
      <c r="BN58" s="187"/>
      <c r="BO58" s="187"/>
      <c r="BP58" s="188"/>
      <c r="BQ58" s="191"/>
      <c r="BR58" s="187"/>
      <c r="BS58" s="187"/>
      <c r="BT58" s="187"/>
      <c r="BU58" s="187"/>
      <c r="BV58" s="187"/>
      <c r="BW58" s="187"/>
      <c r="BX58" s="187"/>
      <c r="BY58" s="187"/>
      <c r="BZ58" s="187"/>
      <c r="CA58" s="187"/>
      <c r="CB58" s="188"/>
      <c r="CC58" s="189"/>
      <c r="CD58" s="188"/>
    </row>
    <row r="59" spans="2:82" x14ac:dyDescent="0.45">
      <c r="B59" s="186"/>
      <c r="C59" s="181"/>
      <c r="D59" s="182"/>
      <c r="E59" s="182"/>
      <c r="F59" s="182"/>
      <c r="G59" s="182"/>
      <c r="H59" s="182"/>
      <c r="I59" s="182"/>
      <c r="J59" s="182"/>
      <c r="K59" s="182"/>
      <c r="L59" s="182"/>
      <c r="M59" s="182"/>
      <c r="N59" s="182"/>
      <c r="O59" s="182"/>
      <c r="P59" s="182"/>
      <c r="Q59" s="182"/>
      <c r="R59" s="182"/>
      <c r="S59" s="182"/>
      <c r="T59" s="183"/>
      <c r="U59" s="184"/>
      <c r="V59" s="182"/>
      <c r="W59" s="182"/>
      <c r="X59" s="182"/>
      <c r="Y59" s="182"/>
      <c r="Z59" s="182"/>
      <c r="AA59" s="182"/>
      <c r="AB59" s="182"/>
      <c r="AC59" s="182"/>
      <c r="AD59" s="182"/>
      <c r="AE59" s="182"/>
      <c r="AF59" s="185"/>
      <c r="AG59" s="181"/>
      <c r="AH59" s="182"/>
      <c r="AI59" s="182"/>
      <c r="AJ59" s="182"/>
      <c r="AK59" s="182"/>
      <c r="AL59" s="182"/>
      <c r="AM59" s="182"/>
      <c r="AN59" s="182"/>
      <c r="AO59" s="182"/>
      <c r="AP59" s="187"/>
      <c r="AQ59" s="187"/>
      <c r="AR59" s="188"/>
      <c r="AS59" s="189"/>
      <c r="AT59" s="187"/>
      <c r="AU59" s="187"/>
      <c r="AV59" s="187"/>
      <c r="AW59" s="187"/>
      <c r="AX59" s="187"/>
      <c r="AY59" s="187"/>
      <c r="AZ59" s="187"/>
      <c r="BA59" s="187"/>
      <c r="BB59" s="187"/>
      <c r="BC59" s="187"/>
      <c r="BD59" s="190"/>
      <c r="BE59" s="191"/>
      <c r="BF59" s="187"/>
      <c r="BG59" s="187"/>
      <c r="BH59" s="187"/>
      <c r="BI59" s="187"/>
      <c r="BJ59" s="187"/>
      <c r="BK59" s="187"/>
      <c r="BL59" s="187"/>
      <c r="BM59" s="187"/>
      <c r="BN59" s="187"/>
      <c r="BO59" s="187"/>
      <c r="BP59" s="188"/>
      <c r="BQ59" s="191"/>
      <c r="BR59" s="187"/>
      <c r="BS59" s="187"/>
      <c r="BT59" s="187"/>
      <c r="BU59" s="187"/>
      <c r="BV59" s="187"/>
      <c r="BW59" s="187"/>
      <c r="BX59" s="187"/>
      <c r="BY59" s="187"/>
      <c r="BZ59" s="187"/>
      <c r="CA59" s="187"/>
      <c r="CB59" s="188"/>
      <c r="CC59" s="189"/>
      <c r="CD59" s="188"/>
    </row>
    <row r="60" spans="2:82" x14ac:dyDescent="0.45">
      <c r="B60" s="186"/>
      <c r="C60" s="181"/>
      <c r="D60" s="182"/>
      <c r="E60" s="182"/>
      <c r="F60" s="182"/>
      <c r="G60" s="182"/>
      <c r="H60" s="182"/>
      <c r="I60" s="182"/>
      <c r="J60" s="182"/>
      <c r="K60" s="182"/>
      <c r="L60" s="182"/>
      <c r="M60" s="182"/>
      <c r="N60" s="182"/>
      <c r="O60" s="182"/>
      <c r="P60" s="182"/>
      <c r="Q60" s="182"/>
      <c r="R60" s="182"/>
      <c r="S60" s="182"/>
      <c r="T60" s="183"/>
      <c r="U60" s="184"/>
      <c r="V60" s="182"/>
      <c r="W60" s="182"/>
      <c r="X60" s="182"/>
      <c r="Y60" s="182"/>
      <c r="Z60" s="182"/>
      <c r="AA60" s="182"/>
      <c r="AB60" s="182"/>
      <c r="AC60" s="182"/>
      <c r="AD60" s="182"/>
      <c r="AE60" s="182"/>
      <c r="AF60" s="185"/>
      <c r="AG60" s="181"/>
      <c r="AH60" s="182"/>
      <c r="AI60" s="182"/>
      <c r="AJ60" s="182"/>
      <c r="AK60" s="182"/>
      <c r="AL60" s="182"/>
      <c r="AM60" s="182"/>
      <c r="AN60" s="182"/>
      <c r="AO60" s="182"/>
      <c r="AP60" s="187"/>
      <c r="AQ60" s="187"/>
      <c r="AR60" s="188"/>
      <c r="AS60" s="189"/>
      <c r="AT60" s="187"/>
      <c r="AU60" s="187"/>
      <c r="AV60" s="187"/>
      <c r="AW60" s="187"/>
      <c r="AX60" s="187"/>
      <c r="AY60" s="187"/>
      <c r="AZ60" s="187"/>
      <c r="BA60" s="187"/>
      <c r="BB60" s="187"/>
      <c r="BC60" s="187"/>
      <c r="BD60" s="190"/>
      <c r="BE60" s="191"/>
      <c r="BF60" s="187"/>
      <c r="BG60" s="187"/>
      <c r="BH60" s="187"/>
      <c r="BI60" s="187"/>
      <c r="BJ60" s="187"/>
      <c r="BK60" s="187"/>
      <c r="BL60" s="187"/>
      <c r="BM60" s="187"/>
      <c r="BN60" s="187"/>
      <c r="BO60" s="187"/>
      <c r="BP60" s="188"/>
      <c r="BQ60" s="191"/>
      <c r="BR60" s="187"/>
      <c r="BS60" s="187"/>
      <c r="BT60" s="187"/>
      <c r="BU60" s="187"/>
      <c r="BV60" s="187"/>
      <c r="BW60" s="187"/>
      <c r="BX60" s="187"/>
      <c r="BY60" s="187"/>
      <c r="BZ60" s="187"/>
      <c r="CA60" s="187"/>
      <c r="CB60" s="188"/>
      <c r="CC60" s="189"/>
      <c r="CD60" s="188"/>
    </row>
    <row r="61" spans="2:82" x14ac:dyDescent="0.45">
      <c r="B61" s="186"/>
      <c r="C61" s="181"/>
      <c r="D61" s="182"/>
      <c r="E61" s="182"/>
      <c r="F61" s="182"/>
      <c r="G61" s="182"/>
      <c r="H61" s="182"/>
      <c r="I61" s="182"/>
      <c r="J61" s="182"/>
      <c r="K61" s="182"/>
      <c r="L61" s="182"/>
      <c r="M61" s="182"/>
      <c r="N61" s="182"/>
      <c r="O61" s="182"/>
      <c r="P61" s="182"/>
      <c r="Q61" s="182"/>
      <c r="R61" s="182"/>
      <c r="S61" s="182"/>
      <c r="T61" s="183"/>
      <c r="U61" s="184"/>
      <c r="V61" s="182"/>
      <c r="W61" s="182"/>
      <c r="X61" s="182"/>
      <c r="Y61" s="182"/>
      <c r="Z61" s="182"/>
      <c r="AA61" s="182"/>
      <c r="AB61" s="182"/>
      <c r="AC61" s="182"/>
      <c r="AD61" s="182"/>
      <c r="AE61" s="182"/>
      <c r="AF61" s="185"/>
      <c r="AG61" s="181"/>
      <c r="AH61" s="182"/>
      <c r="AI61" s="182"/>
      <c r="AJ61" s="182"/>
      <c r="AK61" s="182"/>
      <c r="AL61" s="182"/>
      <c r="AM61" s="182"/>
      <c r="AN61" s="182"/>
      <c r="AO61" s="182"/>
      <c r="AP61" s="187"/>
      <c r="AQ61" s="187"/>
      <c r="AR61" s="188"/>
      <c r="AS61" s="189"/>
      <c r="AT61" s="187"/>
      <c r="AU61" s="187"/>
      <c r="AV61" s="187"/>
      <c r="AW61" s="187"/>
      <c r="AX61" s="187"/>
      <c r="AY61" s="187"/>
      <c r="AZ61" s="187"/>
      <c r="BA61" s="187"/>
      <c r="BB61" s="187"/>
      <c r="BC61" s="187"/>
      <c r="BD61" s="190"/>
      <c r="BE61" s="191"/>
      <c r="BF61" s="187"/>
      <c r="BG61" s="187"/>
      <c r="BH61" s="187"/>
      <c r="BI61" s="187"/>
      <c r="BJ61" s="187"/>
      <c r="BK61" s="187"/>
      <c r="BL61" s="187"/>
      <c r="BM61" s="187"/>
      <c r="BN61" s="187"/>
      <c r="BO61" s="187"/>
      <c r="BP61" s="188"/>
      <c r="BQ61" s="191"/>
      <c r="BR61" s="187"/>
      <c r="BS61" s="187"/>
      <c r="BT61" s="187"/>
      <c r="BU61" s="187"/>
      <c r="BV61" s="187"/>
      <c r="BW61" s="187"/>
      <c r="BX61" s="187"/>
      <c r="BY61" s="187"/>
      <c r="BZ61" s="187"/>
      <c r="CA61" s="187"/>
      <c r="CB61" s="188"/>
      <c r="CC61" s="189"/>
      <c r="CD61" s="188"/>
    </row>
    <row r="62" spans="2:82" x14ac:dyDescent="0.45">
      <c r="B62" s="186"/>
      <c r="C62" s="181"/>
      <c r="D62" s="182"/>
      <c r="E62" s="182"/>
      <c r="F62" s="182"/>
      <c r="G62" s="182"/>
      <c r="H62" s="182"/>
      <c r="I62" s="182"/>
      <c r="J62" s="182"/>
      <c r="K62" s="182"/>
      <c r="L62" s="182"/>
      <c r="M62" s="182"/>
      <c r="N62" s="182"/>
      <c r="O62" s="182"/>
      <c r="P62" s="182"/>
      <c r="Q62" s="182"/>
      <c r="R62" s="182"/>
      <c r="S62" s="182"/>
      <c r="T62" s="183"/>
      <c r="U62" s="184"/>
      <c r="V62" s="182"/>
      <c r="W62" s="182"/>
      <c r="X62" s="182"/>
      <c r="Y62" s="182"/>
      <c r="Z62" s="182"/>
      <c r="AA62" s="182"/>
      <c r="AB62" s="182"/>
      <c r="AC62" s="182"/>
      <c r="AD62" s="182"/>
      <c r="AE62" s="182"/>
      <c r="AF62" s="185"/>
      <c r="AG62" s="181"/>
      <c r="AH62" s="182"/>
      <c r="AI62" s="182"/>
      <c r="AJ62" s="182"/>
      <c r="AK62" s="182"/>
      <c r="AL62" s="182"/>
      <c r="AM62" s="182"/>
      <c r="AN62" s="182"/>
      <c r="AO62" s="182"/>
      <c r="AP62" s="187"/>
      <c r="AQ62" s="187"/>
      <c r="AR62" s="188"/>
      <c r="AS62" s="189"/>
      <c r="AT62" s="187"/>
      <c r="AU62" s="187"/>
      <c r="AV62" s="187"/>
      <c r="AW62" s="187"/>
      <c r="AX62" s="187"/>
      <c r="AY62" s="187"/>
      <c r="AZ62" s="187"/>
      <c r="BA62" s="187"/>
      <c r="BB62" s="187"/>
      <c r="BC62" s="187"/>
      <c r="BD62" s="190"/>
      <c r="BE62" s="191"/>
      <c r="BF62" s="187"/>
      <c r="BG62" s="187"/>
      <c r="BH62" s="187"/>
      <c r="BI62" s="187"/>
      <c r="BJ62" s="187"/>
      <c r="BK62" s="187"/>
      <c r="BL62" s="187"/>
      <c r="BM62" s="187"/>
      <c r="BN62" s="187"/>
      <c r="BO62" s="187"/>
      <c r="BP62" s="188"/>
      <c r="BQ62" s="191"/>
      <c r="BR62" s="187"/>
      <c r="BS62" s="187"/>
      <c r="BT62" s="187"/>
      <c r="BU62" s="187"/>
      <c r="BV62" s="187"/>
      <c r="BW62" s="187"/>
      <c r="BX62" s="187"/>
      <c r="BY62" s="187"/>
      <c r="BZ62" s="187"/>
      <c r="CA62" s="187"/>
      <c r="CB62" s="188"/>
      <c r="CC62" s="189"/>
      <c r="CD62" s="188"/>
    </row>
    <row r="63" spans="2:82" x14ac:dyDescent="0.45">
      <c r="B63" s="186"/>
      <c r="C63" s="181"/>
      <c r="D63" s="182"/>
      <c r="E63" s="182"/>
      <c r="F63" s="182"/>
      <c r="G63" s="182"/>
      <c r="H63" s="182"/>
      <c r="I63" s="182"/>
      <c r="J63" s="182"/>
      <c r="K63" s="182"/>
      <c r="L63" s="182"/>
      <c r="M63" s="182"/>
      <c r="N63" s="182"/>
      <c r="O63" s="182"/>
      <c r="P63" s="182"/>
      <c r="Q63" s="182"/>
      <c r="R63" s="182"/>
      <c r="S63" s="182"/>
      <c r="T63" s="183"/>
      <c r="U63" s="184"/>
      <c r="V63" s="182"/>
      <c r="W63" s="182"/>
      <c r="X63" s="182"/>
      <c r="Y63" s="182"/>
      <c r="Z63" s="182"/>
      <c r="AA63" s="182"/>
      <c r="AB63" s="182"/>
      <c r="AC63" s="182"/>
      <c r="AD63" s="182"/>
      <c r="AE63" s="182"/>
      <c r="AF63" s="185"/>
      <c r="AG63" s="181"/>
      <c r="AH63" s="182"/>
      <c r="AI63" s="182"/>
      <c r="AJ63" s="182"/>
      <c r="AK63" s="182"/>
      <c r="AL63" s="182"/>
      <c r="AM63" s="182"/>
      <c r="AN63" s="182"/>
      <c r="AO63" s="182"/>
      <c r="AP63" s="187"/>
      <c r="AQ63" s="187"/>
      <c r="AR63" s="188"/>
      <c r="AS63" s="189"/>
      <c r="AT63" s="187"/>
      <c r="AU63" s="187"/>
      <c r="AV63" s="187"/>
      <c r="AW63" s="187"/>
      <c r="AX63" s="187"/>
      <c r="AY63" s="187"/>
      <c r="AZ63" s="187"/>
      <c r="BA63" s="187"/>
      <c r="BB63" s="187"/>
      <c r="BC63" s="187"/>
      <c r="BD63" s="190"/>
      <c r="BE63" s="191"/>
      <c r="BF63" s="187"/>
      <c r="BG63" s="187"/>
      <c r="BH63" s="187"/>
      <c r="BI63" s="187"/>
      <c r="BJ63" s="187"/>
      <c r="BK63" s="187"/>
      <c r="BL63" s="187"/>
      <c r="BM63" s="187"/>
      <c r="BN63" s="187"/>
      <c r="BO63" s="187"/>
      <c r="BP63" s="188"/>
      <c r="BQ63" s="191"/>
      <c r="BR63" s="187"/>
      <c r="BS63" s="187"/>
      <c r="BT63" s="187"/>
      <c r="BU63" s="187"/>
      <c r="BV63" s="187"/>
      <c r="BW63" s="187"/>
      <c r="BX63" s="187"/>
      <c r="BY63" s="187"/>
      <c r="BZ63" s="187"/>
      <c r="CA63" s="187"/>
      <c r="CB63" s="188"/>
      <c r="CC63" s="189"/>
      <c r="CD63" s="188"/>
    </row>
    <row r="64" spans="2:82" x14ac:dyDescent="0.45">
      <c r="B64" s="186"/>
      <c r="C64" s="181"/>
      <c r="D64" s="182"/>
      <c r="E64" s="182"/>
      <c r="F64" s="182"/>
      <c r="G64" s="182"/>
      <c r="H64" s="182"/>
      <c r="I64" s="182"/>
      <c r="J64" s="182"/>
      <c r="K64" s="182"/>
      <c r="L64" s="182"/>
      <c r="M64" s="182"/>
      <c r="N64" s="182"/>
      <c r="O64" s="182"/>
      <c r="P64" s="182"/>
      <c r="Q64" s="182"/>
      <c r="R64" s="182"/>
      <c r="S64" s="182"/>
      <c r="T64" s="183"/>
      <c r="U64" s="184"/>
      <c r="V64" s="182"/>
      <c r="W64" s="182"/>
      <c r="X64" s="182"/>
      <c r="Y64" s="182"/>
      <c r="Z64" s="182"/>
      <c r="AA64" s="182"/>
      <c r="AB64" s="182"/>
      <c r="AC64" s="182"/>
      <c r="AD64" s="182"/>
      <c r="AE64" s="182"/>
      <c r="AF64" s="185"/>
      <c r="AG64" s="181"/>
      <c r="AH64" s="182"/>
      <c r="AI64" s="182"/>
      <c r="AJ64" s="182"/>
      <c r="AK64" s="182"/>
      <c r="AL64" s="182"/>
      <c r="AM64" s="182"/>
      <c r="AN64" s="182"/>
      <c r="AO64" s="182"/>
      <c r="AP64" s="187"/>
      <c r="AQ64" s="187"/>
      <c r="AR64" s="188"/>
      <c r="AS64" s="189"/>
      <c r="AT64" s="187"/>
      <c r="AU64" s="187"/>
      <c r="AV64" s="187"/>
      <c r="AW64" s="187"/>
      <c r="AX64" s="187"/>
      <c r="AY64" s="187"/>
      <c r="AZ64" s="187"/>
      <c r="BA64" s="187"/>
      <c r="BB64" s="187"/>
      <c r="BC64" s="187"/>
      <c r="BD64" s="190"/>
      <c r="BE64" s="191"/>
      <c r="BF64" s="187"/>
      <c r="BG64" s="187"/>
      <c r="BH64" s="187"/>
      <c r="BI64" s="187"/>
      <c r="BJ64" s="187"/>
      <c r="BK64" s="187"/>
      <c r="BL64" s="187"/>
      <c r="BM64" s="187"/>
      <c r="BN64" s="187"/>
      <c r="BO64" s="187"/>
      <c r="BP64" s="188"/>
      <c r="BQ64" s="191"/>
      <c r="BR64" s="187"/>
      <c r="BS64" s="187"/>
      <c r="BT64" s="187"/>
      <c r="BU64" s="187"/>
      <c r="BV64" s="187"/>
      <c r="BW64" s="187"/>
      <c r="BX64" s="187"/>
      <c r="BY64" s="187"/>
      <c r="BZ64" s="187"/>
      <c r="CA64" s="187"/>
      <c r="CB64" s="188"/>
      <c r="CC64" s="189"/>
      <c r="CD64" s="188"/>
    </row>
    <row r="65" spans="1:82" x14ac:dyDescent="0.45">
      <c r="B65" s="186"/>
      <c r="C65" s="181"/>
      <c r="D65" s="182"/>
      <c r="E65" s="182"/>
      <c r="F65" s="182"/>
      <c r="G65" s="182"/>
      <c r="H65" s="182"/>
      <c r="I65" s="182"/>
      <c r="J65" s="182"/>
      <c r="K65" s="182"/>
      <c r="L65" s="182"/>
      <c r="M65" s="182"/>
      <c r="N65" s="182"/>
      <c r="O65" s="182"/>
      <c r="P65" s="182"/>
      <c r="Q65" s="182"/>
      <c r="R65" s="182"/>
      <c r="S65" s="182"/>
      <c r="T65" s="183"/>
      <c r="U65" s="184"/>
      <c r="V65" s="182"/>
      <c r="W65" s="182"/>
      <c r="X65" s="182"/>
      <c r="Y65" s="182"/>
      <c r="Z65" s="182"/>
      <c r="AA65" s="182"/>
      <c r="AB65" s="182"/>
      <c r="AC65" s="182"/>
      <c r="AD65" s="182"/>
      <c r="AE65" s="182"/>
      <c r="AF65" s="185"/>
      <c r="AG65" s="181"/>
      <c r="AH65" s="182"/>
      <c r="AI65" s="182"/>
      <c r="AJ65" s="182"/>
      <c r="AK65" s="182"/>
      <c r="AL65" s="182"/>
      <c r="AM65" s="182"/>
      <c r="AN65" s="182"/>
      <c r="AO65" s="182"/>
      <c r="AP65" s="187"/>
      <c r="AQ65" s="187"/>
      <c r="AR65" s="188"/>
      <c r="AS65" s="189"/>
      <c r="AT65" s="187"/>
      <c r="AU65" s="187"/>
      <c r="AV65" s="187"/>
      <c r="AW65" s="187"/>
      <c r="AX65" s="187"/>
      <c r="AY65" s="187"/>
      <c r="AZ65" s="187"/>
      <c r="BA65" s="187"/>
      <c r="BB65" s="187"/>
      <c r="BC65" s="187"/>
      <c r="BD65" s="190"/>
      <c r="BE65" s="191"/>
      <c r="BF65" s="187"/>
      <c r="BG65" s="187"/>
      <c r="BH65" s="187"/>
      <c r="BI65" s="187"/>
      <c r="BJ65" s="187"/>
      <c r="BK65" s="187"/>
      <c r="BL65" s="187"/>
      <c r="BM65" s="187"/>
      <c r="BN65" s="187"/>
      <c r="BO65" s="187"/>
      <c r="BP65" s="188"/>
      <c r="BQ65" s="191"/>
      <c r="BR65" s="187"/>
      <c r="BS65" s="187"/>
      <c r="BT65" s="187"/>
      <c r="BU65" s="187"/>
      <c r="BV65" s="187"/>
      <c r="BW65" s="187"/>
      <c r="BX65" s="187"/>
      <c r="BY65" s="187"/>
      <c r="BZ65" s="187"/>
      <c r="CA65" s="187"/>
      <c r="CB65" s="188"/>
      <c r="CC65" s="189"/>
      <c r="CD65" s="188"/>
    </row>
    <row r="66" spans="1:82" x14ac:dyDescent="0.45">
      <c r="B66" s="186"/>
      <c r="C66" s="181"/>
      <c r="D66" s="182"/>
      <c r="E66" s="182"/>
      <c r="F66" s="182"/>
      <c r="G66" s="182"/>
      <c r="H66" s="182"/>
      <c r="I66" s="182"/>
      <c r="J66" s="182"/>
      <c r="K66" s="182"/>
      <c r="L66" s="182"/>
      <c r="M66" s="182"/>
      <c r="N66" s="182"/>
      <c r="O66" s="182"/>
      <c r="P66" s="182"/>
      <c r="Q66" s="182"/>
      <c r="R66" s="182"/>
      <c r="S66" s="182"/>
      <c r="T66" s="183"/>
      <c r="U66" s="184"/>
      <c r="V66" s="182"/>
      <c r="W66" s="182"/>
      <c r="X66" s="182"/>
      <c r="Y66" s="182"/>
      <c r="Z66" s="182"/>
      <c r="AA66" s="182"/>
      <c r="AB66" s="182"/>
      <c r="AC66" s="182"/>
      <c r="AD66" s="182"/>
      <c r="AE66" s="182"/>
      <c r="AF66" s="185"/>
      <c r="AG66" s="181"/>
      <c r="AH66" s="182"/>
      <c r="AI66" s="182"/>
      <c r="AJ66" s="182"/>
      <c r="AK66" s="182"/>
      <c r="AL66" s="182"/>
      <c r="AM66" s="182"/>
      <c r="AN66" s="182"/>
      <c r="AO66" s="182"/>
      <c r="AP66" s="187"/>
      <c r="AQ66" s="187"/>
      <c r="AR66" s="188"/>
      <c r="AS66" s="189"/>
      <c r="AT66" s="187"/>
      <c r="AU66" s="187"/>
      <c r="AV66" s="187"/>
      <c r="AW66" s="187"/>
      <c r="AX66" s="187"/>
      <c r="AY66" s="187"/>
      <c r="AZ66" s="187"/>
      <c r="BA66" s="187"/>
      <c r="BB66" s="187"/>
      <c r="BC66" s="187"/>
      <c r="BD66" s="190"/>
      <c r="BE66" s="191"/>
      <c r="BF66" s="187"/>
      <c r="BG66" s="187"/>
      <c r="BH66" s="187"/>
      <c r="BI66" s="187"/>
      <c r="BJ66" s="187"/>
      <c r="BK66" s="187"/>
      <c r="BL66" s="187"/>
      <c r="BM66" s="187"/>
      <c r="BN66" s="187"/>
      <c r="BO66" s="187"/>
      <c r="BP66" s="188"/>
      <c r="BQ66" s="191"/>
      <c r="BR66" s="187"/>
      <c r="BS66" s="187"/>
      <c r="BT66" s="187"/>
      <c r="BU66" s="187"/>
      <c r="BV66" s="187"/>
      <c r="BW66" s="187"/>
      <c r="BX66" s="187"/>
      <c r="BY66" s="187"/>
      <c r="BZ66" s="187"/>
      <c r="CA66" s="187"/>
      <c r="CB66" s="188"/>
      <c r="CC66" s="189"/>
      <c r="CD66" s="188"/>
    </row>
    <row r="67" spans="1:82" x14ac:dyDescent="0.45">
      <c r="B67" s="186"/>
      <c r="C67" s="181"/>
      <c r="D67" s="182"/>
      <c r="E67" s="182"/>
      <c r="F67" s="182"/>
      <c r="G67" s="182"/>
      <c r="H67" s="182"/>
      <c r="I67" s="182"/>
      <c r="J67" s="182"/>
      <c r="K67" s="182"/>
      <c r="L67" s="182"/>
      <c r="M67" s="182"/>
      <c r="N67" s="182"/>
      <c r="O67" s="182"/>
      <c r="P67" s="182"/>
      <c r="Q67" s="182"/>
      <c r="R67" s="182"/>
      <c r="S67" s="182"/>
      <c r="T67" s="183"/>
      <c r="U67" s="184"/>
      <c r="V67" s="182"/>
      <c r="W67" s="182"/>
      <c r="X67" s="182"/>
      <c r="Y67" s="182"/>
      <c r="Z67" s="182"/>
      <c r="AA67" s="182"/>
      <c r="AB67" s="182"/>
      <c r="AC67" s="182"/>
      <c r="AD67" s="182"/>
      <c r="AE67" s="182"/>
      <c r="AF67" s="185"/>
      <c r="AG67" s="181"/>
      <c r="AH67" s="182"/>
      <c r="AI67" s="182"/>
      <c r="AJ67" s="182"/>
      <c r="AK67" s="182"/>
      <c r="AL67" s="182"/>
      <c r="AM67" s="182"/>
      <c r="AN67" s="182"/>
      <c r="AO67" s="182"/>
      <c r="AP67" s="187"/>
      <c r="AQ67" s="187"/>
      <c r="AR67" s="188"/>
      <c r="AS67" s="189"/>
      <c r="AT67" s="187"/>
      <c r="AU67" s="187"/>
      <c r="AV67" s="187"/>
      <c r="AW67" s="187"/>
      <c r="AX67" s="187"/>
      <c r="AY67" s="187"/>
      <c r="AZ67" s="187"/>
      <c r="BA67" s="187"/>
      <c r="BB67" s="187"/>
      <c r="BC67" s="187"/>
      <c r="BD67" s="190"/>
      <c r="BE67" s="191"/>
      <c r="BF67" s="187"/>
      <c r="BG67" s="187"/>
      <c r="BH67" s="187"/>
      <c r="BI67" s="187"/>
      <c r="BJ67" s="187"/>
      <c r="BK67" s="187"/>
      <c r="BL67" s="187"/>
      <c r="BM67" s="187"/>
      <c r="BN67" s="187"/>
      <c r="BO67" s="187"/>
      <c r="BP67" s="188"/>
      <c r="BQ67" s="191"/>
      <c r="BR67" s="187"/>
      <c r="BS67" s="187"/>
      <c r="BT67" s="187"/>
      <c r="BU67" s="187"/>
      <c r="BV67" s="187"/>
      <c r="BW67" s="187"/>
      <c r="BX67" s="187"/>
      <c r="BY67" s="187"/>
      <c r="BZ67" s="187"/>
      <c r="CA67" s="187"/>
      <c r="CB67" s="188"/>
      <c r="CC67" s="189"/>
      <c r="CD67" s="188"/>
    </row>
    <row r="68" spans="1:82" ht="14.65" thickBot="1" x14ac:dyDescent="0.5">
      <c r="B68" s="192"/>
      <c r="C68" s="193"/>
      <c r="D68" s="194"/>
      <c r="E68" s="194"/>
      <c r="F68" s="194"/>
      <c r="G68" s="194"/>
      <c r="H68" s="194"/>
      <c r="I68" s="194"/>
      <c r="J68" s="194"/>
      <c r="K68" s="194"/>
      <c r="L68" s="194"/>
      <c r="M68" s="194"/>
      <c r="N68" s="194"/>
      <c r="O68" s="194"/>
      <c r="P68" s="194"/>
      <c r="Q68" s="194"/>
      <c r="R68" s="194"/>
      <c r="S68" s="194"/>
      <c r="T68" s="195"/>
      <c r="U68" s="196"/>
      <c r="V68" s="194"/>
      <c r="W68" s="194"/>
      <c r="X68" s="194"/>
      <c r="Y68" s="194"/>
      <c r="Z68" s="194"/>
      <c r="AA68" s="194"/>
      <c r="AB68" s="194"/>
      <c r="AC68" s="194"/>
      <c r="AD68" s="194"/>
      <c r="AE68" s="194"/>
      <c r="AF68" s="197"/>
      <c r="AG68" s="193"/>
      <c r="AH68" s="194"/>
      <c r="AI68" s="194"/>
      <c r="AJ68" s="194"/>
      <c r="AK68" s="194"/>
      <c r="AL68" s="194"/>
      <c r="AM68" s="194"/>
      <c r="AN68" s="194"/>
      <c r="AO68" s="194"/>
      <c r="AP68" s="198"/>
      <c r="AQ68" s="198"/>
      <c r="AR68" s="199"/>
      <c r="AS68" s="200"/>
      <c r="AT68" s="198"/>
      <c r="AU68" s="198"/>
      <c r="AV68" s="198"/>
      <c r="AW68" s="198"/>
      <c r="AX68" s="198"/>
      <c r="AY68" s="198"/>
      <c r="AZ68" s="198"/>
      <c r="BA68" s="198"/>
      <c r="BB68" s="198"/>
      <c r="BC68" s="198"/>
      <c r="BD68" s="201"/>
      <c r="BE68" s="202"/>
      <c r="BF68" s="198"/>
      <c r="BG68" s="198"/>
      <c r="BH68" s="198"/>
      <c r="BI68" s="198"/>
      <c r="BJ68" s="198"/>
      <c r="BK68" s="198"/>
      <c r="BL68" s="198"/>
      <c r="BM68" s="198"/>
      <c r="BN68" s="198"/>
      <c r="BO68" s="198"/>
      <c r="BP68" s="199"/>
      <c r="BQ68" s="202"/>
      <c r="BR68" s="198"/>
      <c r="BS68" s="198"/>
      <c r="BT68" s="198"/>
      <c r="BU68" s="198"/>
      <c r="BV68" s="198"/>
      <c r="BW68" s="198"/>
      <c r="BX68" s="198"/>
      <c r="BY68" s="198"/>
      <c r="BZ68" s="198"/>
      <c r="CA68" s="198"/>
      <c r="CB68" s="199"/>
      <c r="CC68" s="200"/>
      <c r="CD68" s="199"/>
    </row>
    <row r="69" spans="1:82" ht="15.4" thickBot="1" x14ac:dyDescent="0.5">
      <c r="A69" s="203"/>
      <c r="B69" s="171" t="s">
        <v>195</v>
      </c>
      <c r="C69" s="204">
        <f>SUM(C19:C68)</f>
        <v>0</v>
      </c>
      <c r="D69" s="205">
        <f t="shared" ref="D69:BN69" si="0">SUM(D19:D68)</f>
        <v>0</v>
      </c>
      <c r="E69" s="205">
        <f t="shared" si="0"/>
        <v>0</v>
      </c>
      <c r="F69" s="205">
        <f t="shared" si="0"/>
        <v>0</v>
      </c>
      <c r="G69" s="205">
        <f t="shared" si="0"/>
        <v>0</v>
      </c>
      <c r="H69" s="205">
        <f t="shared" si="0"/>
        <v>0</v>
      </c>
      <c r="I69" s="205">
        <f>SUM(I19:I68)</f>
        <v>0</v>
      </c>
      <c r="J69" s="205">
        <f t="shared" si="0"/>
        <v>0</v>
      </c>
      <c r="K69" s="205">
        <f t="shared" si="0"/>
        <v>0</v>
      </c>
      <c r="L69" s="205">
        <f t="shared" si="0"/>
        <v>0</v>
      </c>
      <c r="M69" s="205">
        <f t="shared" si="0"/>
        <v>0</v>
      </c>
      <c r="N69" s="205">
        <f t="shared" si="0"/>
        <v>0</v>
      </c>
      <c r="O69" s="206">
        <f t="shared" si="0"/>
        <v>0</v>
      </c>
      <c r="P69" s="205">
        <f t="shared" si="0"/>
        <v>0</v>
      </c>
      <c r="Q69" s="205">
        <f t="shared" si="0"/>
        <v>0</v>
      </c>
      <c r="R69" s="205">
        <f t="shared" si="0"/>
        <v>0</v>
      </c>
      <c r="S69" s="205">
        <f t="shared" si="0"/>
        <v>0</v>
      </c>
      <c r="T69" s="207">
        <f t="shared" si="0"/>
        <v>0</v>
      </c>
      <c r="U69" s="206">
        <f t="shared" si="0"/>
        <v>0</v>
      </c>
      <c r="V69" s="205">
        <f t="shared" si="0"/>
        <v>0</v>
      </c>
      <c r="W69" s="205">
        <f t="shared" si="0"/>
        <v>0</v>
      </c>
      <c r="X69" s="205">
        <f t="shared" si="0"/>
        <v>0</v>
      </c>
      <c r="Y69" s="205">
        <f t="shared" si="0"/>
        <v>0</v>
      </c>
      <c r="Z69" s="205">
        <f t="shared" si="0"/>
        <v>0</v>
      </c>
      <c r="AA69" s="205">
        <f t="shared" si="0"/>
        <v>0</v>
      </c>
      <c r="AB69" s="205">
        <f t="shared" si="0"/>
        <v>0</v>
      </c>
      <c r="AC69" s="205">
        <f t="shared" si="0"/>
        <v>0</v>
      </c>
      <c r="AD69" s="205">
        <f t="shared" si="0"/>
        <v>0</v>
      </c>
      <c r="AE69" s="205">
        <f t="shared" si="0"/>
        <v>0</v>
      </c>
      <c r="AF69" s="208">
        <f t="shared" si="0"/>
        <v>0</v>
      </c>
      <c r="AG69" s="204">
        <f t="shared" si="0"/>
        <v>0</v>
      </c>
      <c r="AH69" s="205">
        <f t="shared" si="0"/>
        <v>0</v>
      </c>
      <c r="AI69" s="205">
        <f t="shared" si="0"/>
        <v>0</v>
      </c>
      <c r="AJ69" s="205">
        <f t="shared" si="0"/>
        <v>0</v>
      </c>
      <c r="AK69" s="205">
        <f t="shared" si="0"/>
        <v>0</v>
      </c>
      <c r="AL69" s="205">
        <f t="shared" si="0"/>
        <v>0</v>
      </c>
      <c r="AM69" s="205">
        <f t="shared" si="0"/>
        <v>0</v>
      </c>
      <c r="AN69" s="205">
        <f t="shared" si="0"/>
        <v>0</v>
      </c>
      <c r="AO69" s="205">
        <f t="shared" si="0"/>
        <v>0</v>
      </c>
      <c r="AP69" s="205">
        <f t="shared" si="0"/>
        <v>0</v>
      </c>
      <c r="AQ69" s="205">
        <f t="shared" si="0"/>
        <v>0</v>
      </c>
      <c r="AR69" s="207">
        <f t="shared" si="0"/>
        <v>0</v>
      </c>
      <c r="AS69" s="206">
        <f t="shared" si="0"/>
        <v>0</v>
      </c>
      <c r="AT69" s="205">
        <f t="shared" si="0"/>
        <v>0</v>
      </c>
      <c r="AU69" s="205">
        <f t="shared" si="0"/>
        <v>0</v>
      </c>
      <c r="AV69" s="205">
        <f t="shared" si="0"/>
        <v>0</v>
      </c>
      <c r="AW69" s="205">
        <f t="shared" si="0"/>
        <v>0</v>
      </c>
      <c r="AX69" s="205">
        <f t="shared" si="0"/>
        <v>0</v>
      </c>
      <c r="AY69" s="205">
        <f t="shared" si="0"/>
        <v>0</v>
      </c>
      <c r="AZ69" s="205">
        <f t="shared" si="0"/>
        <v>0</v>
      </c>
      <c r="BA69" s="205">
        <f t="shared" si="0"/>
        <v>0</v>
      </c>
      <c r="BB69" s="205">
        <f t="shared" si="0"/>
        <v>0</v>
      </c>
      <c r="BC69" s="205">
        <f t="shared" si="0"/>
        <v>0</v>
      </c>
      <c r="BD69" s="208">
        <f t="shared" si="0"/>
        <v>0</v>
      </c>
      <c r="BE69" s="204">
        <f t="shared" si="0"/>
        <v>0</v>
      </c>
      <c r="BF69" s="205">
        <f t="shared" si="0"/>
        <v>0</v>
      </c>
      <c r="BG69" s="205">
        <f t="shared" si="0"/>
        <v>0</v>
      </c>
      <c r="BH69" s="205">
        <f t="shared" si="0"/>
        <v>0</v>
      </c>
      <c r="BI69" s="205">
        <f t="shared" si="0"/>
        <v>0</v>
      </c>
      <c r="BJ69" s="205">
        <f t="shared" si="0"/>
        <v>0</v>
      </c>
      <c r="BK69" s="205">
        <f t="shared" si="0"/>
        <v>0</v>
      </c>
      <c r="BL69" s="205">
        <f t="shared" si="0"/>
        <v>0</v>
      </c>
      <c r="BM69" s="205">
        <f t="shared" si="0"/>
        <v>0</v>
      </c>
      <c r="BN69" s="205">
        <f t="shared" si="0"/>
        <v>0</v>
      </c>
      <c r="BO69" s="205">
        <f t="shared" ref="BO69:CD69" si="1">SUM(BO19:BO68)</f>
        <v>0</v>
      </c>
      <c r="BP69" s="207">
        <f t="shared" si="1"/>
        <v>0</v>
      </c>
      <c r="BQ69" s="204">
        <f t="shared" si="1"/>
        <v>0</v>
      </c>
      <c r="BR69" s="205">
        <f t="shared" si="1"/>
        <v>0</v>
      </c>
      <c r="BS69" s="205">
        <f t="shared" si="1"/>
        <v>0</v>
      </c>
      <c r="BT69" s="205">
        <f t="shared" si="1"/>
        <v>0</v>
      </c>
      <c r="BU69" s="205">
        <f t="shared" si="1"/>
        <v>0</v>
      </c>
      <c r="BV69" s="205">
        <f t="shared" si="1"/>
        <v>0</v>
      </c>
      <c r="BW69" s="205">
        <f t="shared" si="1"/>
        <v>0</v>
      </c>
      <c r="BX69" s="205">
        <f t="shared" si="1"/>
        <v>0</v>
      </c>
      <c r="BY69" s="205">
        <f t="shared" si="1"/>
        <v>0</v>
      </c>
      <c r="BZ69" s="205">
        <f t="shared" si="1"/>
        <v>0</v>
      </c>
      <c r="CA69" s="205">
        <f t="shared" si="1"/>
        <v>0</v>
      </c>
      <c r="CB69" s="207">
        <f t="shared" si="1"/>
        <v>0</v>
      </c>
      <c r="CC69" s="206">
        <f t="shared" si="1"/>
        <v>0</v>
      </c>
      <c r="CD69" s="207">
        <f t="shared" si="1"/>
        <v>0</v>
      </c>
    </row>
    <row r="70" spans="1:82" ht="14.65" thickBot="1" x14ac:dyDescent="0.5">
      <c r="A70" s="203"/>
    </row>
    <row r="71" spans="1:82" ht="21" thickBot="1" x14ac:dyDescent="0.5">
      <c r="B71" s="170" t="s">
        <v>196</v>
      </c>
      <c r="C71" s="758" t="str">
        <f>C17</f>
        <v>Year 0</v>
      </c>
      <c r="D71" s="758"/>
      <c r="E71" s="758"/>
      <c r="F71" s="758"/>
      <c r="G71" s="758"/>
      <c r="H71" s="758"/>
      <c r="I71" s="758"/>
      <c r="J71" s="758"/>
      <c r="K71" s="758"/>
      <c r="L71" s="758"/>
      <c r="M71" s="758"/>
      <c r="N71" s="758"/>
      <c r="O71" s="758"/>
      <c r="P71" s="758"/>
      <c r="Q71" s="758"/>
      <c r="R71" s="758"/>
      <c r="S71" s="758"/>
      <c r="T71" s="758"/>
      <c r="U71" s="759" t="s">
        <v>20</v>
      </c>
      <c r="V71" s="758"/>
      <c r="W71" s="758"/>
      <c r="X71" s="758"/>
      <c r="Y71" s="758"/>
      <c r="Z71" s="758"/>
      <c r="AA71" s="758"/>
      <c r="AB71" s="758"/>
      <c r="AC71" s="758"/>
      <c r="AD71" s="758"/>
      <c r="AE71" s="758"/>
      <c r="AF71" s="760"/>
      <c r="AG71" s="758" t="s">
        <v>21</v>
      </c>
      <c r="AH71" s="758"/>
      <c r="AI71" s="758"/>
      <c r="AJ71" s="758"/>
      <c r="AK71" s="758"/>
      <c r="AL71" s="758"/>
      <c r="AM71" s="758"/>
      <c r="AN71" s="758"/>
      <c r="AO71" s="758"/>
      <c r="AP71" s="758"/>
      <c r="AQ71" s="758"/>
      <c r="AR71" s="758"/>
      <c r="AS71" s="759" t="s">
        <v>22</v>
      </c>
      <c r="AT71" s="758"/>
      <c r="AU71" s="758"/>
      <c r="AV71" s="758"/>
      <c r="AW71" s="758"/>
      <c r="AX71" s="758"/>
      <c r="AY71" s="758"/>
      <c r="AZ71" s="758"/>
      <c r="BA71" s="758"/>
      <c r="BB71" s="758"/>
      <c r="BC71" s="758"/>
      <c r="BD71" s="760"/>
      <c r="BE71" s="758" t="s">
        <v>23</v>
      </c>
      <c r="BF71" s="758"/>
      <c r="BG71" s="758"/>
      <c r="BH71" s="758"/>
      <c r="BI71" s="758"/>
      <c r="BJ71" s="758"/>
      <c r="BK71" s="758"/>
      <c r="BL71" s="758"/>
      <c r="BM71" s="758"/>
      <c r="BN71" s="758"/>
      <c r="BO71" s="758"/>
      <c r="BP71" s="758"/>
      <c r="BQ71" s="759" t="s">
        <v>24</v>
      </c>
      <c r="BR71" s="758"/>
      <c r="BS71" s="758"/>
      <c r="BT71" s="758"/>
      <c r="BU71" s="758"/>
      <c r="BV71" s="758"/>
      <c r="BW71" s="758"/>
      <c r="BX71" s="758"/>
      <c r="BY71" s="758"/>
      <c r="BZ71" s="758"/>
      <c r="CA71" s="758"/>
      <c r="CB71" s="760"/>
      <c r="CC71" s="759" t="s">
        <v>25</v>
      </c>
      <c r="CD71" s="760"/>
    </row>
    <row r="72" spans="1:82" ht="15.4" thickBot="1" x14ac:dyDescent="0.5">
      <c r="B72" s="171" t="s">
        <v>194</v>
      </c>
      <c r="C72" s="179">
        <f>C18</f>
        <v>44256</v>
      </c>
      <c r="D72" s="176">
        <f t="shared" ref="D72:BO72" si="2">D18</f>
        <v>44287</v>
      </c>
      <c r="E72" s="176">
        <f t="shared" si="2"/>
        <v>44317</v>
      </c>
      <c r="F72" s="176">
        <f t="shared" si="2"/>
        <v>44348</v>
      </c>
      <c r="G72" s="176">
        <f t="shared" si="2"/>
        <v>44378</v>
      </c>
      <c r="H72" s="176">
        <f t="shared" si="2"/>
        <v>44409</v>
      </c>
      <c r="I72" s="176">
        <f t="shared" si="2"/>
        <v>44440</v>
      </c>
      <c r="J72" s="176">
        <f t="shared" si="2"/>
        <v>44470</v>
      </c>
      <c r="K72" s="176">
        <f t="shared" si="2"/>
        <v>44501</v>
      </c>
      <c r="L72" s="176">
        <f t="shared" si="2"/>
        <v>44531</v>
      </c>
      <c r="M72" s="176">
        <f t="shared" si="2"/>
        <v>44562</v>
      </c>
      <c r="N72" s="176">
        <f t="shared" si="2"/>
        <v>44593</v>
      </c>
      <c r="O72" s="176">
        <f t="shared" si="2"/>
        <v>44621</v>
      </c>
      <c r="P72" s="176">
        <f t="shared" si="2"/>
        <v>44652</v>
      </c>
      <c r="Q72" s="176">
        <f t="shared" si="2"/>
        <v>44682</v>
      </c>
      <c r="R72" s="176">
        <f t="shared" si="2"/>
        <v>44713</v>
      </c>
      <c r="S72" s="176">
        <f t="shared" si="2"/>
        <v>44743</v>
      </c>
      <c r="T72" s="177">
        <f t="shared" si="2"/>
        <v>44774</v>
      </c>
      <c r="U72" s="175">
        <f t="shared" si="2"/>
        <v>44805</v>
      </c>
      <c r="V72" s="176">
        <f t="shared" si="2"/>
        <v>44835</v>
      </c>
      <c r="W72" s="176">
        <f t="shared" si="2"/>
        <v>44866</v>
      </c>
      <c r="X72" s="176">
        <f t="shared" si="2"/>
        <v>44896</v>
      </c>
      <c r="Y72" s="176">
        <f t="shared" si="2"/>
        <v>44927</v>
      </c>
      <c r="Z72" s="176">
        <f t="shared" si="2"/>
        <v>44958</v>
      </c>
      <c r="AA72" s="176">
        <f t="shared" si="2"/>
        <v>44986</v>
      </c>
      <c r="AB72" s="176">
        <f t="shared" si="2"/>
        <v>45017</v>
      </c>
      <c r="AC72" s="176">
        <f t="shared" si="2"/>
        <v>45047</v>
      </c>
      <c r="AD72" s="176">
        <f t="shared" si="2"/>
        <v>45078</v>
      </c>
      <c r="AE72" s="176">
        <f t="shared" si="2"/>
        <v>45108</v>
      </c>
      <c r="AF72" s="178">
        <f t="shared" si="2"/>
        <v>45139</v>
      </c>
      <c r="AG72" s="179">
        <f t="shared" si="2"/>
        <v>45170</v>
      </c>
      <c r="AH72" s="176">
        <f t="shared" si="2"/>
        <v>45200</v>
      </c>
      <c r="AI72" s="176">
        <f t="shared" si="2"/>
        <v>45231</v>
      </c>
      <c r="AJ72" s="176">
        <f t="shared" si="2"/>
        <v>45261</v>
      </c>
      <c r="AK72" s="176">
        <f t="shared" si="2"/>
        <v>45292</v>
      </c>
      <c r="AL72" s="176">
        <f t="shared" si="2"/>
        <v>45323</v>
      </c>
      <c r="AM72" s="176">
        <f t="shared" si="2"/>
        <v>45352</v>
      </c>
      <c r="AN72" s="176">
        <f t="shared" si="2"/>
        <v>45383</v>
      </c>
      <c r="AO72" s="176">
        <f t="shared" si="2"/>
        <v>45413</v>
      </c>
      <c r="AP72" s="176">
        <f t="shared" si="2"/>
        <v>45444</v>
      </c>
      <c r="AQ72" s="176">
        <f t="shared" si="2"/>
        <v>45474</v>
      </c>
      <c r="AR72" s="177">
        <f t="shared" si="2"/>
        <v>45505</v>
      </c>
      <c r="AS72" s="175">
        <f t="shared" si="2"/>
        <v>45536</v>
      </c>
      <c r="AT72" s="176">
        <f t="shared" si="2"/>
        <v>45566</v>
      </c>
      <c r="AU72" s="176">
        <f t="shared" si="2"/>
        <v>45597</v>
      </c>
      <c r="AV72" s="176">
        <f t="shared" si="2"/>
        <v>45627</v>
      </c>
      <c r="AW72" s="176">
        <f t="shared" si="2"/>
        <v>45658</v>
      </c>
      <c r="AX72" s="176">
        <f t="shared" si="2"/>
        <v>45689</v>
      </c>
      <c r="AY72" s="176">
        <f t="shared" si="2"/>
        <v>45717</v>
      </c>
      <c r="AZ72" s="176">
        <f t="shared" si="2"/>
        <v>45748</v>
      </c>
      <c r="BA72" s="176">
        <f t="shared" si="2"/>
        <v>45778</v>
      </c>
      <c r="BB72" s="176">
        <f t="shared" si="2"/>
        <v>45809</v>
      </c>
      <c r="BC72" s="176">
        <f t="shared" si="2"/>
        <v>45839</v>
      </c>
      <c r="BD72" s="178">
        <f t="shared" si="2"/>
        <v>45870</v>
      </c>
      <c r="BE72" s="179">
        <f t="shared" si="2"/>
        <v>45901</v>
      </c>
      <c r="BF72" s="176">
        <f t="shared" si="2"/>
        <v>45931</v>
      </c>
      <c r="BG72" s="176">
        <f t="shared" si="2"/>
        <v>45962</v>
      </c>
      <c r="BH72" s="176">
        <f t="shared" si="2"/>
        <v>45992</v>
      </c>
      <c r="BI72" s="176">
        <f t="shared" si="2"/>
        <v>46023</v>
      </c>
      <c r="BJ72" s="176">
        <f t="shared" si="2"/>
        <v>46054</v>
      </c>
      <c r="BK72" s="176">
        <f t="shared" si="2"/>
        <v>46082</v>
      </c>
      <c r="BL72" s="176">
        <f t="shared" si="2"/>
        <v>46113</v>
      </c>
      <c r="BM72" s="176">
        <f t="shared" si="2"/>
        <v>46143</v>
      </c>
      <c r="BN72" s="176">
        <f t="shared" si="2"/>
        <v>46174</v>
      </c>
      <c r="BO72" s="176">
        <f t="shared" si="2"/>
        <v>46204</v>
      </c>
      <c r="BP72" s="177">
        <f t="shared" ref="BP72:CD72" si="3">BP18</f>
        <v>46235</v>
      </c>
      <c r="BQ72" s="175">
        <f t="shared" si="3"/>
        <v>46266</v>
      </c>
      <c r="BR72" s="176">
        <f t="shared" si="3"/>
        <v>46296</v>
      </c>
      <c r="BS72" s="176">
        <f t="shared" si="3"/>
        <v>46327</v>
      </c>
      <c r="BT72" s="176">
        <f t="shared" si="3"/>
        <v>46357</v>
      </c>
      <c r="BU72" s="176">
        <f t="shared" si="3"/>
        <v>46388</v>
      </c>
      <c r="BV72" s="176">
        <f t="shared" si="3"/>
        <v>46419</v>
      </c>
      <c r="BW72" s="176">
        <f t="shared" si="3"/>
        <v>46447</v>
      </c>
      <c r="BX72" s="176">
        <f t="shared" si="3"/>
        <v>46478</v>
      </c>
      <c r="BY72" s="176">
        <f t="shared" si="3"/>
        <v>46508</v>
      </c>
      <c r="BZ72" s="176">
        <f t="shared" si="3"/>
        <v>46539</v>
      </c>
      <c r="CA72" s="176">
        <f t="shared" si="3"/>
        <v>46569</v>
      </c>
      <c r="CB72" s="178">
        <f t="shared" si="3"/>
        <v>46600</v>
      </c>
      <c r="CC72" s="175">
        <f t="shared" si="3"/>
        <v>46631</v>
      </c>
      <c r="CD72" s="178">
        <f t="shared" si="3"/>
        <v>46661</v>
      </c>
    </row>
    <row r="73" spans="1:82" x14ac:dyDescent="0.45">
      <c r="B73" s="209" t="str">
        <f t="shared" ref="B73:B102" si="4">IF(B19="","",B19)</f>
        <v/>
      </c>
      <c r="C73" s="210"/>
      <c r="D73" s="211"/>
      <c r="E73" s="211"/>
      <c r="F73" s="211"/>
      <c r="G73" s="211"/>
      <c r="H73" s="211"/>
      <c r="I73" s="211"/>
      <c r="J73" s="211"/>
      <c r="K73" s="211"/>
      <c r="L73" s="211"/>
      <c r="M73" s="211"/>
      <c r="N73" s="211"/>
      <c r="O73" s="211"/>
      <c r="P73" s="211"/>
      <c r="Q73" s="211"/>
      <c r="R73" s="211"/>
      <c r="S73" s="211"/>
      <c r="T73" s="212"/>
      <c r="U73" s="213"/>
      <c r="V73" s="214"/>
      <c r="W73" s="214"/>
      <c r="X73" s="214"/>
      <c r="Y73" s="214"/>
      <c r="Z73" s="214"/>
      <c r="AA73" s="214"/>
      <c r="AB73" s="214"/>
      <c r="AC73" s="214"/>
      <c r="AD73" s="214"/>
      <c r="AE73" s="214"/>
      <c r="AF73" s="215"/>
      <c r="AG73" s="210"/>
      <c r="AH73" s="211"/>
      <c r="AI73" s="211"/>
      <c r="AJ73" s="211"/>
      <c r="AK73" s="211"/>
      <c r="AL73" s="211"/>
      <c r="AM73" s="211"/>
      <c r="AN73" s="211"/>
      <c r="AO73" s="211"/>
      <c r="AP73" s="182"/>
      <c r="AQ73" s="182"/>
      <c r="AR73" s="185"/>
      <c r="AS73" s="181"/>
      <c r="AT73" s="182"/>
      <c r="AU73" s="182"/>
      <c r="AV73" s="182"/>
      <c r="AW73" s="182"/>
      <c r="AX73" s="182"/>
      <c r="AY73" s="182"/>
      <c r="AZ73" s="182"/>
      <c r="BA73" s="182"/>
      <c r="BB73" s="182"/>
      <c r="BC73" s="182"/>
      <c r="BD73" s="183"/>
      <c r="BE73" s="184"/>
      <c r="BF73" s="182"/>
      <c r="BG73" s="182"/>
      <c r="BH73" s="182"/>
      <c r="BI73" s="182"/>
      <c r="BJ73" s="182"/>
      <c r="BK73" s="182"/>
      <c r="BL73" s="182"/>
      <c r="BM73" s="182"/>
      <c r="BN73" s="182"/>
      <c r="BO73" s="182"/>
      <c r="BP73" s="185"/>
      <c r="BQ73" s="181"/>
      <c r="BR73" s="182"/>
      <c r="BS73" s="182"/>
      <c r="BT73" s="182"/>
      <c r="BU73" s="182"/>
      <c r="BV73" s="182"/>
      <c r="BW73" s="182"/>
      <c r="BX73" s="182"/>
      <c r="BY73" s="182"/>
      <c r="BZ73" s="182"/>
      <c r="CA73" s="182"/>
      <c r="CB73" s="183"/>
      <c r="CC73" s="181"/>
      <c r="CD73" s="183"/>
    </row>
    <row r="74" spans="1:82" x14ac:dyDescent="0.45">
      <c r="B74" s="216" t="str">
        <f t="shared" si="4"/>
        <v/>
      </c>
      <c r="C74" s="210"/>
      <c r="D74" s="211"/>
      <c r="E74" s="211"/>
      <c r="F74" s="211"/>
      <c r="G74" s="211"/>
      <c r="H74" s="211"/>
      <c r="I74" s="211"/>
      <c r="J74" s="211"/>
      <c r="K74" s="211"/>
      <c r="L74" s="211"/>
      <c r="M74" s="211"/>
      <c r="N74" s="211"/>
      <c r="O74" s="211"/>
      <c r="P74" s="211"/>
      <c r="Q74" s="211"/>
      <c r="R74" s="211"/>
      <c r="S74" s="211"/>
      <c r="T74" s="212"/>
      <c r="U74" s="213"/>
      <c r="V74" s="214"/>
      <c r="W74" s="214"/>
      <c r="X74" s="214"/>
      <c r="Y74" s="214"/>
      <c r="Z74" s="214"/>
      <c r="AA74" s="214"/>
      <c r="AB74" s="214"/>
      <c r="AC74" s="214"/>
      <c r="AD74" s="214"/>
      <c r="AE74" s="214"/>
      <c r="AF74" s="215"/>
      <c r="AG74" s="210"/>
      <c r="AH74" s="211"/>
      <c r="AI74" s="211"/>
      <c r="AJ74" s="211"/>
      <c r="AK74" s="211"/>
      <c r="AL74" s="211"/>
      <c r="AM74" s="211"/>
      <c r="AN74" s="211"/>
      <c r="AO74" s="211"/>
      <c r="AP74" s="187"/>
      <c r="AQ74" s="187"/>
      <c r="AR74" s="190"/>
      <c r="AS74" s="191"/>
      <c r="AT74" s="187"/>
      <c r="AU74" s="187"/>
      <c r="AV74" s="187"/>
      <c r="AW74" s="187"/>
      <c r="AX74" s="187"/>
      <c r="AY74" s="187"/>
      <c r="AZ74" s="187"/>
      <c r="BA74" s="187"/>
      <c r="BB74" s="187"/>
      <c r="BC74" s="187"/>
      <c r="BD74" s="188"/>
      <c r="BE74" s="189"/>
      <c r="BF74" s="187"/>
      <c r="BG74" s="187"/>
      <c r="BH74" s="187"/>
      <c r="BI74" s="187"/>
      <c r="BJ74" s="187"/>
      <c r="BK74" s="187"/>
      <c r="BL74" s="187"/>
      <c r="BM74" s="187"/>
      <c r="BN74" s="187"/>
      <c r="BO74" s="187"/>
      <c r="BP74" s="190"/>
      <c r="BQ74" s="191"/>
      <c r="BR74" s="187"/>
      <c r="BS74" s="187"/>
      <c r="BT74" s="187"/>
      <c r="BU74" s="187"/>
      <c r="BV74" s="187"/>
      <c r="BW74" s="187"/>
      <c r="BX74" s="187"/>
      <c r="BY74" s="187"/>
      <c r="BZ74" s="187"/>
      <c r="CA74" s="187"/>
      <c r="CB74" s="188"/>
      <c r="CC74" s="191"/>
      <c r="CD74" s="188"/>
    </row>
    <row r="75" spans="1:82" x14ac:dyDescent="0.45">
      <c r="B75" s="216" t="str">
        <f t="shared" si="4"/>
        <v/>
      </c>
      <c r="C75" s="210"/>
      <c r="D75" s="211"/>
      <c r="E75" s="211"/>
      <c r="F75" s="211"/>
      <c r="G75" s="211"/>
      <c r="H75" s="211"/>
      <c r="I75" s="211"/>
      <c r="J75" s="211"/>
      <c r="K75" s="211"/>
      <c r="L75" s="211"/>
      <c r="M75" s="211"/>
      <c r="N75" s="211"/>
      <c r="O75" s="211"/>
      <c r="P75" s="211"/>
      <c r="Q75" s="211"/>
      <c r="R75" s="211"/>
      <c r="S75" s="211"/>
      <c r="T75" s="212"/>
      <c r="U75" s="213"/>
      <c r="V75" s="214"/>
      <c r="W75" s="214"/>
      <c r="X75" s="214"/>
      <c r="Y75" s="214"/>
      <c r="Z75" s="214"/>
      <c r="AA75" s="214"/>
      <c r="AB75" s="214"/>
      <c r="AC75" s="214"/>
      <c r="AD75" s="214"/>
      <c r="AE75" s="214"/>
      <c r="AF75" s="215"/>
      <c r="AG75" s="210"/>
      <c r="AH75" s="211"/>
      <c r="AI75" s="211"/>
      <c r="AJ75" s="211"/>
      <c r="AK75" s="211"/>
      <c r="AL75" s="211"/>
      <c r="AM75" s="211"/>
      <c r="AN75" s="211"/>
      <c r="AO75" s="211"/>
      <c r="AP75" s="187"/>
      <c r="AQ75" s="187"/>
      <c r="AR75" s="190"/>
      <c r="AS75" s="191"/>
      <c r="AT75" s="187"/>
      <c r="AU75" s="187"/>
      <c r="AV75" s="187"/>
      <c r="AW75" s="187"/>
      <c r="AX75" s="187"/>
      <c r="AY75" s="187"/>
      <c r="AZ75" s="187"/>
      <c r="BA75" s="187"/>
      <c r="BB75" s="187"/>
      <c r="BC75" s="187"/>
      <c r="BD75" s="188"/>
      <c r="BE75" s="189"/>
      <c r="BF75" s="187"/>
      <c r="BG75" s="187"/>
      <c r="BH75" s="187"/>
      <c r="BI75" s="187"/>
      <c r="BJ75" s="187"/>
      <c r="BK75" s="187"/>
      <c r="BL75" s="187"/>
      <c r="BM75" s="187"/>
      <c r="BN75" s="187"/>
      <c r="BO75" s="187"/>
      <c r="BP75" s="190"/>
      <c r="BQ75" s="191"/>
      <c r="BR75" s="187"/>
      <c r="BS75" s="187"/>
      <c r="BT75" s="187"/>
      <c r="BU75" s="187"/>
      <c r="BV75" s="187"/>
      <c r="BW75" s="187"/>
      <c r="BX75" s="187"/>
      <c r="BY75" s="187"/>
      <c r="BZ75" s="187"/>
      <c r="CA75" s="187"/>
      <c r="CB75" s="188"/>
      <c r="CC75" s="191"/>
      <c r="CD75" s="188"/>
    </row>
    <row r="76" spans="1:82" x14ac:dyDescent="0.45">
      <c r="B76" s="216" t="str">
        <f t="shared" si="4"/>
        <v/>
      </c>
      <c r="C76" s="210"/>
      <c r="D76" s="211"/>
      <c r="E76" s="211"/>
      <c r="F76" s="211"/>
      <c r="G76" s="211"/>
      <c r="H76" s="211"/>
      <c r="I76" s="211"/>
      <c r="J76" s="211"/>
      <c r="K76" s="211"/>
      <c r="L76" s="211"/>
      <c r="M76" s="211"/>
      <c r="N76" s="211"/>
      <c r="O76" s="211"/>
      <c r="P76" s="211"/>
      <c r="Q76" s="211"/>
      <c r="R76" s="211"/>
      <c r="S76" s="211"/>
      <c r="T76" s="212"/>
      <c r="U76" s="213"/>
      <c r="V76" s="214"/>
      <c r="W76" s="214"/>
      <c r="X76" s="214"/>
      <c r="Y76" s="214"/>
      <c r="Z76" s="214"/>
      <c r="AA76" s="214"/>
      <c r="AB76" s="214"/>
      <c r="AC76" s="214"/>
      <c r="AD76" s="214"/>
      <c r="AE76" s="214"/>
      <c r="AF76" s="215"/>
      <c r="AG76" s="210"/>
      <c r="AH76" s="211"/>
      <c r="AI76" s="211"/>
      <c r="AJ76" s="211"/>
      <c r="AK76" s="211"/>
      <c r="AL76" s="211"/>
      <c r="AM76" s="211"/>
      <c r="AN76" s="211"/>
      <c r="AO76" s="211"/>
      <c r="AP76" s="187"/>
      <c r="AQ76" s="187"/>
      <c r="AR76" s="190"/>
      <c r="AS76" s="191"/>
      <c r="AT76" s="187"/>
      <c r="AU76" s="187"/>
      <c r="AV76" s="187"/>
      <c r="AW76" s="187"/>
      <c r="AX76" s="187"/>
      <c r="AY76" s="187"/>
      <c r="AZ76" s="187"/>
      <c r="BA76" s="187"/>
      <c r="BB76" s="187"/>
      <c r="BC76" s="187"/>
      <c r="BD76" s="188"/>
      <c r="BE76" s="189"/>
      <c r="BF76" s="187"/>
      <c r="BG76" s="187"/>
      <c r="BH76" s="187"/>
      <c r="BI76" s="187"/>
      <c r="BJ76" s="187"/>
      <c r="BK76" s="187"/>
      <c r="BL76" s="187"/>
      <c r="BM76" s="187"/>
      <c r="BN76" s="187"/>
      <c r="BO76" s="187"/>
      <c r="BP76" s="190"/>
      <c r="BQ76" s="191"/>
      <c r="BR76" s="187"/>
      <c r="BS76" s="187"/>
      <c r="BT76" s="187"/>
      <c r="BU76" s="187"/>
      <c r="BV76" s="187"/>
      <c r="BW76" s="187"/>
      <c r="BX76" s="187"/>
      <c r="BY76" s="187"/>
      <c r="BZ76" s="187"/>
      <c r="CA76" s="187"/>
      <c r="CB76" s="188"/>
      <c r="CC76" s="191"/>
      <c r="CD76" s="188"/>
    </row>
    <row r="77" spans="1:82" x14ac:dyDescent="0.45">
      <c r="B77" s="216" t="str">
        <f t="shared" si="4"/>
        <v/>
      </c>
      <c r="C77" s="210"/>
      <c r="D77" s="211"/>
      <c r="E77" s="211"/>
      <c r="F77" s="211"/>
      <c r="G77" s="211"/>
      <c r="H77" s="211"/>
      <c r="I77" s="211"/>
      <c r="J77" s="211"/>
      <c r="K77" s="211"/>
      <c r="L77" s="211"/>
      <c r="M77" s="211"/>
      <c r="N77" s="211"/>
      <c r="O77" s="211"/>
      <c r="P77" s="211"/>
      <c r="Q77" s="211"/>
      <c r="R77" s="211"/>
      <c r="S77" s="211"/>
      <c r="T77" s="212"/>
      <c r="U77" s="213"/>
      <c r="V77" s="214"/>
      <c r="W77" s="214"/>
      <c r="X77" s="214"/>
      <c r="Y77" s="214"/>
      <c r="Z77" s="214"/>
      <c r="AA77" s="214"/>
      <c r="AB77" s="214"/>
      <c r="AC77" s="214"/>
      <c r="AD77" s="214"/>
      <c r="AE77" s="214"/>
      <c r="AF77" s="215"/>
      <c r="AG77" s="210"/>
      <c r="AH77" s="211"/>
      <c r="AI77" s="211"/>
      <c r="AJ77" s="211"/>
      <c r="AK77" s="211"/>
      <c r="AL77" s="211"/>
      <c r="AM77" s="211"/>
      <c r="AN77" s="211"/>
      <c r="AO77" s="211"/>
      <c r="AP77" s="187"/>
      <c r="AQ77" s="187"/>
      <c r="AR77" s="190"/>
      <c r="AS77" s="191"/>
      <c r="AT77" s="187"/>
      <c r="AU77" s="187"/>
      <c r="AV77" s="187"/>
      <c r="AW77" s="187"/>
      <c r="AX77" s="187"/>
      <c r="AY77" s="187"/>
      <c r="AZ77" s="187"/>
      <c r="BA77" s="187"/>
      <c r="BB77" s="187"/>
      <c r="BC77" s="187"/>
      <c r="BD77" s="188"/>
      <c r="BE77" s="189"/>
      <c r="BF77" s="187"/>
      <c r="BG77" s="187"/>
      <c r="BH77" s="187"/>
      <c r="BI77" s="187"/>
      <c r="BJ77" s="187"/>
      <c r="BK77" s="187"/>
      <c r="BL77" s="187"/>
      <c r="BM77" s="187"/>
      <c r="BN77" s="187"/>
      <c r="BO77" s="187"/>
      <c r="BP77" s="190"/>
      <c r="BQ77" s="191"/>
      <c r="BR77" s="187"/>
      <c r="BS77" s="187"/>
      <c r="BT77" s="187"/>
      <c r="BU77" s="187"/>
      <c r="BV77" s="187"/>
      <c r="BW77" s="187"/>
      <c r="BX77" s="187"/>
      <c r="BY77" s="187"/>
      <c r="BZ77" s="187"/>
      <c r="CA77" s="187"/>
      <c r="CB77" s="188"/>
      <c r="CC77" s="191"/>
      <c r="CD77" s="188"/>
    </row>
    <row r="78" spans="1:82" x14ac:dyDescent="0.45">
      <c r="B78" s="216" t="str">
        <f t="shared" si="4"/>
        <v/>
      </c>
      <c r="C78" s="210"/>
      <c r="D78" s="211"/>
      <c r="E78" s="211"/>
      <c r="F78" s="211"/>
      <c r="G78" s="211"/>
      <c r="H78" s="211"/>
      <c r="I78" s="211"/>
      <c r="J78" s="211"/>
      <c r="K78" s="211"/>
      <c r="L78" s="211"/>
      <c r="M78" s="211"/>
      <c r="N78" s="211"/>
      <c r="O78" s="211"/>
      <c r="P78" s="211"/>
      <c r="Q78" s="211"/>
      <c r="R78" s="211"/>
      <c r="S78" s="211"/>
      <c r="T78" s="212"/>
      <c r="U78" s="213"/>
      <c r="V78" s="214"/>
      <c r="W78" s="214"/>
      <c r="X78" s="214"/>
      <c r="Y78" s="214"/>
      <c r="Z78" s="214"/>
      <c r="AA78" s="214"/>
      <c r="AB78" s="214"/>
      <c r="AC78" s="214"/>
      <c r="AD78" s="214"/>
      <c r="AE78" s="214"/>
      <c r="AF78" s="215"/>
      <c r="AG78" s="210"/>
      <c r="AH78" s="211"/>
      <c r="AI78" s="211"/>
      <c r="AJ78" s="211"/>
      <c r="AK78" s="211"/>
      <c r="AL78" s="211"/>
      <c r="AM78" s="211"/>
      <c r="AN78" s="211"/>
      <c r="AO78" s="211"/>
      <c r="AP78" s="187"/>
      <c r="AQ78" s="187"/>
      <c r="AR78" s="190"/>
      <c r="AS78" s="191"/>
      <c r="AT78" s="187"/>
      <c r="AU78" s="187"/>
      <c r="AV78" s="187"/>
      <c r="AW78" s="187"/>
      <c r="AX78" s="187"/>
      <c r="AY78" s="187"/>
      <c r="AZ78" s="187"/>
      <c r="BA78" s="187"/>
      <c r="BB78" s="187"/>
      <c r="BC78" s="187"/>
      <c r="BD78" s="188"/>
      <c r="BE78" s="189"/>
      <c r="BF78" s="187"/>
      <c r="BG78" s="187"/>
      <c r="BH78" s="187"/>
      <c r="BI78" s="187"/>
      <c r="BJ78" s="187"/>
      <c r="BK78" s="187"/>
      <c r="BL78" s="187"/>
      <c r="BM78" s="187"/>
      <c r="BN78" s="187"/>
      <c r="BO78" s="187"/>
      <c r="BP78" s="190"/>
      <c r="BQ78" s="191"/>
      <c r="BR78" s="187"/>
      <c r="BS78" s="187"/>
      <c r="BT78" s="187"/>
      <c r="BU78" s="187"/>
      <c r="BV78" s="187"/>
      <c r="BW78" s="187"/>
      <c r="BX78" s="187"/>
      <c r="BY78" s="187"/>
      <c r="BZ78" s="187"/>
      <c r="CA78" s="187"/>
      <c r="CB78" s="188"/>
      <c r="CC78" s="191"/>
      <c r="CD78" s="188"/>
    </row>
    <row r="79" spans="1:82" x14ac:dyDescent="0.45">
      <c r="B79" s="216" t="str">
        <f t="shared" si="4"/>
        <v/>
      </c>
      <c r="C79" s="210"/>
      <c r="D79" s="211"/>
      <c r="E79" s="211"/>
      <c r="F79" s="211"/>
      <c r="G79" s="211"/>
      <c r="H79" s="211"/>
      <c r="I79" s="211"/>
      <c r="J79" s="211"/>
      <c r="K79" s="211"/>
      <c r="L79" s="211"/>
      <c r="M79" s="211"/>
      <c r="N79" s="211"/>
      <c r="O79" s="211"/>
      <c r="P79" s="211"/>
      <c r="Q79" s="211"/>
      <c r="R79" s="211"/>
      <c r="S79" s="211"/>
      <c r="T79" s="212"/>
      <c r="U79" s="213"/>
      <c r="V79" s="214"/>
      <c r="W79" s="214"/>
      <c r="X79" s="214"/>
      <c r="Y79" s="214"/>
      <c r="Z79" s="214"/>
      <c r="AA79" s="214"/>
      <c r="AB79" s="214"/>
      <c r="AC79" s="214"/>
      <c r="AD79" s="214"/>
      <c r="AE79" s="214"/>
      <c r="AF79" s="215"/>
      <c r="AG79" s="210"/>
      <c r="AH79" s="211"/>
      <c r="AI79" s="211"/>
      <c r="AJ79" s="211"/>
      <c r="AK79" s="211"/>
      <c r="AL79" s="211"/>
      <c r="AM79" s="211"/>
      <c r="AN79" s="211"/>
      <c r="AO79" s="211"/>
      <c r="AP79" s="187"/>
      <c r="AQ79" s="187"/>
      <c r="AR79" s="190"/>
      <c r="AS79" s="191"/>
      <c r="AT79" s="187"/>
      <c r="AU79" s="187"/>
      <c r="AV79" s="187"/>
      <c r="AW79" s="187"/>
      <c r="AX79" s="187"/>
      <c r="AY79" s="187"/>
      <c r="AZ79" s="187"/>
      <c r="BA79" s="187"/>
      <c r="BB79" s="187"/>
      <c r="BC79" s="187"/>
      <c r="BD79" s="188"/>
      <c r="BE79" s="189"/>
      <c r="BF79" s="187"/>
      <c r="BG79" s="187"/>
      <c r="BH79" s="187"/>
      <c r="BI79" s="187"/>
      <c r="BJ79" s="187"/>
      <c r="BK79" s="187"/>
      <c r="BL79" s="187"/>
      <c r="BM79" s="187"/>
      <c r="BN79" s="187"/>
      <c r="BO79" s="187"/>
      <c r="BP79" s="190"/>
      <c r="BQ79" s="191"/>
      <c r="BR79" s="187"/>
      <c r="BS79" s="187"/>
      <c r="BT79" s="187"/>
      <c r="BU79" s="187"/>
      <c r="BV79" s="187"/>
      <c r="BW79" s="187"/>
      <c r="BX79" s="187"/>
      <c r="BY79" s="187"/>
      <c r="BZ79" s="187"/>
      <c r="CA79" s="187"/>
      <c r="CB79" s="188"/>
      <c r="CC79" s="191"/>
      <c r="CD79" s="188"/>
    </row>
    <row r="80" spans="1:82" x14ac:dyDescent="0.45">
      <c r="B80" s="216" t="str">
        <f t="shared" si="4"/>
        <v/>
      </c>
      <c r="C80" s="210"/>
      <c r="D80" s="211"/>
      <c r="E80" s="211"/>
      <c r="F80" s="211"/>
      <c r="G80" s="211"/>
      <c r="H80" s="211"/>
      <c r="I80" s="211"/>
      <c r="J80" s="211"/>
      <c r="K80" s="211"/>
      <c r="L80" s="211"/>
      <c r="M80" s="211"/>
      <c r="N80" s="211"/>
      <c r="O80" s="211"/>
      <c r="P80" s="211"/>
      <c r="Q80" s="211"/>
      <c r="R80" s="211"/>
      <c r="S80" s="211"/>
      <c r="T80" s="212"/>
      <c r="U80" s="213"/>
      <c r="V80" s="214"/>
      <c r="W80" s="214"/>
      <c r="X80" s="214"/>
      <c r="Y80" s="214"/>
      <c r="Z80" s="214"/>
      <c r="AA80" s="214"/>
      <c r="AB80" s="214"/>
      <c r="AC80" s="214"/>
      <c r="AD80" s="214"/>
      <c r="AE80" s="214"/>
      <c r="AF80" s="215"/>
      <c r="AG80" s="210"/>
      <c r="AH80" s="211"/>
      <c r="AI80" s="211"/>
      <c r="AJ80" s="211"/>
      <c r="AK80" s="211"/>
      <c r="AL80" s="211"/>
      <c r="AM80" s="211"/>
      <c r="AN80" s="211"/>
      <c r="AO80" s="211"/>
      <c r="AP80" s="187"/>
      <c r="AQ80" s="187"/>
      <c r="AR80" s="190"/>
      <c r="AS80" s="191"/>
      <c r="AT80" s="187"/>
      <c r="AU80" s="187"/>
      <c r="AV80" s="187"/>
      <c r="AW80" s="187"/>
      <c r="AX80" s="187"/>
      <c r="AY80" s="187"/>
      <c r="AZ80" s="187"/>
      <c r="BA80" s="187"/>
      <c r="BB80" s="187"/>
      <c r="BC80" s="187"/>
      <c r="BD80" s="188"/>
      <c r="BE80" s="189"/>
      <c r="BF80" s="187"/>
      <c r="BG80" s="187"/>
      <c r="BH80" s="187"/>
      <c r="BI80" s="187"/>
      <c r="BJ80" s="187"/>
      <c r="BK80" s="187"/>
      <c r="BL80" s="187"/>
      <c r="BM80" s="187"/>
      <c r="BN80" s="187"/>
      <c r="BO80" s="187"/>
      <c r="BP80" s="190"/>
      <c r="BQ80" s="191"/>
      <c r="BR80" s="187"/>
      <c r="BS80" s="187"/>
      <c r="BT80" s="187"/>
      <c r="BU80" s="187"/>
      <c r="BV80" s="187"/>
      <c r="BW80" s="187"/>
      <c r="BX80" s="187"/>
      <c r="BY80" s="187"/>
      <c r="BZ80" s="187"/>
      <c r="CA80" s="187"/>
      <c r="CB80" s="188"/>
      <c r="CC80" s="191"/>
      <c r="CD80" s="188"/>
    </row>
    <row r="81" spans="2:82" x14ac:dyDescent="0.45">
      <c r="B81" s="216" t="str">
        <f t="shared" si="4"/>
        <v/>
      </c>
      <c r="C81" s="210"/>
      <c r="D81" s="211"/>
      <c r="E81" s="211"/>
      <c r="F81" s="211"/>
      <c r="G81" s="211"/>
      <c r="H81" s="211"/>
      <c r="I81" s="211"/>
      <c r="J81" s="211"/>
      <c r="K81" s="211"/>
      <c r="L81" s="211"/>
      <c r="M81" s="211"/>
      <c r="N81" s="211"/>
      <c r="O81" s="211"/>
      <c r="P81" s="211"/>
      <c r="Q81" s="211"/>
      <c r="R81" s="211"/>
      <c r="S81" s="211"/>
      <c r="T81" s="212"/>
      <c r="U81" s="213"/>
      <c r="V81" s="214"/>
      <c r="W81" s="214"/>
      <c r="X81" s="214"/>
      <c r="Y81" s="214"/>
      <c r="Z81" s="214"/>
      <c r="AA81" s="214"/>
      <c r="AB81" s="214"/>
      <c r="AC81" s="214"/>
      <c r="AD81" s="214"/>
      <c r="AE81" s="214"/>
      <c r="AF81" s="215"/>
      <c r="AG81" s="210"/>
      <c r="AH81" s="211"/>
      <c r="AI81" s="211"/>
      <c r="AJ81" s="211"/>
      <c r="AK81" s="211"/>
      <c r="AL81" s="211"/>
      <c r="AM81" s="211"/>
      <c r="AN81" s="211"/>
      <c r="AO81" s="211"/>
      <c r="AP81" s="187"/>
      <c r="AQ81" s="187"/>
      <c r="AR81" s="190"/>
      <c r="AS81" s="191"/>
      <c r="AT81" s="187"/>
      <c r="AU81" s="187"/>
      <c r="AV81" s="187"/>
      <c r="AW81" s="187"/>
      <c r="AX81" s="187"/>
      <c r="AY81" s="187"/>
      <c r="AZ81" s="187"/>
      <c r="BA81" s="187"/>
      <c r="BB81" s="187"/>
      <c r="BC81" s="187"/>
      <c r="BD81" s="188"/>
      <c r="BE81" s="189"/>
      <c r="BF81" s="187"/>
      <c r="BG81" s="187"/>
      <c r="BH81" s="187"/>
      <c r="BI81" s="187"/>
      <c r="BJ81" s="187"/>
      <c r="BK81" s="187"/>
      <c r="BL81" s="187"/>
      <c r="BM81" s="187"/>
      <c r="BN81" s="187"/>
      <c r="BO81" s="187"/>
      <c r="BP81" s="190"/>
      <c r="BQ81" s="191"/>
      <c r="BR81" s="187"/>
      <c r="BS81" s="187"/>
      <c r="BT81" s="187"/>
      <c r="BU81" s="187"/>
      <c r="BV81" s="187"/>
      <c r="BW81" s="187"/>
      <c r="BX81" s="187"/>
      <c r="BY81" s="187"/>
      <c r="BZ81" s="187"/>
      <c r="CA81" s="187"/>
      <c r="CB81" s="188"/>
      <c r="CC81" s="191"/>
      <c r="CD81" s="188"/>
    </row>
    <row r="82" spans="2:82" x14ac:dyDescent="0.45">
      <c r="B82" s="216" t="str">
        <f t="shared" si="4"/>
        <v/>
      </c>
      <c r="C82" s="210"/>
      <c r="D82" s="211"/>
      <c r="E82" s="211"/>
      <c r="F82" s="211"/>
      <c r="G82" s="211"/>
      <c r="H82" s="211"/>
      <c r="I82" s="211"/>
      <c r="J82" s="211"/>
      <c r="K82" s="211"/>
      <c r="L82" s="211"/>
      <c r="M82" s="211"/>
      <c r="N82" s="211"/>
      <c r="O82" s="211"/>
      <c r="P82" s="211"/>
      <c r="Q82" s="211"/>
      <c r="R82" s="211"/>
      <c r="S82" s="211"/>
      <c r="T82" s="212"/>
      <c r="U82" s="213"/>
      <c r="V82" s="214"/>
      <c r="W82" s="214"/>
      <c r="X82" s="214"/>
      <c r="Y82" s="214"/>
      <c r="Z82" s="214"/>
      <c r="AA82" s="214"/>
      <c r="AB82" s="214"/>
      <c r="AC82" s="214"/>
      <c r="AD82" s="214"/>
      <c r="AE82" s="214"/>
      <c r="AF82" s="215"/>
      <c r="AG82" s="210"/>
      <c r="AH82" s="211"/>
      <c r="AI82" s="211"/>
      <c r="AJ82" s="211"/>
      <c r="AK82" s="211"/>
      <c r="AL82" s="211"/>
      <c r="AM82" s="211"/>
      <c r="AN82" s="211"/>
      <c r="AO82" s="211"/>
      <c r="AP82" s="187"/>
      <c r="AQ82" s="187"/>
      <c r="AR82" s="190"/>
      <c r="AS82" s="191"/>
      <c r="AT82" s="187"/>
      <c r="AU82" s="187"/>
      <c r="AV82" s="187"/>
      <c r="AW82" s="187"/>
      <c r="AX82" s="187"/>
      <c r="AY82" s="187"/>
      <c r="AZ82" s="187"/>
      <c r="BA82" s="187"/>
      <c r="BB82" s="187"/>
      <c r="BC82" s="187"/>
      <c r="BD82" s="188"/>
      <c r="BE82" s="189"/>
      <c r="BF82" s="187"/>
      <c r="BG82" s="187"/>
      <c r="BH82" s="187"/>
      <c r="BI82" s="187"/>
      <c r="BJ82" s="187"/>
      <c r="BK82" s="187"/>
      <c r="BL82" s="187"/>
      <c r="BM82" s="187"/>
      <c r="BN82" s="187"/>
      <c r="BO82" s="187"/>
      <c r="BP82" s="190"/>
      <c r="BQ82" s="191"/>
      <c r="BR82" s="187"/>
      <c r="BS82" s="187"/>
      <c r="BT82" s="187"/>
      <c r="BU82" s="187"/>
      <c r="BV82" s="187"/>
      <c r="BW82" s="187"/>
      <c r="BX82" s="187"/>
      <c r="BY82" s="187"/>
      <c r="BZ82" s="187"/>
      <c r="CA82" s="187"/>
      <c r="CB82" s="188"/>
      <c r="CC82" s="191"/>
      <c r="CD82" s="188"/>
    </row>
    <row r="83" spans="2:82" x14ac:dyDescent="0.45">
      <c r="B83" s="216" t="str">
        <f t="shared" si="4"/>
        <v/>
      </c>
      <c r="C83" s="210"/>
      <c r="D83" s="211"/>
      <c r="E83" s="211"/>
      <c r="F83" s="211"/>
      <c r="G83" s="211"/>
      <c r="H83" s="211"/>
      <c r="I83" s="211"/>
      <c r="J83" s="211"/>
      <c r="K83" s="211"/>
      <c r="L83" s="211"/>
      <c r="M83" s="211"/>
      <c r="N83" s="211"/>
      <c r="O83" s="211"/>
      <c r="P83" s="211"/>
      <c r="Q83" s="211"/>
      <c r="R83" s="211"/>
      <c r="S83" s="211"/>
      <c r="T83" s="212"/>
      <c r="U83" s="213"/>
      <c r="V83" s="214"/>
      <c r="W83" s="214"/>
      <c r="X83" s="214"/>
      <c r="Y83" s="214"/>
      <c r="Z83" s="214"/>
      <c r="AA83" s="214"/>
      <c r="AB83" s="214"/>
      <c r="AC83" s="214"/>
      <c r="AD83" s="214"/>
      <c r="AE83" s="214"/>
      <c r="AF83" s="215"/>
      <c r="AG83" s="210"/>
      <c r="AH83" s="211"/>
      <c r="AI83" s="211"/>
      <c r="AJ83" s="211"/>
      <c r="AK83" s="211"/>
      <c r="AL83" s="211"/>
      <c r="AM83" s="211"/>
      <c r="AN83" s="211"/>
      <c r="AO83" s="211"/>
      <c r="AP83" s="187"/>
      <c r="AQ83" s="187"/>
      <c r="AR83" s="190"/>
      <c r="AS83" s="191"/>
      <c r="AT83" s="187"/>
      <c r="AU83" s="187"/>
      <c r="AV83" s="187"/>
      <c r="AW83" s="187"/>
      <c r="AX83" s="187"/>
      <c r="AY83" s="187"/>
      <c r="AZ83" s="187"/>
      <c r="BA83" s="187"/>
      <c r="BB83" s="187"/>
      <c r="BC83" s="187"/>
      <c r="BD83" s="188"/>
      <c r="BE83" s="189"/>
      <c r="BF83" s="187"/>
      <c r="BG83" s="187"/>
      <c r="BH83" s="187"/>
      <c r="BI83" s="187"/>
      <c r="BJ83" s="187"/>
      <c r="BK83" s="187"/>
      <c r="BL83" s="187"/>
      <c r="BM83" s="187"/>
      <c r="BN83" s="187"/>
      <c r="BO83" s="187"/>
      <c r="BP83" s="190"/>
      <c r="BQ83" s="191"/>
      <c r="BR83" s="187"/>
      <c r="BS83" s="187"/>
      <c r="BT83" s="187"/>
      <c r="BU83" s="187"/>
      <c r="BV83" s="187"/>
      <c r="BW83" s="187"/>
      <c r="BX83" s="187"/>
      <c r="BY83" s="187"/>
      <c r="BZ83" s="187"/>
      <c r="CA83" s="187"/>
      <c r="CB83" s="188"/>
      <c r="CC83" s="191"/>
      <c r="CD83" s="188"/>
    </row>
    <row r="84" spans="2:82" x14ac:dyDescent="0.45">
      <c r="B84" s="216" t="str">
        <f t="shared" si="4"/>
        <v/>
      </c>
      <c r="C84" s="210"/>
      <c r="D84" s="211"/>
      <c r="E84" s="211"/>
      <c r="F84" s="211"/>
      <c r="G84" s="211"/>
      <c r="H84" s="211"/>
      <c r="I84" s="211"/>
      <c r="J84" s="211"/>
      <c r="K84" s="211"/>
      <c r="L84" s="211"/>
      <c r="M84" s="211"/>
      <c r="N84" s="211"/>
      <c r="O84" s="211"/>
      <c r="P84" s="211"/>
      <c r="Q84" s="211"/>
      <c r="R84" s="211"/>
      <c r="S84" s="211"/>
      <c r="T84" s="212"/>
      <c r="U84" s="213"/>
      <c r="V84" s="214"/>
      <c r="W84" s="214"/>
      <c r="X84" s="214"/>
      <c r="Y84" s="214"/>
      <c r="Z84" s="214"/>
      <c r="AA84" s="214"/>
      <c r="AB84" s="214"/>
      <c r="AC84" s="214"/>
      <c r="AD84" s="214"/>
      <c r="AE84" s="214"/>
      <c r="AF84" s="215"/>
      <c r="AG84" s="210"/>
      <c r="AH84" s="211"/>
      <c r="AI84" s="211"/>
      <c r="AJ84" s="211"/>
      <c r="AK84" s="211"/>
      <c r="AL84" s="211"/>
      <c r="AM84" s="211"/>
      <c r="AN84" s="211"/>
      <c r="AO84" s="211"/>
      <c r="AP84" s="187"/>
      <c r="AQ84" s="187"/>
      <c r="AR84" s="190"/>
      <c r="AS84" s="191"/>
      <c r="AT84" s="187"/>
      <c r="AU84" s="187"/>
      <c r="AV84" s="187"/>
      <c r="AW84" s="187"/>
      <c r="AX84" s="187"/>
      <c r="AY84" s="187"/>
      <c r="AZ84" s="187"/>
      <c r="BA84" s="187"/>
      <c r="BB84" s="187"/>
      <c r="BC84" s="187"/>
      <c r="BD84" s="188"/>
      <c r="BE84" s="189"/>
      <c r="BF84" s="187"/>
      <c r="BG84" s="187"/>
      <c r="BH84" s="187"/>
      <c r="BI84" s="187"/>
      <c r="BJ84" s="187"/>
      <c r="BK84" s="187"/>
      <c r="BL84" s="187"/>
      <c r="BM84" s="187"/>
      <c r="BN84" s="187"/>
      <c r="BO84" s="187"/>
      <c r="BP84" s="190"/>
      <c r="BQ84" s="191"/>
      <c r="BR84" s="187"/>
      <c r="BS84" s="187"/>
      <c r="BT84" s="187"/>
      <c r="BU84" s="187"/>
      <c r="BV84" s="187"/>
      <c r="BW84" s="187"/>
      <c r="BX84" s="187"/>
      <c r="BY84" s="187"/>
      <c r="BZ84" s="187"/>
      <c r="CA84" s="187"/>
      <c r="CB84" s="188"/>
      <c r="CC84" s="191"/>
      <c r="CD84" s="188"/>
    </row>
    <row r="85" spans="2:82" x14ac:dyDescent="0.45">
      <c r="B85" s="216" t="str">
        <f t="shared" si="4"/>
        <v/>
      </c>
      <c r="C85" s="210"/>
      <c r="D85" s="211"/>
      <c r="E85" s="211"/>
      <c r="F85" s="211"/>
      <c r="G85" s="211"/>
      <c r="H85" s="211"/>
      <c r="I85" s="211"/>
      <c r="J85" s="211"/>
      <c r="K85" s="211"/>
      <c r="L85" s="211"/>
      <c r="M85" s="211"/>
      <c r="N85" s="211"/>
      <c r="O85" s="211"/>
      <c r="P85" s="211"/>
      <c r="Q85" s="211"/>
      <c r="R85" s="211"/>
      <c r="S85" s="211"/>
      <c r="T85" s="212"/>
      <c r="U85" s="213"/>
      <c r="V85" s="214"/>
      <c r="W85" s="214"/>
      <c r="X85" s="214"/>
      <c r="Y85" s="214"/>
      <c r="Z85" s="214"/>
      <c r="AA85" s="214"/>
      <c r="AB85" s="214"/>
      <c r="AC85" s="214"/>
      <c r="AD85" s="214"/>
      <c r="AE85" s="214"/>
      <c r="AF85" s="215"/>
      <c r="AG85" s="210"/>
      <c r="AH85" s="211"/>
      <c r="AI85" s="211"/>
      <c r="AJ85" s="211"/>
      <c r="AK85" s="211"/>
      <c r="AL85" s="211"/>
      <c r="AM85" s="211"/>
      <c r="AN85" s="211"/>
      <c r="AO85" s="211"/>
      <c r="AP85" s="187"/>
      <c r="AQ85" s="187"/>
      <c r="AR85" s="190"/>
      <c r="AS85" s="191"/>
      <c r="AT85" s="187"/>
      <c r="AU85" s="187"/>
      <c r="AV85" s="187"/>
      <c r="AW85" s="187"/>
      <c r="AX85" s="187"/>
      <c r="AY85" s="187"/>
      <c r="AZ85" s="187"/>
      <c r="BA85" s="187"/>
      <c r="BB85" s="187"/>
      <c r="BC85" s="187"/>
      <c r="BD85" s="188"/>
      <c r="BE85" s="189"/>
      <c r="BF85" s="187"/>
      <c r="BG85" s="187"/>
      <c r="BH85" s="187"/>
      <c r="BI85" s="187"/>
      <c r="BJ85" s="187"/>
      <c r="BK85" s="187"/>
      <c r="BL85" s="187"/>
      <c r="BM85" s="187"/>
      <c r="BN85" s="187"/>
      <c r="BO85" s="187"/>
      <c r="BP85" s="190"/>
      <c r="BQ85" s="191"/>
      <c r="BR85" s="187"/>
      <c r="BS85" s="187"/>
      <c r="BT85" s="187"/>
      <c r="BU85" s="187"/>
      <c r="BV85" s="187"/>
      <c r="BW85" s="187"/>
      <c r="BX85" s="187"/>
      <c r="BY85" s="187"/>
      <c r="BZ85" s="187"/>
      <c r="CA85" s="187"/>
      <c r="CB85" s="188"/>
      <c r="CC85" s="191"/>
      <c r="CD85" s="188"/>
    </row>
    <row r="86" spans="2:82" x14ac:dyDescent="0.45">
      <c r="B86" s="216" t="str">
        <f t="shared" si="4"/>
        <v/>
      </c>
      <c r="C86" s="210"/>
      <c r="D86" s="211"/>
      <c r="E86" s="211"/>
      <c r="F86" s="211"/>
      <c r="G86" s="211"/>
      <c r="H86" s="211"/>
      <c r="I86" s="211"/>
      <c r="J86" s="211"/>
      <c r="K86" s="211"/>
      <c r="L86" s="211"/>
      <c r="M86" s="211"/>
      <c r="N86" s="211"/>
      <c r="O86" s="211"/>
      <c r="P86" s="211"/>
      <c r="Q86" s="211"/>
      <c r="R86" s="211"/>
      <c r="S86" s="211"/>
      <c r="T86" s="212"/>
      <c r="U86" s="213"/>
      <c r="V86" s="214"/>
      <c r="W86" s="214"/>
      <c r="X86" s="214"/>
      <c r="Y86" s="214"/>
      <c r="Z86" s="214"/>
      <c r="AA86" s="214"/>
      <c r="AB86" s="214"/>
      <c r="AC86" s="214"/>
      <c r="AD86" s="214"/>
      <c r="AE86" s="214"/>
      <c r="AF86" s="215"/>
      <c r="AG86" s="210"/>
      <c r="AH86" s="211"/>
      <c r="AI86" s="211"/>
      <c r="AJ86" s="211"/>
      <c r="AK86" s="211"/>
      <c r="AL86" s="211"/>
      <c r="AM86" s="211"/>
      <c r="AN86" s="211"/>
      <c r="AO86" s="211"/>
      <c r="AP86" s="187"/>
      <c r="AQ86" s="187"/>
      <c r="AR86" s="190"/>
      <c r="AS86" s="191"/>
      <c r="AT86" s="187"/>
      <c r="AU86" s="187"/>
      <c r="AV86" s="187"/>
      <c r="AW86" s="187"/>
      <c r="AX86" s="187"/>
      <c r="AY86" s="187"/>
      <c r="AZ86" s="187"/>
      <c r="BA86" s="187"/>
      <c r="BB86" s="187"/>
      <c r="BC86" s="187"/>
      <c r="BD86" s="188"/>
      <c r="BE86" s="189"/>
      <c r="BF86" s="187"/>
      <c r="BG86" s="187"/>
      <c r="BH86" s="187"/>
      <c r="BI86" s="187"/>
      <c r="BJ86" s="187"/>
      <c r="BK86" s="187"/>
      <c r="BL86" s="187"/>
      <c r="BM86" s="187"/>
      <c r="BN86" s="187"/>
      <c r="BO86" s="187"/>
      <c r="BP86" s="190"/>
      <c r="BQ86" s="191"/>
      <c r="BR86" s="187"/>
      <c r="BS86" s="187"/>
      <c r="BT86" s="187"/>
      <c r="BU86" s="187"/>
      <c r="BV86" s="187"/>
      <c r="BW86" s="187"/>
      <c r="BX86" s="187"/>
      <c r="BY86" s="187"/>
      <c r="BZ86" s="187"/>
      <c r="CA86" s="187"/>
      <c r="CB86" s="188"/>
      <c r="CC86" s="191"/>
      <c r="CD86" s="188"/>
    </row>
    <row r="87" spans="2:82" x14ac:dyDescent="0.45">
      <c r="B87" s="216" t="str">
        <f t="shared" si="4"/>
        <v/>
      </c>
      <c r="C87" s="210"/>
      <c r="D87" s="211"/>
      <c r="E87" s="211"/>
      <c r="F87" s="211"/>
      <c r="G87" s="211"/>
      <c r="H87" s="211"/>
      <c r="I87" s="211"/>
      <c r="J87" s="211"/>
      <c r="K87" s="211"/>
      <c r="L87" s="211"/>
      <c r="M87" s="211"/>
      <c r="N87" s="211"/>
      <c r="O87" s="211"/>
      <c r="P87" s="211"/>
      <c r="Q87" s="211"/>
      <c r="R87" s="211"/>
      <c r="S87" s="211"/>
      <c r="T87" s="212"/>
      <c r="U87" s="213"/>
      <c r="V87" s="214"/>
      <c r="W87" s="214"/>
      <c r="X87" s="214"/>
      <c r="Y87" s="214"/>
      <c r="Z87" s="214"/>
      <c r="AA87" s="214"/>
      <c r="AB87" s="214"/>
      <c r="AC87" s="214"/>
      <c r="AD87" s="214"/>
      <c r="AE87" s="214"/>
      <c r="AF87" s="215"/>
      <c r="AG87" s="210"/>
      <c r="AH87" s="211"/>
      <c r="AI87" s="211"/>
      <c r="AJ87" s="211"/>
      <c r="AK87" s="211"/>
      <c r="AL87" s="211"/>
      <c r="AM87" s="211"/>
      <c r="AN87" s="211"/>
      <c r="AO87" s="211"/>
      <c r="AP87" s="187"/>
      <c r="AQ87" s="187"/>
      <c r="AR87" s="190"/>
      <c r="AS87" s="191"/>
      <c r="AT87" s="187"/>
      <c r="AU87" s="187"/>
      <c r="AV87" s="187"/>
      <c r="AW87" s="187"/>
      <c r="AX87" s="187"/>
      <c r="AY87" s="187"/>
      <c r="AZ87" s="187"/>
      <c r="BA87" s="187"/>
      <c r="BB87" s="187"/>
      <c r="BC87" s="187"/>
      <c r="BD87" s="188"/>
      <c r="BE87" s="189"/>
      <c r="BF87" s="187"/>
      <c r="BG87" s="187"/>
      <c r="BH87" s="187"/>
      <c r="BI87" s="187"/>
      <c r="BJ87" s="187"/>
      <c r="BK87" s="187"/>
      <c r="BL87" s="187"/>
      <c r="BM87" s="187"/>
      <c r="BN87" s="187"/>
      <c r="BO87" s="187"/>
      <c r="BP87" s="190"/>
      <c r="BQ87" s="191"/>
      <c r="BR87" s="187"/>
      <c r="BS87" s="187"/>
      <c r="BT87" s="187"/>
      <c r="BU87" s="187"/>
      <c r="BV87" s="187"/>
      <c r="BW87" s="187"/>
      <c r="BX87" s="187"/>
      <c r="BY87" s="187"/>
      <c r="BZ87" s="187"/>
      <c r="CA87" s="187"/>
      <c r="CB87" s="188"/>
      <c r="CC87" s="191"/>
      <c r="CD87" s="188"/>
    </row>
    <row r="88" spans="2:82" x14ac:dyDescent="0.45">
      <c r="B88" s="216" t="str">
        <f t="shared" si="4"/>
        <v/>
      </c>
      <c r="C88" s="210"/>
      <c r="D88" s="211"/>
      <c r="E88" s="211"/>
      <c r="F88" s="211"/>
      <c r="G88" s="211"/>
      <c r="H88" s="211"/>
      <c r="I88" s="211"/>
      <c r="J88" s="211"/>
      <c r="K88" s="211"/>
      <c r="L88" s="211"/>
      <c r="M88" s="211"/>
      <c r="N88" s="211"/>
      <c r="O88" s="211"/>
      <c r="P88" s="211"/>
      <c r="Q88" s="211"/>
      <c r="R88" s="211"/>
      <c r="S88" s="211"/>
      <c r="T88" s="212"/>
      <c r="U88" s="213"/>
      <c r="V88" s="214"/>
      <c r="W88" s="214"/>
      <c r="X88" s="214"/>
      <c r="Y88" s="214"/>
      <c r="Z88" s="214"/>
      <c r="AA88" s="214"/>
      <c r="AB88" s="214"/>
      <c r="AC88" s="214"/>
      <c r="AD88" s="214"/>
      <c r="AE88" s="214"/>
      <c r="AF88" s="215"/>
      <c r="AG88" s="210"/>
      <c r="AH88" s="211"/>
      <c r="AI88" s="211"/>
      <c r="AJ88" s="211"/>
      <c r="AK88" s="211"/>
      <c r="AL88" s="211"/>
      <c r="AM88" s="211"/>
      <c r="AN88" s="211"/>
      <c r="AO88" s="211"/>
      <c r="AP88" s="187"/>
      <c r="AQ88" s="187"/>
      <c r="AR88" s="190"/>
      <c r="AS88" s="191"/>
      <c r="AT88" s="187"/>
      <c r="AU88" s="187"/>
      <c r="AV88" s="187"/>
      <c r="AW88" s="187"/>
      <c r="AX88" s="187"/>
      <c r="AY88" s="187"/>
      <c r="AZ88" s="187"/>
      <c r="BA88" s="187"/>
      <c r="BB88" s="187"/>
      <c r="BC88" s="187"/>
      <c r="BD88" s="188"/>
      <c r="BE88" s="189"/>
      <c r="BF88" s="187"/>
      <c r="BG88" s="187"/>
      <c r="BH88" s="187"/>
      <c r="BI88" s="187"/>
      <c r="BJ88" s="187"/>
      <c r="BK88" s="187"/>
      <c r="BL88" s="187"/>
      <c r="BM88" s="187"/>
      <c r="BN88" s="187"/>
      <c r="BO88" s="187"/>
      <c r="BP88" s="190"/>
      <c r="BQ88" s="191"/>
      <c r="BR88" s="187"/>
      <c r="BS88" s="187"/>
      <c r="BT88" s="187"/>
      <c r="BU88" s="187"/>
      <c r="BV88" s="187"/>
      <c r="BW88" s="187"/>
      <c r="BX88" s="187"/>
      <c r="BY88" s="187"/>
      <c r="BZ88" s="187"/>
      <c r="CA88" s="187"/>
      <c r="CB88" s="188"/>
      <c r="CC88" s="191"/>
      <c r="CD88" s="188"/>
    </row>
    <row r="89" spans="2:82" x14ac:dyDescent="0.45">
      <c r="B89" s="216" t="str">
        <f t="shared" si="4"/>
        <v/>
      </c>
      <c r="C89" s="210"/>
      <c r="D89" s="211"/>
      <c r="E89" s="211"/>
      <c r="F89" s="211"/>
      <c r="G89" s="211"/>
      <c r="H89" s="211"/>
      <c r="I89" s="211"/>
      <c r="J89" s="211"/>
      <c r="K89" s="211"/>
      <c r="L89" s="211"/>
      <c r="M89" s="211"/>
      <c r="N89" s="211"/>
      <c r="O89" s="211"/>
      <c r="P89" s="211"/>
      <c r="Q89" s="211"/>
      <c r="R89" s="211"/>
      <c r="S89" s="211"/>
      <c r="T89" s="212"/>
      <c r="U89" s="213"/>
      <c r="V89" s="214"/>
      <c r="W89" s="214"/>
      <c r="X89" s="214"/>
      <c r="Y89" s="214"/>
      <c r="Z89" s="214"/>
      <c r="AA89" s="214"/>
      <c r="AB89" s="214"/>
      <c r="AC89" s="214"/>
      <c r="AD89" s="214"/>
      <c r="AE89" s="214"/>
      <c r="AF89" s="215"/>
      <c r="AG89" s="210"/>
      <c r="AH89" s="211"/>
      <c r="AI89" s="211"/>
      <c r="AJ89" s="211"/>
      <c r="AK89" s="211"/>
      <c r="AL89" s="211"/>
      <c r="AM89" s="211"/>
      <c r="AN89" s="211"/>
      <c r="AO89" s="211"/>
      <c r="AP89" s="187"/>
      <c r="AQ89" s="187"/>
      <c r="AR89" s="190"/>
      <c r="AS89" s="191"/>
      <c r="AT89" s="187"/>
      <c r="AU89" s="187"/>
      <c r="AV89" s="187"/>
      <c r="AW89" s="187"/>
      <c r="AX89" s="187"/>
      <c r="AY89" s="187"/>
      <c r="AZ89" s="187"/>
      <c r="BA89" s="187"/>
      <c r="BB89" s="187"/>
      <c r="BC89" s="187"/>
      <c r="BD89" s="188"/>
      <c r="BE89" s="189"/>
      <c r="BF89" s="187"/>
      <c r="BG89" s="187"/>
      <c r="BH89" s="187"/>
      <c r="BI89" s="187"/>
      <c r="BJ89" s="187"/>
      <c r="BK89" s="187"/>
      <c r="BL89" s="187"/>
      <c r="BM89" s="187"/>
      <c r="BN89" s="187"/>
      <c r="BO89" s="187"/>
      <c r="BP89" s="190"/>
      <c r="BQ89" s="191"/>
      <c r="BR89" s="187"/>
      <c r="BS89" s="187"/>
      <c r="BT89" s="187"/>
      <c r="BU89" s="187"/>
      <c r="BV89" s="187"/>
      <c r="BW89" s="187"/>
      <c r="BX89" s="187"/>
      <c r="BY89" s="187"/>
      <c r="BZ89" s="187"/>
      <c r="CA89" s="187"/>
      <c r="CB89" s="188"/>
      <c r="CC89" s="191"/>
      <c r="CD89" s="188"/>
    </row>
    <row r="90" spans="2:82" x14ac:dyDescent="0.45">
      <c r="B90" s="216" t="str">
        <f t="shared" si="4"/>
        <v/>
      </c>
      <c r="C90" s="210"/>
      <c r="D90" s="211"/>
      <c r="E90" s="211"/>
      <c r="F90" s="211"/>
      <c r="G90" s="211"/>
      <c r="H90" s="211"/>
      <c r="I90" s="211"/>
      <c r="J90" s="211"/>
      <c r="K90" s="211"/>
      <c r="L90" s="211"/>
      <c r="M90" s="211"/>
      <c r="N90" s="211"/>
      <c r="O90" s="211"/>
      <c r="P90" s="211"/>
      <c r="Q90" s="211"/>
      <c r="R90" s="211"/>
      <c r="S90" s="211"/>
      <c r="T90" s="212"/>
      <c r="U90" s="213"/>
      <c r="V90" s="214"/>
      <c r="W90" s="214"/>
      <c r="X90" s="214"/>
      <c r="Y90" s="214"/>
      <c r="Z90" s="214"/>
      <c r="AA90" s="214"/>
      <c r="AB90" s="214"/>
      <c r="AC90" s="214"/>
      <c r="AD90" s="214"/>
      <c r="AE90" s="214"/>
      <c r="AF90" s="215"/>
      <c r="AG90" s="210"/>
      <c r="AH90" s="211"/>
      <c r="AI90" s="211"/>
      <c r="AJ90" s="211"/>
      <c r="AK90" s="211"/>
      <c r="AL90" s="211"/>
      <c r="AM90" s="211"/>
      <c r="AN90" s="211"/>
      <c r="AO90" s="211"/>
      <c r="AP90" s="187"/>
      <c r="AQ90" s="187"/>
      <c r="AR90" s="190"/>
      <c r="AS90" s="191"/>
      <c r="AT90" s="187"/>
      <c r="AU90" s="187"/>
      <c r="AV90" s="187"/>
      <c r="AW90" s="187"/>
      <c r="AX90" s="187"/>
      <c r="AY90" s="187"/>
      <c r="AZ90" s="187"/>
      <c r="BA90" s="187"/>
      <c r="BB90" s="187"/>
      <c r="BC90" s="187"/>
      <c r="BD90" s="188"/>
      <c r="BE90" s="189"/>
      <c r="BF90" s="187"/>
      <c r="BG90" s="187"/>
      <c r="BH90" s="187"/>
      <c r="BI90" s="187"/>
      <c r="BJ90" s="187"/>
      <c r="BK90" s="187"/>
      <c r="BL90" s="187"/>
      <c r="BM90" s="187"/>
      <c r="BN90" s="187"/>
      <c r="BO90" s="187"/>
      <c r="BP90" s="190"/>
      <c r="BQ90" s="191"/>
      <c r="BR90" s="187"/>
      <c r="BS90" s="187"/>
      <c r="BT90" s="187"/>
      <c r="BU90" s="187"/>
      <c r="BV90" s="187"/>
      <c r="BW90" s="187"/>
      <c r="BX90" s="187"/>
      <c r="BY90" s="187"/>
      <c r="BZ90" s="187"/>
      <c r="CA90" s="187"/>
      <c r="CB90" s="188"/>
      <c r="CC90" s="191"/>
      <c r="CD90" s="188"/>
    </row>
    <row r="91" spans="2:82" x14ac:dyDescent="0.45">
      <c r="B91" s="216" t="str">
        <f t="shared" si="4"/>
        <v/>
      </c>
      <c r="C91" s="210"/>
      <c r="D91" s="211"/>
      <c r="E91" s="211"/>
      <c r="F91" s="211"/>
      <c r="G91" s="211"/>
      <c r="H91" s="211"/>
      <c r="I91" s="211"/>
      <c r="J91" s="211"/>
      <c r="K91" s="211"/>
      <c r="L91" s="211"/>
      <c r="M91" s="211"/>
      <c r="N91" s="211"/>
      <c r="O91" s="211"/>
      <c r="P91" s="211"/>
      <c r="Q91" s="211"/>
      <c r="R91" s="211"/>
      <c r="S91" s="211"/>
      <c r="T91" s="212"/>
      <c r="U91" s="213"/>
      <c r="V91" s="214"/>
      <c r="W91" s="214"/>
      <c r="X91" s="214"/>
      <c r="Y91" s="214"/>
      <c r="Z91" s="214"/>
      <c r="AA91" s="214"/>
      <c r="AB91" s="214"/>
      <c r="AC91" s="214"/>
      <c r="AD91" s="214"/>
      <c r="AE91" s="214"/>
      <c r="AF91" s="215"/>
      <c r="AG91" s="210"/>
      <c r="AH91" s="211"/>
      <c r="AI91" s="211"/>
      <c r="AJ91" s="211"/>
      <c r="AK91" s="211"/>
      <c r="AL91" s="211"/>
      <c r="AM91" s="211"/>
      <c r="AN91" s="211"/>
      <c r="AO91" s="211"/>
      <c r="AP91" s="187"/>
      <c r="AQ91" s="187"/>
      <c r="AR91" s="190"/>
      <c r="AS91" s="191"/>
      <c r="AT91" s="187"/>
      <c r="AU91" s="187"/>
      <c r="AV91" s="187"/>
      <c r="AW91" s="187"/>
      <c r="AX91" s="187"/>
      <c r="AY91" s="187"/>
      <c r="AZ91" s="187"/>
      <c r="BA91" s="187"/>
      <c r="BB91" s="187"/>
      <c r="BC91" s="187"/>
      <c r="BD91" s="188"/>
      <c r="BE91" s="189"/>
      <c r="BF91" s="187"/>
      <c r="BG91" s="187"/>
      <c r="BH91" s="187"/>
      <c r="BI91" s="187"/>
      <c r="BJ91" s="187"/>
      <c r="BK91" s="187"/>
      <c r="BL91" s="187"/>
      <c r="BM91" s="187"/>
      <c r="BN91" s="187"/>
      <c r="BO91" s="187"/>
      <c r="BP91" s="190"/>
      <c r="BQ91" s="191"/>
      <c r="BR91" s="187"/>
      <c r="BS91" s="187"/>
      <c r="BT91" s="187"/>
      <c r="BU91" s="187"/>
      <c r="BV91" s="187"/>
      <c r="BW91" s="187"/>
      <c r="BX91" s="187"/>
      <c r="BY91" s="187"/>
      <c r="BZ91" s="187"/>
      <c r="CA91" s="187"/>
      <c r="CB91" s="188"/>
      <c r="CC91" s="191"/>
      <c r="CD91" s="188"/>
    </row>
    <row r="92" spans="2:82" x14ac:dyDescent="0.45">
      <c r="B92" s="216" t="str">
        <f t="shared" si="4"/>
        <v/>
      </c>
      <c r="C92" s="210"/>
      <c r="D92" s="211"/>
      <c r="E92" s="211"/>
      <c r="F92" s="211"/>
      <c r="G92" s="211"/>
      <c r="H92" s="211"/>
      <c r="I92" s="211"/>
      <c r="J92" s="211"/>
      <c r="K92" s="211"/>
      <c r="L92" s="211"/>
      <c r="M92" s="211"/>
      <c r="N92" s="211"/>
      <c r="O92" s="211"/>
      <c r="P92" s="211"/>
      <c r="Q92" s="211"/>
      <c r="R92" s="211"/>
      <c r="S92" s="211"/>
      <c r="T92" s="212"/>
      <c r="U92" s="213"/>
      <c r="V92" s="214"/>
      <c r="W92" s="214"/>
      <c r="X92" s="214"/>
      <c r="Y92" s="214"/>
      <c r="Z92" s="214"/>
      <c r="AA92" s="214"/>
      <c r="AB92" s="214"/>
      <c r="AC92" s="214"/>
      <c r="AD92" s="214"/>
      <c r="AE92" s="214"/>
      <c r="AF92" s="215"/>
      <c r="AG92" s="210"/>
      <c r="AH92" s="211"/>
      <c r="AI92" s="211"/>
      <c r="AJ92" s="211"/>
      <c r="AK92" s="211"/>
      <c r="AL92" s="211"/>
      <c r="AM92" s="211"/>
      <c r="AN92" s="211"/>
      <c r="AO92" s="211"/>
      <c r="AP92" s="187"/>
      <c r="AQ92" s="187"/>
      <c r="AR92" s="190"/>
      <c r="AS92" s="191"/>
      <c r="AT92" s="187"/>
      <c r="AU92" s="187"/>
      <c r="AV92" s="187"/>
      <c r="AW92" s="187"/>
      <c r="AX92" s="187"/>
      <c r="AY92" s="187"/>
      <c r="AZ92" s="187"/>
      <c r="BA92" s="187"/>
      <c r="BB92" s="187"/>
      <c r="BC92" s="187"/>
      <c r="BD92" s="188"/>
      <c r="BE92" s="189"/>
      <c r="BF92" s="187"/>
      <c r="BG92" s="187"/>
      <c r="BH92" s="187"/>
      <c r="BI92" s="187"/>
      <c r="BJ92" s="187"/>
      <c r="BK92" s="187"/>
      <c r="BL92" s="187"/>
      <c r="BM92" s="187"/>
      <c r="BN92" s="187"/>
      <c r="BO92" s="187"/>
      <c r="BP92" s="190"/>
      <c r="BQ92" s="191"/>
      <c r="BR92" s="187"/>
      <c r="BS92" s="187"/>
      <c r="BT92" s="187"/>
      <c r="BU92" s="187"/>
      <c r="BV92" s="187"/>
      <c r="BW92" s="187"/>
      <c r="BX92" s="187"/>
      <c r="BY92" s="187"/>
      <c r="BZ92" s="187"/>
      <c r="CA92" s="187"/>
      <c r="CB92" s="188"/>
      <c r="CC92" s="191"/>
      <c r="CD92" s="188"/>
    </row>
    <row r="93" spans="2:82" x14ac:dyDescent="0.45">
      <c r="B93" s="216" t="str">
        <f t="shared" si="4"/>
        <v/>
      </c>
      <c r="C93" s="210"/>
      <c r="D93" s="211"/>
      <c r="E93" s="211"/>
      <c r="F93" s="211"/>
      <c r="G93" s="211"/>
      <c r="H93" s="211"/>
      <c r="I93" s="211"/>
      <c r="J93" s="211"/>
      <c r="K93" s="211"/>
      <c r="L93" s="211"/>
      <c r="M93" s="211"/>
      <c r="N93" s="211"/>
      <c r="O93" s="211"/>
      <c r="P93" s="211"/>
      <c r="Q93" s="211"/>
      <c r="R93" s="211"/>
      <c r="S93" s="211"/>
      <c r="T93" s="212"/>
      <c r="U93" s="213"/>
      <c r="V93" s="214"/>
      <c r="W93" s="214"/>
      <c r="X93" s="214"/>
      <c r="Y93" s="214"/>
      <c r="Z93" s="214"/>
      <c r="AA93" s="214"/>
      <c r="AB93" s="214"/>
      <c r="AC93" s="214"/>
      <c r="AD93" s="214"/>
      <c r="AE93" s="214"/>
      <c r="AF93" s="215"/>
      <c r="AG93" s="210"/>
      <c r="AH93" s="211"/>
      <c r="AI93" s="211"/>
      <c r="AJ93" s="211"/>
      <c r="AK93" s="211"/>
      <c r="AL93" s="211"/>
      <c r="AM93" s="211"/>
      <c r="AN93" s="211"/>
      <c r="AO93" s="211"/>
      <c r="AP93" s="187"/>
      <c r="AQ93" s="187"/>
      <c r="AR93" s="190"/>
      <c r="AS93" s="191"/>
      <c r="AT93" s="187"/>
      <c r="AU93" s="187"/>
      <c r="AV93" s="187"/>
      <c r="AW93" s="187"/>
      <c r="AX93" s="187"/>
      <c r="AY93" s="187"/>
      <c r="AZ93" s="187"/>
      <c r="BA93" s="187"/>
      <c r="BB93" s="187"/>
      <c r="BC93" s="187"/>
      <c r="BD93" s="188"/>
      <c r="BE93" s="189"/>
      <c r="BF93" s="187"/>
      <c r="BG93" s="187"/>
      <c r="BH93" s="187"/>
      <c r="BI93" s="187"/>
      <c r="BJ93" s="187"/>
      <c r="BK93" s="187"/>
      <c r="BL93" s="187"/>
      <c r="BM93" s="187"/>
      <c r="BN93" s="187"/>
      <c r="BO93" s="187"/>
      <c r="BP93" s="190"/>
      <c r="BQ93" s="191"/>
      <c r="BR93" s="187"/>
      <c r="BS93" s="187"/>
      <c r="BT93" s="187"/>
      <c r="BU93" s="187"/>
      <c r="BV93" s="187"/>
      <c r="BW93" s="187"/>
      <c r="BX93" s="187"/>
      <c r="BY93" s="187"/>
      <c r="BZ93" s="187"/>
      <c r="CA93" s="187"/>
      <c r="CB93" s="188"/>
      <c r="CC93" s="191"/>
      <c r="CD93" s="188"/>
    </row>
    <row r="94" spans="2:82" x14ac:dyDescent="0.45">
      <c r="B94" s="216" t="str">
        <f t="shared" si="4"/>
        <v/>
      </c>
      <c r="C94" s="210"/>
      <c r="D94" s="211"/>
      <c r="E94" s="211"/>
      <c r="F94" s="211"/>
      <c r="G94" s="211"/>
      <c r="H94" s="211"/>
      <c r="I94" s="211"/>
      <c r="J94" s="211"/>
      <c r="K94" s="211"/>
      <c r="L94" s="211"/>
      <c r="M94" s="211"/>
      <c r="N94" s="211"/>
      <c r="O94" s="211"/>
      <c r="P94" s="211"/>
      <c r="Q94" s="211"/>
      <c r="R94" s="211"/>
      <c r="S94" s="211"/>
      <c r="T94" s="212"/>
      <c r="U94" s="213"/>
      <c r="V94" s="214"/>
      <c r="W94" s="214"/>
      <c r="X94" s="214"/>
      <c r="Y94" s="214"/>
      <c r="Z94" s="214"/>
      <c r="AA94" s="214"/>
      <c r="AB94" s="214"/>
      <c r="AC94" s="214"/>
      <c r="AD94" s="214"/>
      <c r="AE94" s="214"/>
      <c r="AF94" s="215"/>
      <c r="AG94" s="210"/>
      <c r="AH94" s="211"/>
      <c r="AI94" s="211"/>
      <c r="AJ94" s="211"/>
      <c r="AK94" s="211"/>
      <c r="AL94" s="211"/>
      <c r="AM94" s="211"/>
      <c r="AN94" s="211"/>
      <c r="AO94" s="211"/>
      <c r="AP94" s="187"/>
      <c r="AQ94" s="187"/>
      <c r="AR94" s="190"/>
      <c r="AS94" s="191"/>
      <c r="AT94" s="187"/>
      <c r="AU94" s="187"/>
      <c r="AV94" s="187"/>
      <c r="AW94" s="187"/>
      <c r="AX94" s="187"/>
      <c r="AY94" s="187"/>
      <c r="AZ94" s="187"/>
      <c r="BA94" s="187"/>
      <c r="BB94" s="187"/>
      <c r="BC94" s="187"/>
      <c r="BD94" s="188"/>
      <c r="BE94" s="189"/>
      <c r="BF94" s="187"/>
      <c r="BG94" s="187"/>
      <c r="BH94" s="187"/>
      <c r="BI94" s="187"/>
      <c r="BJ94" s="187"/>
      <c r="BK94" s="187"/>
      <c r="BL94" s="187"/>
      <c r="BM94" s="187"/>
      <c r="BN94" s="187"/>
      <c r="BO94" s="187"/>
      <c r="BP94" s="190"/>
      <c r="BQ94" s="191"/>
      <c r="BR94" s="187"/>
      <c r="BS94" s="187"/>
      <c r="BT94" s="187"/>
      <c r="BU94" s="187"/>
      <c r="BV94" s="187"/>
      <c r="BW94" s="187"/>
      <c r="BX94" s="187"/>
      <c r="BY94" s="187"/>
      <c r="BZ94" s="187"/>
      <c r="CA94" s="187"/>
      <c r="CB94" s="188"/>
      <c r="CC94" s="191"/>
      <c r="CD94" s="188"/>
    </row>
    <row r="95" spans="2:82" x14ac:dyDescent="0.45">
      <c r="B95" s="216" t="str">
        <f t="shared" si="4"/>
        <v/>
      </c>
      <c r="C95" s="210"/>
      <c r="D95" s="211"/>
      <c r="E95" s="211"/>
      <c r="F95" s="211"/>
      <c r="G95" s="211"/>
      <c r="H95" s="211"/>
      <c r="I95" s="211"/>
      <c r="J95" s="211"/>
      <c r="K95" s="211"/>
      <c r="L95" s="211"/>
      <c r="M95" s="211"/>
      <c r="N95" s="211"/>
      <c r="O95" s="211"/>
      <c r="P95" s="211"/>
      <c r="Q95" s="211"/>
      <c r="R95" s="211"/>
      <c r="S95" s="211"/>
      <c r="T95" s="212"/>
      <c r="U95" s="213"/>
      <c r="V95" s="214"/>
      <c r="W95" s="214"/>
      <c r="X95" s="214"/>
      <c r="Y95" s="214"/>
      <c r="Z95" s="214"/>
      <c r="AA95" s="214"/>
      <c r="AB95" s="214"/>
      <c r="AC95" s="214"/>
      <c r="AD95" s="214"/>
      <c r="AE95" s="214"/>
      <c r="AF95" s="215"/>
      <c r="AG95" s="210"/>
      <c r="AH95" s="211"/>
      <c r="AI95" s="211"/>
      <c r="AJ95" s="211"/>
      <c r="AK95" s="211"/>
      <c r="AL95" s="211"/>
      <c r="AM95" s="211"/>
      <c r="AN95" s="211"/>
      <c r="AO95" s="211"/>
      <c r="AP95" s="187"/>
      <c r="AQ95" s="187"/>
      <c r="AR95" s="190"/>
      <c r="AS95" s="191"/>
      <c r="AT95" s="187"/>
      <c r="AU95" s="187"/>
      <c r="AV95" s="187"/>
      <c r="AW95" s="187"/>
      <c r="AX95" s="187"/>
      <c r="AY95" s="187"/>
      <c r="AZ95" s="187"/>
      <c r="BA95" s="187"/>
      <c r="BB95" s="187"/>
      <c r="BC95" s="187"/>
      <c r="BD95" s="188"/>
      <c r="BE95" s="189"/>
      <c r="BF95" s="187"/>
      <c r="BG95" s="187"/>
      <c r="BH95" s="187"/>
      <c r="BI95" s="187"/>
      <c r="BJ95" s="187"/>
      <c r="BK95" s="187"/>
      <c r="BL95" s="187"/>
      <c r="BM95" s="187"/>
      <c r="BN95" s="187"/>
      <c r="BO95" s="187"/>
      <c r="BP95" s="190"/>
      <c r="BQ95" s="191"/>
      <c r="BR95" s="187"/>
      <c r="BS95" s="187"/>
      <c r="BT95" s="187"/>
      <c r="BU95" s="187"/>
      <c r="BV95" s="187"/>
      <c r="BW95" s="187"/>
      <c r="BX95" s="187"/>
      <c r="BY95" s="187"/>
      <c r="BZ95" s="187"/>
      <c r="CA95" s="187"/>
      <c r="CB95" s="188"/>
      <c r="CC95" s="191"/>
      <c r="CD95" s="188"/>
    </row>
    <row r="96" spans="2:82" x14ac:dyDescent="0.45">
      <c r="B96" s="216" t="str">
        <f t="shared" si="4"/>
        <v/>
      </c>
      <c r="C96" s="210"/>
      <c r="D96" s="211"/>
      <c r="E96" s="211"/>
      <c r="F96" s="211"/>
      <c r="G96" s="211"/>
      <c r="H96" s="211"/>
      <c r="I96" s="211"/>
      <c r="J96" s="211"/>
      <c r="K96" s="211"/>
      <c r="L96" s="211"/>
      <c r="M96" s="211"/>
      <c r="N96" s="211"/>
      <c r="O96" s="211"/>
      <c r="P96" s="211"/>
      <c r="Q96" s="211"/>
      <c r="R96" s="211"/>
      <c r="S96" s="211"/>
      <c r="T96" s="212"/>
      <c r="U96" s="213"/>
      <c r="V96" s="214"/>
      <c r="W96" s="214"/>
      <c r="X96" s="214"/>
      <c r="Y96" s="214"/>
      <c r="Z96" s="214"/>
      <c r="AA96" s="214"/>
      <c r="AB96" s="214"/>
      <c r="AC96" s="214"/>
      <c r="AD96" s="214"/>
      <c r="AE96" s="214"/>
      <c r="AF96" s="215"/>
      <c r="AG96" s="210"/>
      <c r="AH96" s="211"/>
      <c r="AI96" s="211"/>
      <c r="AJ96" s="211"/>
      <c r="AK96" s="211"/>
      <c r="AL96" s="211"/>
      <c r="AM96" s="211"/>
      <c r="AN96" s="211"/>
      <c r="AO96" s="211"/>
      <c r="AP96" s="187"/>
      <c r="AQ96" s="187"/>
      <c r="AR96" s="190"/>
      <c r="AS96" s="191"/>
      <c r="AT96" s="187"/>
      <c r="AU96" s="187"/>
      <c r="AV96" s="187"/>
      <c r="AW96" s="187"/>
      <c r="AX96" s="187"/>
      <c r="AY96" s="187"/>
      <c r="AZ96" s="187"/>
      <c r="BA96" s="187"/>
      <c r="BB96" s="187"/>
      <c r="BC96" s="187"/>
      <c r="BD96" s="188"/>
      <c r="BE96" s="189"/>
      <c r="BF96" s="187"/>
      <c r="BG96" s="187"/>
      <c r="BH96" s="187"/>
      <c r="BI96" s="187"/>
      <c r="BJ96" s="187"/>
      <c r="BK96" s="187"/>
      <c r="BL96" s="187"/>
      <c r="BM96" s="187"/>
      <c r="BN96" s="187"/>
      <c r="BO96" s="187"/>
      <c r="BP96" s="190"/>
      <c r="BQ96" s="191"/>
      <c r="BR96" s="187"/>
      <c r="BS96" s="187"/>
      <c r="BT96" s="187"/>
      <c r="BU96" s="187"/>
      <c r="BV96" s="187"/>
      <c r="BW96" s="187"/>
      <c r="BX96" s="187"/>
      <c r="BY96" s="187"/>
      <c r="BZ96" s="187"/>
      <c r="CA96" s="187"/>
      <c r="CB96" s="188"/>
      <c r="CC96" s="191"/>
      <c r="CD96" s="188"/>
    </row>
    <row r="97" spans="2:82" x14ac:dyDescent="0.45">
      <c r="B97" s="216" t="str">
        <f t="shared" si="4"/>
        <v/>
      </c>
      <c r="C97" s="210"/>
      <c r="D97" s="211"/>
      <c r="E97" s="211"/>
      <c r="F97" s="211"/>
      <c r="G97" s="211"/>
      <c r="H97" s="211"/>
      <c r="I97" s="211"/>
      <c r="J97" s="211"/>
      <c r="K97" s="211"/>
      <c r="L97" s="211"/>
      <c r="M97" s="211"/>
      <c r="N97" s="211"/>
      <c r="O97" s="211"/>
      <c r="P97" s="211"/>
      <c r="Q97" s="211"/>
      <c r="R97" s="211"/>
      <c r="S97" s="211"/>
      <c r="T97" s="212"/>
      <c r="U97" s="213"/>
      <c r="V97" s="214"/>
      <c r="W97" s="214"/>
      <c r="X97" s="214"/>
      <c r="Y97" s="214"/>
      <c r="Z97" s="214"/>
      <c r="AA97" s="214"/>
      <c r="AB97" s="214"/>
      <c r="AC97" s="214"/>
      <c r="AD97" s="214"/>
      <c r="AE97" s="214"/>
      <c r="AF97" s="215"/>
      <c r="AG97" s="210"/>
      <c r="AH97" s="211"/>
      <c r="AI97" s="211"/>
      <c r="AJ97" s="211"/>
      <c r="AK97" s="211"/>
      <c r="AL97" s="211"/>
      <c r="AM97" s="211"/>
      <c r="AN97" s="211"/>
      <c r="AO97" s="211"/>
      <c r="AP97" s="187"/>
      <c r="AQ97" s="187"/>
      <c r="AR97" s="190"/>
      <c r="AS97" s="191"/>
      <c r="AT97" s="187"/>
      <c r="AU97" s="187"/>
      <c r="AV97" s="187"/>
      <c r="AW97" s="187"/>
      <c r="AX97" s="187"/>
      <c r="AY97" s="187"/>
      <c r="AZ97" s="187"/>
      <c r="BA97" s="187"/>
      <c r="BB97" s="187"/>
      <c r="BC97" s="187"/>
      <c r="BD97" s="188"/>
      <c r="BE97" s="189"/>
      <c r="BF97" s="187"/>
      <c r="BG97" s="187"/>
      <c r="BH97" s="187"/>
      <c r="BI97" s="187"/>
      <c r="BJ97" s="187"/>
      <c r="BK97" s="187"/>
      <c r="BL97" s="187"/>
      <c r="BM97" s="187"/>
      <c r="BN97" s="187"/>
      <c r="BO97" s="187"/>
      <c r="BP97" s="190"/>
      <c r="BQ97" s="191"/>
      <c r="BR97" s="187"/>
      <c r="BS97" s="187"/>
      <c r="BT97" s="187"/>
      <c r="BU97" s="187"/>
      <c r="BV97" s="187"/>
      <c r="BW97" s="187"/>
      <c r="BX97" s="187"/>
      <c r="BY97" s="187"/>
      <c r="BZ97" s="187"/>
      <c r="CA97" s="187"/>
      <c r="CB97" s="188"/>
      <c r="CC97" s="191"/>
      <c r="CD97" s="188"/>
    </row>
    <row r="98" spans="2:82" x14ac:dyDescent="0.45">
      <c r="B98" s="216" t="str">
        <f t="shared" si="4"/>
        <v/>
      </c>
      <c r="C98" s="210"/>
      <c r="D98" s="211"/>
      <c r="E98" s="211"/>
      <c r="F98" s="211"/>
      <c r="G98" s="211"/>
      <c r="H98" s="211"/>
      <c r="I98" s="211"/>
      <c r="J98" s="211"/>
      <c r="K98" s="211"/>
      <c r="L98" s="211"/>
      <c r="M98" s="211"/>
      <c r="N98" s="211"/>
      <c r="O98" s="211"/>
      <c r="P98" s="211"/>
      <c r="Q98" s="211"/>
      <c r="R98" s="211"/>
      <c r="S98" s="211"/>
      <c r="T98" s="212"/>
      <c r="U98" s="213"/>
      <c r="V98" s="214"/>
      <c r="W98" s="214"/>
      <c r="X98" s="214"/>
      <c r="Y98" s="214"/>
      <c r="Z98" s="214"/>
      <c r="AA98" s="214"/>
      <c r="AB98" s="214"/>
      <c r="AC98" s="214"/>
      <c r="AD98" s="214"/>
      <c r="AE98" s="214"/>
      <c r="AF98" s="215"/>
      <c r="AG98" s="210"/>
      <c r="AH98" s="211"/>
      <c r="AI98" s="211"/>
      <c r="AJ98" s="211"/>
      <c r="AK98" s="211"/>
      <c r="AL98" s="211"/>
      <c r="AM98" s="211"/>
      <c r="AN98" s="211"/>
      <c r="AO98" s="211"/>
      <c r="AP98" s="187"/>
      <c r="AQ98" s="187"/>
      <c r="AR98" s="190"/>
      <c r="AS98" s="191"/>
      <c r="AT98" s="187"/>
      <c r="AU98" s="187"/>
      <c r="AV98" s="187"/>
      <c r="AW98" s="187"/>
      <c r="AX98" s="187"/>
      <c r="AY98" s="187"/>
      <c r="AZ98" s="187"/>
      <c r="BA98" s="187"/>
      <c r="BB98" s="187"/>
      <c r="BC98" s="187"/>
      <c r="BD98" s="188"/>
      <c r="BE98" s="189"/>
      <c r="BF98" s="187"/>
      <c r="BG98" s="187"/>
      <c r="BH98" s="187"/>
      <c r="BI98" s="187"/>
      <c r="BJ98" s="187"/>
      <c r="BK98" s="187"/>
      <c r="BL98" s="187"/>
      <c r="BM98" s="187"/>
      <c r="BN98" s="187"/>
      <c r="BO98" s="187"/>
      <c r="BP98" s="190"/>
      <c r="BQ98" s="191"/>
      <c r="BR98" s="187"/>
      <c r="BS98" s="187"/>
      <c r="BT98" s="187"/>
      <c r="BU98" s="187"/>
      <c r="BV98" s="187"/>
      <c r="BW98" s="187"/>
      <c r="BX98" s="187"/>
      <c r="BY98" s="187"/>
      <c r="BZ98" s="187"/>
      <c r="CA98" s="187"/>
      <c r="CB98" s="188"/>
      <c r="CC98" s="191"/>
      <c r="CD98" s="188"/>
    </row>
    <row r="99" spans="2:82" x14ac:dyDescent="0.45">
      <c r="B99" s="216" t="str">
        <f t="shared" si="4"/>
        <v/>
      </c>
      <c r="C99" s="210"/>
      <c r="D99" s="211"/>
      <c r="E99" s="211"/>
      <c r="F99" s="211"/>
      <c r="G99" s="211"/>
      <c r="H99" s="211"/>
      <c r="I99" s="211"/>
      <c r="J99" s="211"/>
      <c r="K99" s="211"/>
      <c r="L99" s="211"/>
      <c r="M99" s="211"/>
      <c r="N99" s="211"/>
      <c r="O99" s="211"/>
      <c r="P99" s="211"/>
      <c r="Q99" s="211"/>
      <c r="R99" s="211"/>
      <c r="S99" s="211"/>
      <c r="T99" s="212"/>
      <c r="U99" s="213"/>
      <c r="V99" s="214"/>
      <c r="W99" s="214"/>
      <c r="X99" s="214"/>
      <c r="Y99" s="214"/>
      <c r="Z99" s="214"/>
      <c r="AA99" s="214"/>
      <c r="AB99" s="214"/>
      <c r="AC99" s="214"/>
      <c r="AD99" s="214"/>
      <c r="AE99" s="214"/>
      <c r="AF99" s="215"/>
      <c r="AG99" s="210"/>
      <c r="AH99" s="211"/>
      <c r="AI99" s="211"/>
      <c r="AJ99" s="211"/>
      <c r="AK99" s="211"/>
      <c r="AL99" s="211"/>
      <c r="AM99" s="211"/>
      <c r="AN99" s="211"/>
      <c r="AO99" s="211"/>
      <c r="AP99" s="187"/>
      <c r="AQ99" s="187"/>
      <c r="AR99" s="190"/>
      <c r="AS99" s="191"/>
      <c r="AT99" s="187"/>
      <c r="AU99" s="187"/>
      <c r="AV99" s="187"/>
      <c r="AW99" s="187"/>
      <c r="AX99" s="187"/>
      <c r="AY99" s="187"/>
      <c r="AZ99" s="187"/>
      <c r="BA99" s="187"/>
      <c r="BB99" s="187"/>
      <c r="BC99" s="187"/>
      <c r="BD99" s="188"/>
      <c r="BE99" s="189"/>
      <c r="BF99" s="187"/>
      <c r="BG99" s="187"/>
      <c r="BH99" s="187"/>
      <c r="BI99" s="187"/>
      <c r="BJ99" s="187"/>
      <c r="BK99" s="187"/>
      <c r="BL99" s="187"/>
      <c r="BM99" s="187"/>
      <c r="BN99" s="187"/>
      <c r="BO99" s="187"/>
      <c r="BP99" s="190"/>
      <c r="BQ99" s="191"/>
      <c r="BR99" s="187"/>
      <c r="BS99" s="187"/>
      <c r="BT99" s="187"/>
      <c r="BU99" s="187"/>
      <c r="BV99" s="187"/>
      <c r="BW99" s="187"/>
      <c r="BX99" s="187"/>
      <c r="BY99" s="187"/>
      <c r="BZ99" s="187"/>
      <c r="CA99" s="187"/>
      <c r="CB99" s="188"/>
      <c r="CC99" s="191"/>
      <c r="CD99" s="188"/>
    </row>
    <row r="100" spans="2:82" x14ac:dyDescent="0.45">
      <c r="B100" s="216" t="str">
        <f t="shared" si="4"/>
        <v/>
      </c>
      <c r="C100" s="210"/>
      <c r="D100" s="211"/>
      <c r="E100" s="211"/>
      <c r="F100" s="211"/>
      <c r="G100" s="211"/>
      <c r="H100" s="211"/>
      <c r="I100" s="211"/>
      <c r="J100" s="211"/>
      <c r="K100" s="211"/>
      <c r="L100" s="211"/>
      <c r="M100" s="211"/>
      <c r="N100" s="211"/>
      <c r="O100" s="211"/>
      <c r="P100" s="211"/>
      <c r="Q100" s="211"/>
      <c r="R100" s="211"/>
      <c r="S100" s="211"/>
      <c r="T100" s="212"/>
      <c r="U100" s="213"/>
      <c r="V100" s="214"/>
      <c r="W100" s="214"/>
      <c r="X100" s="214"/>
      <c r="Y100" s="214"/>
      <c r="Z100" s="214"/>
      <c r="AA100" s="214"/>
      <c r="AB100" s="214"/>
      <c r="AC100" s="214"/>
      <c r="AD100" s="214"/>
      <c r="AE100" s="214"/>
      <c r="AF100" s="215"/>
      <c r="AG100" s="210"/>
      <c r="AH100" s="211"/>
      <c r="AI100" s="211"/>
      <c r="AJ100" s="211"/>
      <c r="AK100" s="211"/>
      <c r="AL100" s="211"/>
      <c r="AM100" s="211"/>
      <c r="AN100" s="211"/>
      <c r="AO100" s="211"/>
      <c r="AP100" s="187"/>
      <c r="AQ100" s="187"/>
      <c r="AR100" s="190"/>
      <c r="AS100" s="191"/>
      <c r="AT100" s="187"/>
      <c r="AU100" s="187"/>
      <c r="AV100" s="187"/>
      <c r="AW100" s="187"/>
      <c r="AX100" s="187"/>
      <c r="AY100" s="187"/>
      <c r="AZ100" s="187"/>
      <c r="BA100" s="187"/>
      <c r="BB100" s="187"/>
      <c r="BC100" s="187"/>
      <c r="BD100" s="188"/>
      <c r="BE100" s="189"/>
      <c r="BF100" s="187"/>
      <c r="BG100" s="187"/>
      <c r="BH100" s="187"/>
      <c r="BI100" s="187"/>
      <c r="BJ100" s="187"/>
      <c r="BK100" s="187"/>
      <c r="BL100" s="187"/>
      <c r="BM100" s="187"/>
      <c r="BN100" s="187"/>
      <c r="BO100" s="187"/>
      <c r="BP100" s="190"/>
      <c r="BQ100" s="191"/>
      <c r="BR100" s="187"/>
      <c r="BS100" s="187"/>
      <c r="BT100" s="187"/>
      <c r="BU100" s="187"/>
      <c r="BV100" s="187"/>
      <c r="BW100" s="187"/>
      <c r="BX100" s="187"/>
      <c r="BY100" s="187"/>
      <c r="BZ100" s="187"/>
      <c r="CA100" s="187"/>
      <c r="CB100" s="188"/>
      <c r="CC100" s="191"/>
      <c r="CD100" s="188"/>
    </row>
    <row r="101" spans="2:82" x14ac:dyDescent="0.45">
      <c r="B101" s="216" t="str">
        <f t="shared" si="4"/>
        <v/>
      </c>
      <c r="C101" s="210"/>
      <c r="D101" s="211"/>
      <c r="E101" s="211"/>
      <c r="F101" s="211"/>
      <c r="G101" s="211"/>
      <c r="H101" s="211"/>
      <c r="I101" s="211"/>
      <c r="J101" s="211"/>
      <c r="K101" s="211"/>
      <c r="L101" s="211"/>
      <c r="M101" s="211"/>
      <c r="N101" s="211"/>
      <c r="O101" s="211"/>
      <c r="P101" s="211"/>
      <c r="Q101" s="211"/>
      <c r="R101" s="211"/>
      <c r="S101" s="211"/>
      <c r="T101" s="212"/>
      <c r="U101" s="213"/>
      <c r="V101" s="214"/>
      <c r="W101" s="214"/>
      <c r="X101" s="214"/>
      <c r="Y101" s="214"/>
      <c r="Z101" s="214"/>
      <c r="AA101" s="214"/>
      <c r="AB101" s="214"/>
      <c r="AC101" s="214"/>
      <c r="AD101" s="214"/>
      <c r="AE101" s="214"/>
      <c r="AF101" s="215"/>
      <c r="AG101" s="210"/>
      <c r="AH101" s="211"/>
      <c r="AI101" s="211"/>
      <c r="AJ101" s="211"/>
      <c r="AK101" s="211"/>
      <c r="AL101" s="211"/>
      <c r="AM101" s="211"/>
      <c r="AN101" s="211"/>
      <c r="AO101" s="211"/>
      <c r="AP101" s="187"/>
      <c r="AQ101" s="187"/>
      <c r="AR101" s="190"/>
      <c r="AS101" s="191"/>
      <c r="AT101" s="187"/>
      <c r="AU101" s="187"/>
      <c r="AV101" s="187"/>
      <c r="AW101" s="187"/>
      <c r="AX101" s="187"/>
      <c r="AY101" s="187"/>
      <c r="AZ101" s="187"/>
      <c r="BA101" s="187"/>
      <c r="BB101" s="187"/>
      <c r="BC101" s="187"/>
      <c r="BD101" s="188"/>
      <c r="BE101" s="189"/>
      <c r="BF101" s="187"/>
      <c r="BG101" s="187"/>
      <c r="BH101" s="187"/>
      <c r="BI101" s="187"/>
      <c r="BJ101" s="187"/>
      <c r="BK101" s="187"/>
      <c r="BL101" s="187"/>
      <c r="BM101" s="187"/>
      <c r="BN101" s="187"/>
      <c r="BO101" s="187"/>
      <c r="BP101" s="190"/>
      <c r="BQ101" s="191"/>
      <c r="BR101" s="187"/>
      <c r="BS101" s="187"/>
      <c r="BT101" s="187"/>
      <c r="BU101" s="187"/>
      <c r="BV101" s="187"/>
      <c r="BW101" s="187"/>
      <c r="BX101" s="187"/>
      <c r="BY101" s="187"/>
      <c r="BZ101" s="187"/>
      <c r="CA101" s="187"/>
      <c r="CB101" s="188"/>
      <c r="CC101" s="191"/>
      <c r="CD101" s="188"/>
    </row>
    <row r="102" spans="2:82" x14ac:dyDescent="0.45">
      <c r="B102" s="216" t="str">
        <f t="shared" si="4"/>
        <v/>
      </c>
      <c r="C102" s="210"/>
      <c r="D102" s="211"/>
      <c r="E102" s="211"/>
      <c r="F102" s="211"/>
      <c r="G102" s="211"/>
      <c r="H102" s="211"/>
      <c r="I102" s="211"/>
      <c r="J102" s="211"/>
      <c r="K102" s="211"/>
      <c r="L102" s="211"/>
      <c r="M102" s="211"/>
      <c r="N102" s="211"/>
      <c r="O102" s="211"/>
      <c r="P102" s="211"/>
      <c r="Q102" s="211"/>
      <c r="R102" s="211"/>
      <c r="S102" s="211"/>
      <c r="T102" s="212"/>
      <c r="U102" s="213"/>
      <c r="V102" s="214"/>
      <c r="W102" s="214"/>
      <c r="X102" s="214"/>
      <c r="Y102" s="214"/>
      <c r="Z102" s="214"/>
      <c r="AA102" s="214"/>
      <c r="AB102" s="214"/>
      <c r="AC102" s="214"/>
      <c r="AD102" s="214"/>
      <c r="AE102" s="214"/>
      <c r="AF102" s="215"/>
      <c r="AG102" s="210"/>
      <c r="AH102" s="211"/>
      <c r="AI102" s="211"/>
      <c r="AJ102" s="211"/>
      <c r="AK102" s="211"/>
      <c r="AL102" s="211"/>
      <c r="AM102" s="211"/>
      <c r="AN102" s="211"/>
      <c r="AO102" s="211"/>
      <c r="AP102" s="187"/>
      <c r="AQ102" s="187"/>
      <c r="AR102" s="190"/>
      <c r="AS102" s="191"/>
      <c r="AT102" s="187"/>
      <c r="AU102" s="187"/>
      <c r="AV102" s="187"/>
      <c r="AW102" s="187"/>
      <c r="AX102" s="187"/>
      <c r="AY102" s="187"/>
      <c r="AZ102" s="187"/>
      <c r="BA102" s="187"/>
      <c r="BB102" s="187"/>
      <c r="BC102" s="187"/>
      <c r="BD102" s="188"/>
      <c r="BE102" s="189"/>
      <c r="BF102" s="187"/>
      <c r="BG102" s="187"/>
      <c r="BH102" s="187"/>
      <c r="BI102" s="187"/>
      <c r="BJ102" s="187"/>
      <c r="BK102" s="187"/>
      <c r="BL102" s="187"/>
      <c r="BM102" s="187"/>
      <c r="BN102" s="187"/>
      <c r="BO102" s="187"/>
      <c r="BP102" s="190"/>
      <c r="BQ102" s="191"/>
      <c r="BR102" s="187"/>
      <c r="BS102" s="187"/>
      <c r="BT102" s="187"/>
      <c r="BU102" s="187"/>
      <c r="BV102" s="187"/>
      <c r="BW102" s="187"/>
      <c r="BX102" s="187"/>
      <c r="BY102" s="187"/>
      <c r="BZ102" s="187"/>
      <c r="CA102" s="187"/>
      <c r="CB102" s="188"/>
      <c r="CC102" s="191"/>
      <c r="CD102" s="188"/>
    </row>
    <row r="103" spans="2:82" x14ac:dyDescent="0.45">
      <c r="B103" s="216" t="str">
        <f t="shared" ref="B103:B104" si="5">IF(B49="","",B49)</f>
        <v/>
      </c>
      <c r="C103" s="210"/>
      <c r="D103" s="211"/>
      <c r="E103" s="211"/>
      <c r="F103" s="211"/>
      <c r="G103" s="211"/>
      <c r="H103" s="211"/>
      <c r="I103" s="211"/>
      <c r="J103" s="211"/>
      <c r="K103" s="211"/>
      <c r="L103" s="211"/>
      <c r="M103" s="211"/>
      <c r="N103" s="211"/>
      <c r="O103" s="211"/>
      <c r="P103" s="211"/>
      <c r="Q103" s="211"/>
      <c r="R103" s="211"/>
      <c r="S103" s="211"/>
      <c r="T103" s="212"/>
      <c r="U103" s="213"/>
      <c r="V103" s="214"/>
      <c r="W103" s="214"/>
      <c r="X103" s="214"/>
      <c r="Y103" s="214"/>
      <c r="Z103" s="214"/>
      <c r="AA103" s="214"/>
      <c r="AB103" s="214"/>
      <c r="AC103" s="214"/>
      <c r="AD103" s="214"/>
      <c r="AE103" s="214"/>
      <c r="AF103" s="215"/>
      <c r="AG103" s="210"/>
      <c r="AH103" s="211"/>
      <c r="AI103" s="211"/>
      <c r="AJ103" s="211"/>
      <c r="AK103" s="211"/>
      <c r="AL103" s="211"/>
      <c r="AM103" s="211"/>
      <c r="AN103" s="211"/>
      <c r="AO103" s="211"/>
      <c r="AP103" s="187"/>
      <c r="AQ103" s="187"/>
      <c r="AR103" s="190"/>
      <c r="AS103" s="191"/>
      <c r="AT103" s="187"/>
      <c r="AU103" s="187"/>
      <c r="AV103" s="187"/>
      <c r="AW103" s="187"/>
      <c r="AX103" s="187"/>
      <c r="AY103" s="187"/>
      <c r="AZ103" s="187"/>
      <c r="BA103" s="187"/>
      <c r="BB103" s="187"/>
      <c r="BC103" s="187"/>
      <c r="BD103" s="188"/>
      <c r="BE103" s="189"/>
      <c r="BF103" s="187"/>
      <c r="BG103" s="187"/>
      <c r="BH103" s="187"/>
      <c r="BI103" s="187"/>
      <c r="BJ103" s="187"/>
      <c r="BK103" s="187"/>
      <c r="BL103" s="187"/>
      <c r="BM103" s="187"/>
      <c r="BN103" s="187"/>
      <c r="BO103" s="187"/>
      <c r="BP103" s="190"/>
      <c r="BQ103" s="191"/>
      <c r="BR103" s="187"/>
      <c r="BS103" s="187"/>
      <c r="BT103" s="187"/>
      <c r="BU103" s="187"/>
      <c r="BV103" s="187"/>
      <c r="BW103" s="187"/>
      <c r="BX103" s="187"/>
      <c r="BY103" s="187"/>
      <c r="BZ103" s="187"/>
      <c r="CA103" s="187"/>
      <c r="CB103" s="188"/>
      <c r="CC103" s="191"/>
      <c r="CD103" s="188"/>
    </row>
    <row r="104" spans="2:82" x14ac:dyDescent="0.45">
      <c r="B104" s="216" t="str">
        <f t="shared" si="5"/>
        <v/>
      </c>
      <c r="C104" s="210"/>
      <c r="D104" s="211"/>
      <c r="E104" s="211"/>
      <c r="F104" s="211"/>
      <c r="G104" s="211"/>
      <c r="H104" s="211"/>
      <c r="I104" s="211"/>
      <c r="J104" s="211"/>
      <c r="K104" s="211"/>
      <c r="L104" s="211"/>
      <c r="M104" s="211"/>
      <c r="N104" s="211"/>
      <c r="O104" s="211"/>
      <c r="P104" s="211"/>
      <c r="Q104" s="211"/>
      <c r="R104" s="211"/>
      <c r="S104" s="211"/>
      <c r="T104" s="212"/>
      <c r="U104" s="213"/>
      <c r="V104" s="214"/>
      <c r="W104" s="214"/>
      <c r="X104" s="214"/>
      <c r="Y104" s="214"/>
      <c r="Z104" s="214"/>
      <c r="AA104" s="214"/>
      <c r="AB104" s="214"/>
      <c r="AC104" s="214"/>
      <c r="AD104" s="214"/>
      <c r="AE104" s="214"/>
      <c r="AF104" s="215"/>
      <c r="AG104" s="210"/>
      <c r="AH104" s="211"/>
      <c r="AI104" s="211"/>
      <c r="AJ104" s="211"/>
      <c r="AK104" s="211"/>
      <c r="AL104" s="211"/>
      <c r="AM104" s="211"/>
      <c r="AN104" s="211"/>
      <c r="AO104" s="211"/>
      <c r="AP104" s="187"/>
      <c r="AQ104" s="187"/>
      <c r="AR104" s="190"/>
      <c r="AS104" s="191"/>
      <c r="AT104" s="187"/>
      <c r="AU104" s="187"/>
      <c r="AV104" s="187"/>
      <c r="AW104" s="187"/>
      <c r="AX104" s="187"/>
      <c r="AY104" s="187"/>
      <c r="AZ104" s="187"/>
      <c r="BA104" s="187"/>
      <c r="BB104" s="187"/>
      <c r="BC104" s="187"/>
      <c r="BD104" s="188"/>
      <c r="BE104" s="189"/>
      <c r="BF104" s="187"/>
      <c r="BG104" s="187"/>
      <c r="BH104" s="187"/>
      <c r="BI104" s="187"/>
      <c r="BJ104" s="187"/>
      <c r="BK104" s="187"/>
      <c r="BL104" s="187"/>
      <c r="BM104" s="187"/>
      <c r="BN104" s="187"/>
      <c r="BO104" s="187"/>
      <c r="BP104" s="190"/>
      <c r="BQ104" s="191"/>
      <c r="BR104" s="187"/>
      <c r="BS104" s="187"/>
      <c r="BT104" s="187"/>
      <c r="BU104" s="187"/>
      <c r="BV104" s="187"/>
      <c r="BW104" s="187"/>
      <c r="BX104" s="187"/>
      <c r="BY104" s="187"/>
      <c r="BZ104" s="187"/>
      <c r="CA104" s="187"/>
      <c r="CB104" s="188"/>
      <c r="CC104" s="191"/>
      <c r="CD104" s="188"/>
    </row>
    <row r="105" spans="2:82" x14ac:dyDescent="0.45">
      <c r="B105" s="216" t="str">
        <f t="shared" ref="B105:B122" si="6">IF(B51="","",B51)</f>
        <v/>
      </c>
      <c r="C105" s="210"/>
      <c r="D105" s="211"/>
      <c r="E105" s="211"/>
      <c r="F105" s="211"/>
      <c r="G105" s="211"/>
      <c r="H105" s="211"/>
      <c r="I105" s="211"/>
      <c r="J105" s="211"/>
      <c r="K105" s="211"/>
      <c r="L105" s="211"/>
      <c r="M105" s="211"/>
      <c r="N105" s="211"/>
      <c r="O105" s="211"/>
      <c r="P105" s="211"/>
      <c r="Q105" s="211"/>
      <c r="R105" s="211"/>
      <c r="S105" s="211"/>
      <c r="T105" s="212"/>
      <c r="U105" s="213"/>
      <c r="V105" s="214"/>
      <c r="W105" s="214"/>
      <c r="X105" s="214"/>
      <c r="Y105" s="214"/>
      <c r="Z105" s="214"/>
      <c r="AA105" s="214"/>
      <c r="AB105" s="214"/>
      <c r="AC105" s="214"/>
      <c r="AD105" s="214"/>
      <c r="AE105" s="214"/>
      <c r="AF105" s="215"/>
      <c r="AG105" s="210"/>
      <c r="AH105" s="211"/>
      <c r="AI105" s="211"/>
      <c r="AJ105" s="211"/>
      <c r="AK105" s="211"/>
      <c r="AL105" s="211"/>
      <c r="AM105" s="211"/>
      <c r="AN105" s="211"/>
      <c r="AO105" s="211"/>
      <c r="AP105" s="187"/>
      <c r="AQ105" s="187"/>
      <c r="AR105" s="190"/>
      <c r="AS105" s="191"/>
      <c r="AT105" s="187"/>
      <c r="AU105" s="187"/>
      <c r="AV105" s="187"/>
      <c r="AW105" s="187"/>
      <c r="AX105" s="187"/>
      <c r="AY105" s="187"/>
      <c r="AZ105" s="187"/>
      <c r="BA105" s="187"/>
      <c r="BB105" s="187"/>
      <c r="BC105" s="187"/>
      <c r="BD105" s="188"/>
      <c r="BE105" s="189"/>
      <c r="BF105" s="187"/>
      <c r="BG105" s="187"/>
      <c r="BH105" s="187"/>
      <c r="BI105" s="187"/>
      <c r="BJ105" s="187"/>
      <c r="BK105" s="187"/>
      <c r="BL105" s="187"/>
      <c r="BM105" s="187"/>
      <c r="BN105" s="187"/>
      <c r="BO105" s="187"/>
      <c r="BP105" s="190"/>
      <c r="BQ105" s="191"/>
      <c r="BR105" s="187"/>
      <c r="BS105" s="187"/>
      <c r="BT105" s="187"/>
      <c r="BU105" s="187"/>
      <c r="BV105" s="187"/>
      <c r="BW105" s="187"/>
      <c r="BX105" s="187"/>
      <c r="BY105" s="187"/>
      <c r="BZ105" s="187"/>
      <c r="CA105" s="187"/>
      <c r="CB105" s="188"/>
      <c r="CC105" s="191"/>
      <c r="CD105" s="188"/>
    </row>
    <row r="106" spans="2:82" x14ac:dyDescent="0.45">
      <c r="B106" s="216" t="str">
        <f t="shared" si="6"/>
        <v/>
      </c>
      <c r="C106" s="210"/>
      <c r="D106" s="211"/>
      <c r="E106" s="211"/>
      <c r="F106" s="211"/>
      <c r="G106" s="211"/>
      <c r="H106" s="211"/>
      <c r="I106" s="211"/>
      <c r="J106" s="211"/>
      <c r="K106" s="211"/>
      <c r="L106" s="211"/>
      <c r="M106" s="211"/>
      <c r="N106" s="211"/>
      <c r="O106" s="211"/>
      <c r="P106" s="211"/>
      <c r="Q106" s="211"/>
      <c r="R106" s="211"/>
      <c r="S106" s="211"/>
      <c r="T106" s="212"/>
      <c r="U106" s="213"/>
      <c r="V106" s="214"/>
      <c r="W106" s="214"/>
      <c r="X106" s="214"/>
      <c r="Y106" s="214"/>
      <c r="Z106" s="214"/>
      <c r="AA106" s="214"/>
      <c r="AB106" s="214"/>
      <c r="AC106" s="214"/>
      <c r="AD106" s="214"/>
      <c r="AE106" s="214"/>
      <c r="AF106" s="215"/>
      <c r="AG106" s="210"/>
      <c r="AH106" s="211"/>
      <c r="AI106" s="211"/>
      <c r="AJ106" s="211"/>
      <c r="AK106" s="211"/>
      <c r="AL106" s="211"/>
      <c r="AM106" s="211"/>
      <c r="AN106" s="211"/>
      <c r="AO106" s="211"/>
      <c r="AP106" s="187"/>
      <c r="AQ106" s="187"/>
      <c r="AR106" s="190"/>
      <c r="AS106" s="191"/>
      <c r="AT106" s="187"/>
      <c r="AU106" s="187"/>
      <c r="AV106" s="187"/>
      <c r="AW106" s="187"/>
      <c r="AX106" s="187"/>
      <c r="AY106" s="187"/>
      <c r="AZ106" s="187"/>
      <c r="BA106" s="187"/>
      <c r="BB106" s="187"/>
      <c r="BC106" s="187"/>
      <c r="BD106" s="188"/>
      <c r="BE106" s="189"/>
      <c r="BF106" s="187"/>
      <c r="BG106" s="187"/>
      <c r="BH106" s="187"/>
      <c r="BI106" s="187"/>
      <c r="BJ106" s="187"/>
      <c r="BK106" s="187"/>
      <c r="BL106" s="187"/>
      <c r="BM106" s="187"/>
      <c r="BN106" s="187"/>
      <c r="BO106" s="187"/>
      <c r="BP106" s="190"/>
      <c r="BQ106" s="191"/>
      <c r="BR106" s="187"/>
      <c r="BS106" s="187"/>
      <c r="BT106" s="187"/>
      <c r="BU106" s="187"/>
      <c r="BV106" s="187"/>
      <c r="BW106" s="187"/>
      <c r="BX106" s="187"/>
      <c r="BY106" s="187"/>
      <c r="BZ106" s="187"/>
      <c r="CA106" s="187"/>
      <c r="CB106" s="188"/>
      <c r="CC106" s="191"/>
      <c r="CD106" s="188"/>
    </row>
    <row r="107" spans="2:82" x14ac:dyDescent="0.45">
      <c r="B107" s="216" t="str">
        <f t="shared" si="6"/>
        <v/>
      </c>
      <c r="C107" s="210"/>
      <c r="D107" s="211"/>
      <c r="E107" s="211"/>
      <c r="F107" s="211"/>
      <c r="G107" s="211"/>
      <c r="H107" s="211"/>
      <c r="I107" s="211"/>
      <c r="J107" s="211"/>
      <c r="K107" s="211"/>
      <c r="L107" s="211"/>
      <c r="M107" s="211"/>
      <c r="N107" s="211"/>
      <c r="O107" s="211"/>
      <c r="P107" s="211"/>
      <c r="Q107" s="211"/>
      <c r="R107" s="211"/>
      <c r="S107" s="211"/>
      <c r="T107" s="212"/>
      <c r="U107" s="213"/>
      <c r="V107" s="214"/>
      <c r="W107" s="214"/>
      <c r="X107" s="214"/>
      <c r="Y107" s="214"/>
      <c r="Z107" s="214"/>
      <c r="AA107" s="214"/>
      <c r="AB107" s="214"/>
      <c r="AC107" s="214"/>
      <c r="AD107" s="214"/>
      <c r="AE107" s="214"/>
      <c r="AF107" s="215"/>
      <c r="AG107" s="210"/>
      <c r="AH107" s="211"/>
      <c r="AI107" s="211"/>
      <c r="AJ107" s="211"/>
      <c r="AK107" s="211"/>
      <c r="AL107" s="211"/>
      <c r="AM107" s="211"/>
      <c r="AN107" s="211"/>
      <c r="AO107" s="211"/>
      <c r="AP107" s="187"/>
      <c r="AQ107" s="187"/>
      <c r="AR107" s="190"/>
      <c r="AS107" s="191"/>
      <c r="AT107" s="187"/>
      <c r="AU107" s="187"/>
      <c r="AV107" s="187"/>
      <c r="AW107" s="187"/>
      <c r="AX107" s="187"/>
      <c r="AY107" s="187"/>
      <c r="AZ107" s="187"/>
      <c r="BA107" s="187"/>
      <c r="BB107" s="187"/>
      <c r="BC107" s="187"/>
      <c r="BD107" s="188"/>
      <c r="BE107" s="189"/>
      <c r="BF107" s="187"/>
      <c r="BG107" s="187"/>
      <c r="BH107" s="187"/>
      <c r="BI107" s="187"/>
      <c r="BJ107" s="187"/>
      <c r="BK107" s="187"/>
      <c r="BL107" s="187"/>
      <c r="BM107" s="187"/>
      <c r="BN107" s="187"/>
      <c r="BO107" s="187"/>
      <c r="BP107" s="190"/>
      <c r="BQ107" s="191"/>
      <c r="BR107" s="187"/>
      <c r="BS107" s="187"/>
      <c r="BT107" s="187"/>
      <c r="BU107" s="187"/>
      <c r="BV107" s="187"/>
      <c r="BW107" s="187"/>
      <c r="BX107" s="187"/>
      <c r="BY107" s="187"/>
      <c r="BZ107" s="187"/>
      <c r="CA107" s="187"/>
      <c r="CB107" s="188"/>
      <c r="CC107" s="191"/>
      <c r="CD107" s="188"/>
    </row>
    <row r="108" spans="2:82" x14ac:dyDescent="0.45">
      <c r="B108" s="216" t="str">
        <f t="shared" si="6"/>
        <v/>
      </c>
      <c r="C108" s="210"/>
      <c r="D108" s="211"/>
      <c r="E108" s="211"/>
      <c r="F108" s="211"/>
      <c r="G108" s="211"/>
      <c r="H108" s="211"/>
      <c r="I108" s="211"/>
      <c r="J108" s="211"/>
      <c r="K108" s="211"/>
      <c r="L108" s="211"/>
      <c r="M108" s="211"/>
      <c r="N108" s="211"/>
      <c r="O108" s="211"/>
      <c r="P108" s="211"/>
      <c r="Q108" s="211"/>
      <c r="R108" s="211"/>
      <c r="S108" s="211"/>
      <c r="T108" s="212"/>
      <c r="U108" s="213"/>
      <c r="V108" s="214"/>
      <c r="W108" s="214"/>
      <c r="X108" s="214"/>
      <c r="Y108" s="214"/>
      <c r="Z108" s="214"/>
      <c r="AA108" s="214"/>
      <c r="AB108" s="214"/>
      <c r="AC108" s="214"/>
      <c r="AD108" s="214"/>
      <c r="AE108" s="214"/>
      <c r="AF108" s="215"/>
      <c r="AG108" s="210"/>
      <c r="AH108" s="211"/>
      <c r="AI108" s="211"/>
      <c r="AJ108" s="211"/>
      <c r="AK108" s="211"/>
      <c r="AL108" s="211"/>
      <c r="AM108" s="211"/>
      <c r="AN108" s="211"/>
      <c r="AO108" s="211"/>
      <c r="AP108" s="187"/>
      <c r="AQ108" s="187"/>
      <c r="AR108" s="190"/>
      <c r="AS108" s="191"/>
      <c r="AT108" s="187"/>
      <c r="AU108" s="187"/>
      <c r="AV108" s="187"/>
      <c r="AW108" s="187"/>
      <c r="AX108" s="187"/>
      <c r="AY108" s="187"/>
      <c r="AZ108" s="187"/>
      <c r="BA108" s="187"/>
      <c r="BB108" s="187"/>
      <c r="BC108" s="187"/>
      <c r="BD108" s="188"/>
      <c r="BE108" s="189"/>
      <c r="BF108" s="187"/>
      <c r="BG108" s="187"/>
      <c r="BH108" s="187"/>
      <c r="BI108" s="187"/>
      <c r="BJ108" s="187"/>
      <c r="BK108" s="187"/>
      <c r="BL108" s="187"/>
      <c r="BM108" s="187"/>
      <c r="BN108" s="187"/>
      <c r="BO108" s="187"/>
      <c r="BP108" s="190"/>
      <c r="BQ108" s="191"/>
      <c r="BR108" s="187"/>
      <c r="BS108" s="187"/>
      <c r="BT108" s="187"/>
      <c r="BU108" s="187"/>
      <c r="BV108" s="187"/>
      <c r="BW108" s="187"/>
      <c r="BX108" s="187"/>
      <c r="BY108" s="187"/>
      <c r="BZ108" s="187"/>
      <c r="CA108" s="187"/>
      <c r="CB108" s="188"/>
      <c r="CC108" s="191"/>
      <c r="CD108" s="188"/>
    </row>
    <row r="109" spans="2:82" x14ac:dyDescent="0.45">
      <c r="B109" s="216" t="str">
        <f t="shared" si="6"/>
        <v/>
      </c>
      <c r="C109" s="210"/>
      <c r="D109" s="211"/>
      <c r="E109" s="211"/>
      <c r="F109" s="211"/>
      <c r="G109" s="211"/>
      <c r="H109" s="211"/>
      <c r="I109" s="211"/>
      <c r="J109" s="211"/>
      <c r="K109" s="211"/>
      <c r="L109" s="211"/>
      <c r="M109" s="211"/>
      <c r="N109" s="211"/>
      <c r="O109" s="211"/>
      <c r="P109" s="211"/>
      <c r="Q109" s="211"/>
      <c r="R109" s="211"/>
      <c r="S109" s="211"/>
      <c r="T109" s="212"/>
      <c r="U109" s="213"/>
      <c r="V109" s="214"/>
      <c r="W109" s="214"/>
      <c r="X109" s="214"/>
      <c r="Y109" s="214"/>
      <c r="Z109" s="214"/>
      <c r="AA109" s="214"/>
      <c r="AB109" s="214"/>
      <c r="AC109" s="214"/>
      <c r="AD109" s="214"/>
      <c r="AE109" s="214"/>
      <c r="AF109" s="215"/>
      <c r="AG109" s="210"/>
      <c r="AH109" s="211"/>
      <c r="AI109" s="211"/>
      <c r="AJ109" s="211"/>
      <c r="AK109" s="211"/>
      <c r="AL109" s="211"/>
      <c r="AM109" s="211"/>
      <c r="AN109" s="211"/>
      <c r="AO109" s="211"/>
      <c r="AP109" s="187"/>
      <c r="AQ109" s="187"/>
      <c r="AR109" s="190"/>
      <c r="AS109" s="191"/>
      <c r="AT109" s="187"/>
      <c r="AU109" s="187"/>
      <c r="AV109" s="187"/>
      <c r="AW109" s="187"/>
      <c r="AX109" s="187"/>
      <c r="AY109" s="187"/>
      <c r="AZ109" s="187"/>
      <c r="BA109" s="187"/>
      <c r="BB109" s="187"/>
      <c r="BC109" s="187"/>
      <c r="BD109" s="188"/>
      <c r="BE109" s="189"/>
      <c r="BF109" s="187"/>
      <c r="BG109" s="187"/>
      <c r="BH109" s="187"/>
      <c r="BI109" s="187"/>
      <c r="BJ109" s="187"/>
      <c r="BK109" s="187"/>
      <c r="BL109" s="187"/>
      <c r="BM109" s="187"/>
      <c r="BN109" s="187"/>
      <c r="BO109" s="187"/>
      <c r="BP109" s="190"/>
      <c r="BQ109" s="191"/>
      <c r="BR109" s="187"/>
      <c r="BS109" s="187"/>
      <c r="BT109" s="187"/>
      <c r="BU109" s="187"/>
      <c r="BV109" s="187"/>
      <c r="BW109" s="187"/>
      <c r="BX109" s="187"/>
      <c r="BY109" s="187"/>
      <c r="BZ109" s="187"/>
      <c r="CA109" s="187"/>
      <c r="CB109" s="188"/>
      <c r="CC109" s="191"/>
      <c r="CD109" s="188"/>
    </row>
    <row r="110" spans="2:82" x14ac:dyDescent="0.45">
      <c r="B110" s="216" t="str">
        <f t="shared" si="6"/>
        <v/>
      </c>
      <c r="C110" s="210"/>
      <c r="D110" s="211"/>
      <c r="E110" s="211"/>
      <c r="F110" s="211"/>
      <c r="G110" s="211"/>
      <c r="H110" s="211"/>
      <c r="I110" s="211"/>
      <c r="J110" s="211"/>
      <c r="K110" s="211"/>
      <c r="L110" s="211"/>
      <c r="M110" s="211"/>
      <c r="N110" s="211"/>
      <c r="O110" s="211"/>
      <c r="P110" s="211"/>
      <c r="Q110" s="211"/>
      <c r="R110" s="211"/>
      <c r="S110" s="211"/>
      <c r="T110" s="212"/>
      <c r="U110" s="213"/>
      <c r="V110" s="214"/>
      <c r="W110" s="214"/>
      <c r="X110" s="214"/>
      <c r="Y110" s="214"/>
      <c r="Z110" s="214"/>
      <c r="AA110" s="214"/>
      <c r="AB110" s="214"/>
      <c r="AC110" s="214"/>
      <c r="AD110" s="214"/>
      <c r="AE110" s="214"/>
      <c r="AF110" s="215"/>
      <c r="AG110" s="210"/>
      <c r="AH110" s="211"/>
      <c r="AI110" s="211"/>
      <c r="AJ110" s="211"/>
      <c r="AK110" s="211"/>
      <c r="AL110" s="211"/>
      <c r="AM110" s="211"/>
      <c r="AN110" s="211"/>
      <c r="AO110" s="211"/>
      <c r="AP110" s="187"/>
      <c r="AQ110" s="187"/>
      <c r="AR110" s="190"/>
      <c r="AS110" s="191"/>
      <c r="AT110" s="187"/>
      <c r="AU110" s="187"/>
      <c r="AV110" s="187"/>
      <c r="AW110" s="187"/>
      <c r="AX110" s="187"/>
      <c r="AY110" s="187"/>
      <c r="AZ110" s="187"/>
      <c r="BA110" s="187"/>
      <c r="BB110" s="187"/>
      <c r="BC110" s="187"/>
      <c r="BD110" s="188"/>
      <c r="BE110" s="189"/>
      <c r="BF110" s="187"/>
      <c r="BG110" s="187"/>
      <c r="BH110" s="187"/>
      <c r="BI110" s="187"/>
      <c r="BJ110" s="187"/>
      <c r="BK110" s="187"/>
      <c r="BL110" s="187"/>
      <c r="BM110" s="187"/>
      <c r="BN110" s="187"/>
      <c r="BO110" s="187"/>
      <c r="BP110" s="190"/>
      <c r="BQ110" s="191"/>
      <c r="BR110" s="187"/>
      <c r="BS110" s="187"/>
      <c r="BT110" s="187"/>
      <c r="BU110" s="187"/>
      <c r="BV110" s="187"/>
      <c r="BW110" s="187"/>
      <c r="BX110" s="187"/>
      <c r="BY110" s="187"/>
      <c r="BZ110" s="187"/>
      <c r="CA110" s="187"/>
      <c r="CB110" s="188"/>
      <c r="CC110" s="191"/>
      <c r="CD110" s="188"/>
    </row>
    <row r="111" spans="2:82" x14ac:dyDescent="0.45">
      <c r="B111" s="216" t="str">
        <f t="shared" si="6"/>
        <v/>
      </c>
      <c r="C111" s="210"/>
      <c r="D111" s="211"/>
      <c r="E111" s="211"/>
      <c r="F111" s="211"/>
      <c r="G111" s="211"/>
      <c r="H111" s="211"/>
      <c r="I111" s="211"/>
      <c r="J111" s="211"/>
      <c r="K111" s="211"/>
      <c r="L111" s="211"/>
      <c r="M111" s="211"/>
      <c r="N111" s="211"/>
      <c r="O111" s="211"/>
      <c r="P111" s="211"/>
      <c r="Q111" s="211"/>
      <c r="R111" s="211"/>
      <c r="S111" s="211"/>
      <c r="T111" s="212"/>
      <c r="U111" s="213"/>
      <c r="V111" s="214"/>
      <c r="W111" s="214"/>
      <c r="X111" s="214"/>
      <c r="Y111" s="214"/>
      <c r="Z111" s="214"/>
      <c r="AA111" s="214"/>
      <c r="AB111" s="214"/>
      <c r="AC111" s="214"/>
      <c r="AD111" s="214"/>
      <c r="AE111" s="214"/>
      <c r="AF111" s="215"/>
      <c r="AG111" s="210"/>
      <c r="AH111" s="211"/>
      <c r="AI111" s="211"/>
      <c r="AJ111" s="211"/>
      <c r="AK111" s="211"/>
      <c r="AL111" s="211"/>
      <c r="AM111" s="211"/>
      <c r="AN111" s="211"/>
      <c r="AO111" s="211"/>
      <c r="AP111" s="187"/>
      <c r="AQ111" s="187"/>
      <c r="AR111" s="190"/>
      <c r="AS111" s="191"/>
      <c r="AT111" s="187"/>
      <c r="AU111" s="187"/>
      <c r="AV111" s="187"/>
      <c r="AW111" s="187"/>
      <c r="AX111" s="187"/>
      <c r="AY111" s="187"/>
      <c r="AZ111" s="187"/>
      <c r="BA111" s="187"/>
      <c r="BB111" s="187"/>
      <c r="BC111" s="187"/>
      <c r="BD111" s="188"/>
      <c r="BE111" s="189"/>
      <c r="BF111" s="187"/>
      <c r="BG111" s="187"/>
      <c r="BH111" s="187"/>
      <c r="BI111" s="187"/>
      <c r="BJ111" s="187"/>
      <c r="BK111" s="187"/>
      <c r="BL111" s="187"/>
      <c r="BM111" s="187"/>
      <c r="BN111" s="187"/>
      <c r="BO111" s="187"/>
      <c r="BP111" s="190"/>
      <c r="BQ111" s="191"/>
      <c r="BR111" s="187"/>
      <c r="BS111" s="187"/>
      <c r="BT111" s="187"/>
      <c r="BU111" s="187"/>
      <c r="BV111" s="187"/>
      <c r="BW111" s="187"/>
      <c r="BX111" s="187"/>
      <c r="BY111" s="187"/>
      <c r="BZ111" s="187"/>
      <c r="CA111" s="187"/>
      <c r="CB111" s="188"/>
      <c r="CC111" s="191"/>
      <c r="CD111" s="188"/>
    </row>
    <row r="112" spans="2:82" x14ac:dyDescent="0.45">
      <c r="B112" s="216" t="str">
        <f t="shared" si="6"/>
        <v/>
      </c>
      <c r="C112" s="210"/>
      <c r="D112" s="211"/>
      <c r="E112" s="211"/>
      <c r="F112" s="211"/>
      <c r="G112" s="211"/>
      <c r="H112" s="211"/>
      <c r="I112" s="211"/>
      <c r="J112" s="211"/>
      <c r="K112" s="211"/>
      <c r="L112" s="211"/>
      <c r="M112" s="211"/>
      <c r="N112" s="211"/>
      <c r="O112" s="211"/>
      <c r="P112" s="211"/>
      <c r="Q112" s="211"/>
      <c r="R112" s="211"/>
      <c r="S112" s="211"/>
      <c r="T112" s="212"/>
      <c r="U112" s="213"/>
      <c r="V112" s="214"/>
      <c r="W112" s="214"/>
      <c r="X112" s="214"/>
      <c r="Y112" s="214"/>
      <c r="Z112" s="214"/>
      <c r="AA112" s="214"/>
      <c r="AB112" s="214"/>
      <c r="AC112" s="214"/>
      <c r="AD112" s="214"/>
      <c r="AE112" s="214"/>
      <c r="AF112" s="215"/>
      <c r="AG112" s="210"/>
      <c r="AH112" s="211"/>
      <c r="AI112" s="211"/>
      <c r="AJ112" s="211"/>
      <c r="AK112" s="211"/>
      <c r="AL112" s="211"/>
      <c r="AM112" s="211"/>
      <c r="AN112" s="211"/>
      <c r="AO112" s="211"/>
      <c r="AP112" s="187"/>
      <c r="AQ112" s="187"/>
      <c r="AR112" s="190"/>
      <c r="AS112" s="191"/>
      <c r="AT112" s="187"/>
      <c r="AU112" s="187"/>
      <c r="AV112" s="187"/>
      <c r="AW112" s="187"/>
      <c r="AX112" s="187"/>
      <c r="AY112" s="187"/>
      <c r="AZ112" s="187"/>
      <c r="BA112" s="187"/>
      <c r="BB112" s="187"/>
      <c r="BC112" s="187"/>
      <c r="BD112" s="188"/>
      <c r="BE112" s="189"/>
      <c r="BF112" s="187"/>
      <c r="BG112" s="187"/>
      <c r="BH112" s="187"/>
      <c r="BI112" s="187"/>
      <c r="BJ112" s="187"/>
      <c r="BK112" s="187"/>
      <c r="BL112" s="187"/>
      <c r="BM112" s="187"/>
      <c r="BN112" s="187"/>
      <c r="BO112" s="187"/>
      <c r="BP112" s="190"/>
      <c r="BQ112" s="191"/>
      <c r="BR112" s="187"/>
      <c r="BS112" s="187"/>
      <c r="BT112" s="187"/>
      <c r="BU112" s="187"/>
      <c r="BV112" s="187"/>
      <c r="BW112" s="187"/>
      <c r="BX112" s="187"/>
      <c r="BY112" s="187"/>
      <c r="BZ112" s="187"/>
      <c r="CA112" s="187"/>
      <c r="CB112" s="188"/>
      <c r="CC112" s="191"/>
      <c r="CD112" s="188"/>
    </row>
    <row r="113" spans="2:82" x14ac:dyDescent="0.45">
      <c r="B113" s="216" t="str">
        <f t="shared" si="6"/>
        <v/>
      </c>
      <c r="C113" s="210"/>
      <c r="D113" s="211"/>
      <c r="E113" s="211"/>
      <c r="F113" s="211"/>
      <c r="G113" s="211"/>
      <c r="H113" s="211"/>
      <c r="I113" s="211"/>
      <c r="J113" s="211"/>
      <c r="K113" s="211"/>
      <c r="L113" s="211"/>
      <c r="M113" s="211"/>
      <c r="N113" s="211"/>
      <c r="O113" s="211"/>
      <c r="P113" s="211"/>
      <c r="Q113" s="211"/>
      <c r="R113" s="211"/>
      <c r="S113" s="211"/>
      <c r="T113" s="212"/>
      <c r="U113" s="213"/>
      <c r="V113" s="214"/>
      <c r="W113" s="214"/>
      <c r="X113" s="214"/>
      <c r="Y113" s="214"/>
      <c r="Z113" s="214"/>
      <c r="AA113" s="214"/>
      <c r="AB113" s="214"/>
      <c r="AC113" s="214"/>
      <c r="AD113" s="214"/>
      <c r="AE113" s="214"/>
      <c r="AF113" s="215"/>
      <c r="AG113" s="210"/>
      <c r="AH113" s="211"/>
      <c r="AI113" s="211"/>
      <c r="AJ113" s="211"/>
      <c r="AK113" s="211"/>
      <c r="AL113" s="211"/>
      <c r="AM113" s="211"/>
      <c r="AN113" s="211"/>
      <c r="AO113" s="211"/>
      <c r="AP113" s="187"/>
      <c r="AQ113" s="187"/>
      <c r="AR113" s="190"/>
      <c r="AS113" s="191"/>
      <c r="AT113" s="187"/>
      <c r="AU113" s="187"/>
      <c r="AV113" s="187"/>
      <c r="AW113" s="187"/>
      <c r="AX113" s="187"/>
      <c r="AY113" s="187"/>
      <c r="AZ113" s="187"/>
      <c r="BA113" s="187"/>
      <c r="BB113" s="187"/>
      <c r="BC113" s="187"/>
      <c r="BD113" s="188"/>
      <c r="BE113" s="189"/>
      <c r="BF113" s="187"/>
      <c r="BG113" s="187"/>
      <c r="BH113" s="187"/>
      <c r="BI113" s="187"/>
      <c r="BJ113" s="187"/>
      <c r="BK113" s="187"/>
      <c r="BL113" s="187"/>
      <c r="BM113" s="187"/>
      <c r="BN113" s="187"/>
      <c r="BO113" s="187"/>
      <c r="BP113" s="190"/>
      <c r="BQ113" s="191"/>
      <c r="BR113" s="187"/>
      <c r="BS113" s="187"/>
      <c r="BT113" s="187"/>
      <c r="BU113" s="187"/>
      <c r="BV113" s="187"/>
      <c r="BW113" s="187"/>
      <c r="BX113" s="187"/>
      <c r="BY113" s="187"/>
      <c r="BZ113" s="187"/>
      <c r="CA113" s="187"/>
      <c r="CB113" s="188"/>
      <c r="CC113" s="191"/>
      <c r="CD113" s="188"/>
    </row>
    <row r="114" spans="2:82" x14ac:dyDescent="0.45">
      <c r="B114" s="216" t="str">
        <f t="shared" si="6"/>
        <v/>
      </c>
      <c r="C114" s="210"/>
      <c r="D114" s="211"/>
      <c r="E114" s="211"/>
      <c r="F114" s="211"/>
      <c r="G114" s="211"/>
      <c r="H114" s="211"/>
      <c r="I114" s="211"/>
      <c r="J114" s="211"/>
      <c r="K114" s="211"/>
      <c r="L114" s="211"/>
      <c r="M114" s="211"/>
      <c r="N114" s="211"/>
      <c r="O114" s="211"/>
      <c r="P114" s="211"/>
      <c r="Q114" s="211"/>
      <c r="R114" s="211"/>
      <c r="S114" s="211"/>
      <c r="T114" s="212"/>
      <c r="U114" s="213"/>
      <c r="V114" s="214"/>
      <c r="W114" s="214"/>
      <c r="X114" s="214"/>
      <c r="Y114" s="214"/>
      <c r="Z114" s="214"/>
      <c r="AA114" s="214"/>
      <c r="AB114" s="214"/>
      <c r="AC114" s="214"/>
      <c r="AD114" s="214"/>
      <c r="AE114" s="214"/>
      <c r="AF114" s="215"/>
      <c r="AG114" s="210"/>
      <c r="AH114" s="211"/>
      <c r="AI114" s="211"/>
      <c r="AJ114" s="211"/>
      <c r="AK114" s="211"/>
      <c r="AL114" s="211"/>
      <c r="AM114" s="211"/>
      <c r="AN114" s="211"/>
      <c r="AO114" s="211"/>
      <c r="AP114" s="187"/>
      <c r="AQ114" s="187"/>
      <c r="AR114" s="190"/>
      <c r="AS114" s="191"/>
      <c r="AT114" s="187"/>
      <c r="AU114" s="187"/>
      <c r="AV114" s="187"/>
      <c r="AW114" s="187"/>
      <c r="AX114" s="187"/>
      <c r="AY114" s="187"/>
      <c r="AZ114" s="187"/>
      <c r="BA114" s="187"/>
      <c r="BB114" s="187"/>
      <c r="BC114" s="187"/>
      <c r="BD114" s="188"/>
      <c r="BE114" s="189"/>
      <c r="BF114" s="187"/>
      <c r="BG114" s="187"/>
      <c r="BH114" s="187"/>
      <c r="BI114" s="187"/>
      <c r="BJ114" s="187"/>
      <c r="BK114" s="187"/>
      <c r="BL114" s="187"/>
      <c r="BM114" s="187"/>
      <c r="BN114" s="187"/>
      <c r="BO114" s="187"/>
      <c r="BP114" s="190"/>
      <c r="BQ114" s="191"/>
      <c r="BR114" s="187"/>
      <c r="BS114" s="187"/>
      <c r="BT114" s="187"/>
      <c r="BU114" s="187"/>
      <c r="BV114" s="187"/>
      <c r="BW114" s="187"/>
      <c r="BX114" s="187"/>
      <c r="BY114" s="187"/>
      <c r="BZ114" s="187"/>
      <c r="CA114" s="187"/>
      <c r="CB114" s="188"/>
      <c r="CC114" s="191"/>
      <c r="CD114" s="188"/>
    </row>
    <row r="115" spans="2:82" x14ac:dyDescent="0.45">
      <c r="B115" s="216" t="str">
        <f t="shared" si="6"/>
        <v/>
      </c>
      <c r="C115" s="210"/>
      <c r="D115" s="211"/>
      <c r="E115" s="211"/>
      <c r="F115" s="211"/>
      <c r="G115" s="211"/>
      <c r="H115" s="211"/>
      <c r="I115" s="211"/>
      <c r="J115" s="211"/>
      <c r="K115" s="211"/>
      <c r="L115" s="211"/>
      <c r="M115" s="211"/>
      <c r="N115" s="211"/>
      <c r="O115" s="211"/>
      <c r="P115" s="211"/>
      <c r="Q115" s="211"/>
      <c r="R115" s="211"/>
      <c r="S115" s="211"/>
      <c r="T115" s="212"/>
      <c r="U115" s="213"/>
      <c r="V115" s="214"/>
      <c r="W115" s="214"/>
      <c r="X115" s="214"/>
      <c r="Y115" s="214"/>
      <c r="Z115" s="214"/>
      <c r="AA115" s="214"/>
      <c r="AB115" s="214"/>
      <c r="AC115" s="214"/>
      <c r="AD115" s="214"/>
      <c r="AE115" s="214"/>
      <c r="AF115" s="215"/>
      <c r="AG115" s="210"/>
      <c r="AH115" s="211"/>
      <c r="AI115" s="211"/>
      <c r="AJ115" s="211"/>
      <c r="AK115" s="211"/>
      <c r="AL115" s="211"/>
      <c r="AM115" s="211"/>
      <c r="AN115" s="211"/>
      <c r="AO115" s="211"/>
      <c r="AP115" s="187"/>
      <c r="AQ115" s="187"/>
      <c r="AR115" s="190"/>
      <c r="AS115" s="191"/>
      <c r="AT115" s="187"/>
      <c r="AU115" s="187"/>
      <c r="AV115" s="187"/>
      <c r="AW115" s="187"/>
      <c r="AX115" s="187"/>
      <c r="AY115" s="187"/>
      <c r="AZ115" s="187"/>
      <c r="BA115" s="187"/>
      <c r="BB115" s="187"/>
      <c r="BC115" s="187"/>
      <c r="BD115" s="188"/>
      <c r="BE115" s="189"/>
      <c r="BF115" s="187"/>
      <c r="BG115" s="187"/>
      <c r="BH115" s="187"/>
      <c r="BI115" s="187"/>
      <c r="BJ115" s="187"/>
      <c r="BK115" s="187"/>
      <c r="BL115" s="187"/>
      <c r="BM115" s="187"/>
      <c r="BN115" s="187"/>
      <c r="BO115" s="187"/>
      <c r="BP115" s="190"/>
      <c r="BQ115" s="191"/>
      <c r="BR115" s="187"/>
      <c r="BS115" s="187"/>
      <c r="BT115" s="187"/>
      <c r="BU115" s="187"/>
      <c r="BV115" s="187"/>
      <c r="BW115" s="187"/>
      <c r="BX115" s="187"/>
      <c r="BY115" s="187"/>
      <c r="BZ115" s="187"/>
      <c r="CA115" s="187"/>
      <c r="CB115" s="188"/>
      <c r="CC115" s="191"/>
      <c r="CD115" s="188"/>
    </row>
    <row r="116" spans="2:82" x14ac:dyDescent="0.45">
      <c r="B116" s="216" t="str">
        <f t="shared" si="6"/>
        <v/>
      </c>
      <c r="C116" s="210"/>
      <c r="D116" s="211"/>
      <c r="E116" s="211"/>
      <c r="F116" s="211"/>
      <c r="G116" s="211"/>
      <c r="H116" s="211"/>
      <c r="I116" s="211"/>
      <c r="J116" s="211"/>
      <c r="K116" s="211"/>
      <c r="L116" s="211"/>
      <c r="M116" s="211"/>
      <c r="N116" s="211"/>
      <c r="O116" s="211"/>
      <c r="P116" s="211"/>
      <c r="Q116" s="211"/>
      <c r="R116" s="211"/>
      <c r="S116" s="211"/>
      <c r="T116" s="212"/>
      <c r="U116" s="213"/>
      <c r="V116" s="214"/>
      <c r="W116" s="214"/>
      <c r="X116" s="214"/>
      <c r="Y116" s="214"/>
      <c r="Z116" s="214"/>
      <c r="AA116" s="214"/>
      <c r="AB116" s="214"/>
      <c r="AC116" s="214"/>
      <c r="AD116" s="214"/>
      <c r="AE116" s="214"/>
      <c r="AF116" s="215"/>
      <c r="AG116" s="210"/>
      <c r="AH116" s="211"/>
      <c r="AI116" s="211"/>
      <c r="AJ116" s="211"/>
      <c r="AK116" s="211"/>
      <c r="AL116" s="211"/>
      <c r="AM116" s="211"/>
      <c r="AN116" s="211"/>
      <c r="AO116" s="211"/>
      <c r="AP116" s="187"/>
      <c r="AQ116" s="187"/>
      <c r="AR116" s="190"/>
      <c r="AS116" s="191"/>
      <c r="AT116" s="187"/>
      <c r="AU116" s="187"/>
      <c r="AV116" s="187"/>
      <c r="AW116" s="187"/>
      <c r="AX116" s="187"/>
      <c r="AY116" s="187"/>
      <c r="AZ116" s="187"/>
      <c r="BA116" s="187"/>
      <c r="BB116" s="187"/>
      <c r="BC116" s="187"/>
      <c r="BD116" s="188"/>
      <c r="BE116" s="189"/>
      <c r="BF116" s="187"/>
      <c r="BG116" s="187"/>
      <c r="BH116" s="187"/>
      <c r="BI116" s="187"/>
      <c r="BJ116" s="187"/>
      <c r="BK116" s="187"/>
      <c r="BL116" s="187"/>
      <c r="BM116" s="187"/>
      <c r="BN116" s="187"/>
      <c r="BO116" s="187"/>
      <c r="BP116" s="190"/>
      <c r="BQ116" s="191"/>
      <c r="BR116" s="187"/>
      <c r="BS116" s="187"/>
      <c r="BT116" s="187"/>
      <c r="BU116" s="187"/>
      <c r="BV116" s="187"/>
      <c r="BW116" s="187"/>
      <c r="BX116" s="187"/>
      <c r="BY116" s="187"/>
      <c r="BZ116" s="187"/>
      <c r="CA116" s="187"/>
      <c r="CB116" s="188"/>
      <c r="CC116" s="191"/>
      <c r="CD116" s="188"/>
    </row>
    <row r="117" spans="2:82" x14ac:dyDescent="0.45">
      <c r="B117" s="216" t="str">
        <f t="shared" si="6"/>
        <v/>
      </c>
      <c r="C117" s="210"/>
      <c r="D117" s="211"/>
      <c r="E117" s="211"/>
      <c r="F117" s="211"/>
      <c r="G117" s="211"/>
      <c r="H117" s="211"/>
      <c r="I117" s="211"/>
      <c r="J117" s="211"/>
      <c r="K117" s="211"/>
      <c r="L117" s="211"/>
      <c r="M117" s="211"/>
      <c r="N117" s="211"/>
      <c r="O117" s="211"/>
      <c r="P117" s="211"/>
      <c r="Q117" s="211"/>
      <c r="R117" s="211"/>
      <c r="S117" s="211"/>
      <c r="T117" s="212"/>
      <c r="U117" s="213"/>
      <c r="V117" s="214"/>
      <c r="W117" s="214"/>
      <c r="X117" s="214"/>
      <c r="Y117" s="214"/>
      <c r="Z117" s="214"/>
      <c r="AA117" s="214"/>
      <c r="AB117" s="214"/>
      <c r="AC117" s="214"/>
      <c r="AD117" s="214"/>
      <c r="AE117" s="214"/>
      <c r="AF117" s="215"/>
      <c r="AG117" s="210"/>
      <c r="AH117" s="211"/>
      <c r="AI117" s="211"/>
      <c r="AJ117" s="211"/>
      <c r="AK117" s="211"/>
      <c r="AL117" s="211"/>
      <c r="AM117" s="211"/>
      <c r="AN117" s="211"/>
      <c r="AO117" s="211"/>
      <c r="AP117" s="187"/>
      <c r="AQ117" s="187"/>
      <c r="AR117" s="190"/>
      <c r="AS117" s="191"/>
      <c r="AT117" s="187"/>
      <c r="AU117" s="187"/>
      <c r="AV117" s="187"/>
      <c r="AW117" s="187"/>
      <c r="AX117" s="187"/>
      <c r="AY117" s="187"/>
      <c r="AZ117" s="187"/>
      <c r="BA117" s="187"/>
      <c r="BB117" s="187"/>
      <c r="BC117" s="187"/>
      <c r="BD117" s="188"/>
      <c r="BE117" s="189"/>
      <c r="BF117" s="187"/>
      <c r="BG117" s="187"/>
      <c r="BH117" s="187"/>
      <c r="BI117" s="187"/>
      <c r="BJ117" s="187"/>
      <c r="BK117" s="187"/>
      <c r="BL117" s="187"/>
      <c r="BM117" s="187"/>
      <c r="BN117" s="187"/>
      <c r="BO117" s="187"/>
      <c r="BP117" s="190"/>
      <c r="BQ117" s="191"/>
      <c r="BR117" s="187"/>
      <c r="BS117" s="187"/>
      <c r="BT117" s="187"/>
      <c r="BU117" s="187"/>
      <c r="BV117" s="187"/>
      <c r="BW117" s="187"/>
      <c r="BX117" s="187"/>
      <c r="BY117" s="187"/>
      <c r="BZ117" s="187"/>
      <c r="CA117" s="187"/>
      <c r="CB117" s="188"/>
      <c r="CC117" s="191"/>
      <c r="CD117" s="188"/>
    </row>
    <row r="118" spans="2:82" x14ac:dyDescent="0.45">
      <c r="B118" s="216" t="str">
        <f t="shared" si="6"/>
        <v/>
      </c>
      <c r="C118" s="210"/>
      <c r="D118" s="211"/>
      <c r="E118" s="211"/>
      <c r="F118" s="211"/>
      <c r="G118" s="211"/>
      <c r="H118" s="211"/>
      <c r="I118" s="211"/>
      <c r="J118" s="211"/>
      <c r="K118" s="211"/>
      <c r="L118" s="211"/>
      <c r="M118" s="211"/>
      <c r="N118" s="211"/>
      <c r="O118" s="211"/>
      <c r="P118" s="211"/>
      <c r="Q118" s="211"/>
      <c r="R118" s="211"/>
      <c r="S118" s="211"/>
      <c r="T118" s="212"/>
      <c r="U118" s="213"/>
      <c r="V118" s="214"/>
      <c r="W118" s="214"/>
      <c r="X118" s="214"/>
      <c r="Y118" s="214"/>
      <c r="Z118" s="214"/>
      <c r="AA118" s="214"/>
      <c r="AB118" s="214"/>
      <c r="AC118" s="214"/>
      <c r="AD118" s="214"/>
      <c r="AE118" s="214"/>
      <c r="AF118" s="215"/>
      <c r="AG118" s="210"/>
      <c r="AH118" s="211"/>
      <c r="AI118" s="211"/>
      <c r="AJ118" s="211"/>
      <c r="AK118" s="211"/>
      <c r="AL118" s="211"/>
      <c r="AM118" s="211"/>
      <c r="AN118" s="211"/>
      <c r="AO118" s="211"/>
      <c r="AP118" s="187"/>
      <c r="AQ118" s="187"/>
      <c r="AR118" s="190"/>
      <c r="AS118" s="191"/>
      <c r="AT118" s="187"/>
      <c r="AU118" s="187"/>
      <c r="AV118" s="187"/>
      <c r="AW118" s="187"/>
      <c r="AX118" s="187"/>
      <c r="AY118" s="187"/>
      <c r="AZ118" s="187"/>
      <c r="BA118" s="187"/>
      <c r="BB118" s="187"/>
      <c r="BC118" s="187"/>
      <c r="BD118" s="188"/>
      <c r="BE118" s="189"/>
      <c r="BF118" s="187"/>
      <c r="BG118" s="187"/>
      <c r="BH118" s="187"/>
      <c r="BI118" s="187"/>
      <c r="BJ118" s="187"/>
      <c r="BK118" s="187"/>
      <c r="BL118" s="187"/>
      <c r="BM118" s="187"/>
      <c r="BN118" s="187"/>
      <c r="BO118" s="187"/>
      <c r="BP118" s="190"/>
      <c r="BQ118" s="191"/>
      <c r="BR118" s="187"/>
      <c r="BS118" s="187"/>
      <c r="BT118" s="187"/>
      <c r="BU118" s="187"/>
      <c r="BV118" s="187"/>
      <c r="BW118" s="187"/>
      <c r="BX118" s="187"/>
      <c r="BY118" s="187"/>
      <c r="BZ118" s="187"/>
      <c r="CA118" s="187"/>
      <c r="CB118" s="188"/>
      <c r="CC118" s="191"/>
      <c r="CD118" s="188"/>
    </row>
    <row r="119" spans="2:82" x14ac:dyDescent="0.45">
      <c r="B119" s="216" t="str">
        <f t="shared" si="6"/>
        <v/>
      </c>
      <c r="C119" s="210"/>
      <c r="D119" s="211"/>
      <c r="E119" s="211"/>
      <c r="F119" s="211"/>
      <c r="G119" s="211"/>
      <c r="H119" s="211"/>
      <c r="I119" s="211"/>
      <c r="J119" s="211"/>
      <c r="K119" s="211"/>
      <c r="L119" s="211"/>
      <c r="M119" s="211"/>
      <c r="N119" s="211"/>
      <c r="O119" s="211"/>
      <c r="P119" s="211"/>
      <c r="Q119" s="211"/>
      <c r="R119" s="211"/>
      <c r="S119" s="211"/>
      <c r="T119" s="212"/>
      <c r="U119" s="213"/>
      <c r="V119" s="214"/>
      <c r="W119" s="214"/>
      <c r="X119" s="214"/>
      <c r="Y119" s="214"/>
      <c r="Z119" s="214"/>
      <c r="AA119" s="214"/>
      <c r="AB119" s="214"/>
      <c r="AC119" s="214"/>
      <c r="AD119" s="214"/>
      <c r="AE119" s="214"/>
      <c r="AF119" s="215"/>
      <c r="AG119" s="210"/>
      <c r="AH119" s="211"/>
      <c r="AI119" s="211"/>
      <c r="AJ119" s="211"/>
      <c r="AK119" s="211"/>
      <c r="AL119" s="211"/>
      <c r="AM119" s="211"/>
      <c r="AN119" s="211"/>
      <c r="AO119" s="211"/>
      <c r="AP119" s="187"/>
      <c r="AQ119" s="187"/>
      <c r="AR119" s="190"/>
      <c r="AS119" s="191"/>
      <c r="AT119" s="187"/>
      <c r="AU119" s="187"/>
      <c r="AV119" s="187"/>
      <c r="AW119" s="187"/>
      <c r="AX119" s="187"/>
      <c r="AY119" s="187"/>
      <c r="AZ119" s="187"/>
      <c r="BA119" s="187"/>
      <c r="BB119" s="187"/>
      <c r="BC119" s="187"/>
      <c r="BD119" s="188"/>
      <c r="BE119" s="189"/>
      <c r="BF119" s="187"/>
      <c r="BG119" s="187"/>
      <c r="BH119" s="187"/>
      <c r="BI119" s="187"/>
      <c r="BJ119" s="187"/>
      <c r="BK119" s="187"/>
      <c r="BL119" s="187"/>
      <c r="BM119" s="187"/>
      <c r="BN119" s="187"/>
      <c r="BO119" s="187"/>
      <c r="BP119" s="190"/>
      <c r="BQ119" s="191"/>
      <c r="BR119" s="187"/>
      <c r="BS119" s="187"/>
      <c r="BT119" s="187"/>
      <c r="BU119" s="187"/>
      <c r="BV119" s="187"/>
      <c r="BW119" s="187"/>
      <c r="BX119" s="187"/>
      <c r="BY119" s="187"/>
      <c r="BZ119" s="187"/>
      <c r="CA119" s="187"/>
      <c r="CB119" s="188"/>
      <c r="CC119" s="191"/>
      <c r="CD119" s="188"/>
    </row>
    <row r="120" spans="2:82" x14ac:dyDescent="0.45">
      <c r="B120" s="216" t="str">
        <f t="shared" si="6"/>
        <v/>
      </c>
      <c r="C120" s="210"/>
      <c r="D120" s="211"/>
      <c r="E120" s="211"/>
      <c r="F120" s="211"/>
      <c r="G120" s="211"/>
      <c r="H120" s="211"/>
      <c r="I120" s="211"/>
      <c r="J120" s="211"/>
      <c r="K120" s="211"/>
      <c r="L120" s="211"/>
      <c r="M120" s="211"/>
      <c r="N120" s="211"/>
      <c r="O120" s="211"/>
      <c r="P120" s="211"/>
      <c r="Q120" s="211"/>
      <c r="R120" s="211"/>
      <c r="S120" s="211"/>
      <c r="T120" s="212"/>
      <c r="U120" s="213"/>
      <c r="V120" s="214"/>
      <c r="W120" s="214"/>
      <c r="X120" s="214"/>
      <c r="Y120" s="214"/>
      <c r="Z120" s="214"/>
      <c r="AA120" s="214"/>
      <c r="AB120" s="214"/>
      <c r="AC120" s="214"/>
      <c r="AD120" s="214"/>
      <c r="AE120" s="214"/>
      <c r="AF120" s="215"/>
      <c r="AG120" s="210"/>
      <c r="AH120" s="211"/>
      <c r="AI120" s="211"/>
      <c r="AJ120" s="211"/>
      <c r="AK120" s="211"/>
      <c r="AL120" s="211"/>
      <c r="AM120" s="211"/>
      <c r="AN120" s="211"/>
      <c r="AO120" s="211"/>
      <c r="AP120" s="187"/>
      <c r="AQ120" s="187"/>
      <c r="AR120" s="190"/>
      <c r="AS120" s="191"/>
      <c r="AT120" s="187"/>
      <c r="AU120" s="187"/>
      <c r="AV120" s="187"/>
      <c r="AW120" s="187"/>
      <c r="AX120" s="187"/>
      <c r="AY120" s="187"/>
      <c r="AZ120" s="187"/>
      <c r="BA120" s="187"/>
      <c r="BB120" s="187"/>
      <c r="BC120" s="187"/>
      <c r="BD120" s="188"/>
      <c r="BE120" s="189"/>
      <c r="BF120" s="187"/>
      <c r="BG120" s="187"/>
      <c r="BH120" s="187"/>
      <c r="BI120" s="187"/>
      <c r="BJ120" s="187"/>
      <c r="BK120" s="187"/>
      <c r="BL120" s="187"/>
      <c r="BM120" s="187"/>
      <c r="BN120" s="187"/>
      <c r="BO120" s="187"/>
      <c r="BP120" s="190"/>
      <c r="BQ120" s="191"/>
      <c r="BR120" s="187"/>
      <c r="BS120" s="187"/>
      <c r="BT120" s="187"/>
      <c r="BU120" s="187"/>
      <c r="BV120" s="187"/>
      <c r="BW120" s="187"/>
      <c r="BX120" s="187"/>
      <c r="BY120" s="187"/>
      <c r="BZ120" s="187"/>
      <c r="CA120" s="187"/>
      <c r="CB120" s="188"/>
      <c r="CC120" s="191"/>
      <c r="CD120" s="188"/>
    </row>
    <row r="121" spans="2:82" x14ac:dyDescent="0.45">
      <c r="B121" s="216" t="str">
        <f t="shared" si="6"/>
        <v/>
      </c>
      <c r="C121" s="210"/>
      <c r="D121" s="211"/>
      <c r="E121" s="211"/>
      <c r="F121" s="211"/>
      <c r="G121" s="211"/>
      <c r="H121" s="211"/>
      <c r="I121" s="211"/>
      <c r="J121" s="211"/>
      <c r="K121" s="211"/>
      <c r="L121" s="211"/>
      <c r="M121" s="211"/>
      <c r="N121" s="211"/>
      <c r="O121" s="211"/>
      <c r="P121" s="211"/>
      <c r="Q121" s="211"/>
      <c r="R121" s="211"/>
      <c r="S121" s="211"/>
      <c r="T121" s="212"/>
      <c r="U121" s="213"/>
      <c r="V121" s="214"/>
      <c r="W121" s="214"/>
      <c r="X121" s="214"/>
      <c r="Y121" s="214"/>
      <c r="Z121" s="214"/>
      <c r="AA121" s="214"/>
      <c r="AB121" s="214"/>
      <c r="AC121" s="214"/>
      <c r="AD121" s="214"/>
      <c r="AE121" s="214"/>
      <c r="AF121" s="215"/>
      <c r="AG121" s="210"/>
      <c r="AH121" s="211"/>
      <c r="AI121" s="211"/>
      <c r="AJ121" s="211"/>
      <c r="AK121" s="211"/>
      <c r="AL121" s="211"/>
      <c r="AM121" s="211"/>
      <c r="AN121" s="211"/>
      <c r="AO121" s="211"/>
      <c r="AP121" s="187"/>
      <c r="AQ121" s="187"/>
      <c r="AR121" s="190"/>
      <c r="AS121" s="191"/>
      <c r="AT121" s="187"/>
      <c r="AU121" s="187"/>
      <c r="AV121" s="187"/>
      <c r="AW121" s="187"/>
      <c r="AX121" s="187"/>
      <c r="AY121" s="187"/>
      <c r="AZ121" s="187"/>
      <c r="BA121" s="187"/>
      <c r="BB121" s="187"/>
      <c r="BC121" s="187"/>
      <c r="BD121" s="188"/>
      <c r="BE121" s="189"/>
      <c r="BF121" s="187"/>
      <c r="BG121" s="187"/>
      <c r="BH121" s="187"/>
      <c r="BI121" s="187"/>
      <c r="BJ121" s="187"/>
      <c r="BK121" s="187"/>
      <c r="BL121" s="187"/>
      <c r="BM121" s="187"/>
      <c r="BN121" s="187"/>
      <c r="BO121" s="187"/>
      <c r="BP121" s="190"/>
      <c r="BQ121" s="191"/>
      <c r="BR121" s="187"/>
      <c r="BS121" s="187"/>
      <c r="BT121" s="187"/>
      <c r="BU121" s="187"/>
      <c r="BV121" s="187"/>
      <c r="BW121" s="187"/>
      <c r="BX121" s="187"/>
      <c r="BY121" s="187"/>
      <c r="BZ121" s="187"/>
      <c r="CA121" s="187"/>
      <c r="CB121" s="188"/>
      <c r="CC121" s="191"/>
      <c r="CD121" s="188"/>
    </row>
    <row r="122" spans="2:82" ht="14.65" thickBot="1" x14ac:dyDescent="0.5">
      <c r="B122" s="216" t="str">
        <f t="shared" si="6"/>
        <v/>
      </c>
      <c r="C122" s="217"/>
      <c r="D122" s="218"/>
      <c r="E122" s="218"/>
      <c r="F122" s="218"/>
      <c r="G122" s="218"/>
      <c r="H122" s="218"/>
      <c r="I122" s="218"/>
      <c r="J122" s="218"/>
      <c r="K122" s="218"/>
      <c r="L122" s="218"/>
      <c r="M122" s="218"/>
      <c r="N122" s="218"/>
      <c r="O122" s="218"/>
      <c r="P122" s="218"/>
      <c r="Q122" s="218"/>
      <c r="R122" s="218"/>
      <c r="S122" s="218"/>
      <c r="T122" s="219"/>
      <c r="U122" s="220"/>
      <c r="V122" s="221"/>
      <c r="W122" s="221"/>
      <c r="X122" s="221"/>
      <c r="Y122" s="221"/>
      <c r="Z122" s="221"/>
      <c r="AA122" s="221"/>
      <c r="AB122" s="221"/>
      <c r="AC122" s="221"/>
      <c r="AD122" s="221"/>
      <c r="AE122" s="221"/>
      <c r="AF122" s="222"/>
      <c r="AG122" s="217"/>
      <c r="AH122" s="218"/>
      <c r="AI122" s="218"/>
      <c r="AJ122" s="218"/>
      <c r="AK122" s="218"/>
      <c r="AL122" s="218"/>
      <c r="AM122" s="218"/>
      <c r="AN122" s="218"/>
      <c r="AO122" s="218"/>
      <c r="AP122" s="198"/>
      <c r="AQ122" s="198"/>
      <c r="AR122" s="201"/>
      <c r="AS122" s="202"/>
      <c r="AT122" s="198"/>
      <c r="AU122" s="198"/>
      <c r="AV122" s="198"/>
      <c r="AW122" s="198"/>
      <c r="AX122" s="198"/>
      <c r="AY122" s="198"/>
      <c r="AZ122" s="198"/>
      <c r="BA122" s="198"/>
      <c r="BB122" s="198"/>
      <c r="BC122" s="198"/>
      <c r="BD122" s="199"/>
      <c r="BE122" s="200"/>
      <c r="BF122" s="198"/>
      <c r="BG122" s="198"/>
      <c r="BH122" s="198"/>
      <c r="BI122" s="198"/>
      <c r="BJ122" s="198"/>
      <c r="BK122" s="198"/>
      <c r="BL122" s="198"/>
      <c r="BM122" s="198"/>
      <c r="BN122" s="198"/>
      <c r="BO122" s="198"/>
      <c r="BP122" s="201"/>
      <c r="BQ122" s="202"/>
      <c r="BR122" s="198"/>
      <c r="BS122" s="198"/>
      <c r="BT122" s="198"/>
      <c r="BU122" s="198"/>
      <c r="BV122" s="198"/>
      <c r="BW122" s="198"/>
      <c r="BX122" s="198"/>
      <c r="BY122" s="198"/>
      <c r="BZ122" s="198"/>
      <c r="CA122" s="198"/>
      <c r="CB122" s="199"/>
      <c r="CC122" s="202"/>
      <c r="CD122" s="199"/>
    </row>
    <row r="123" spans="2:82" ht="14.65" thickBot="1" x14ac:dyDescent="0.5">
      <c r="B123" s="223"/>
      <c r="C123" s="224"/>
      <c r="D123" s="225"/>
      <c r="E123" s="225"/>
      <c r="F123" s="225"/>
      <c r="G123" s="225"/>
      <c r="H123" s="225"/>
      <c r="I123" s="225"/>
      <c r="J123" s="225"/>
      <c r="K123" s="225"/>
      <c r="L123" s="225"/>
      <c r="M123" s="225"/>
      <c r="N123" s="225"/>
      <c r="O123" s="225"/>
      <c r="P123" s="225"/>
      <c r="Q123" s="225"/>
      <c r="R123" s="225"/>
      <c r="S123" s="225"/>
      <c r="T123" s="226"/>
      <c r="U123" s="227"/>
      <c r="V123" s="228"/>
      <c r="W123" s="228"/>
      <c r="X123" s="228"/>
      <c r="Y123" s="228"/>
      <c r="Z123" s="228"/>
      <c r="AA123" s="228"/>
      <c r="AB123" s="228"/>
      <c r="AC123" s="228"/>
      <c r="AD123" s="228"/>
      <c r="AE123" s="228"/>
      <c r="AF123" s="229"/>
      <c r="AG123" s="230"/>
      <c r="AH123" s="225"/>
      <c r="AI123" s="225"/>
      <c r="AJ123" s="225"/>
      <c r="AK123" s="225"/>
      <c r="AL123" s="225"/>
      <c r="AM123" s="225"/>
      <c r="AN123" s="225"/>
      <c r="AO123" s="225"/>
      <c r="AP123" s="225"/>
      <c r="AQ123" s="225"/>
      <c r="AR123" s="226"/>
      <c r="AS123" s="231"/>
      <c r="AT123" s="225"/>
      <c r="AU123" s="225"/>
      <c r="AV123" s="225"/>
      <c r="AW123" s="225"/>
      <c r="AX123" s="225"/>
      <c r="AY123" s="225"/>
      <c r="AZ123" s="225"/>
      <c r="BA123" s="225"/>
      <c r="BB123" s="225"/>
      <c r="BC123" s="225"/>
      <c r="BD123" s="232"/>
      <c r="BE123" s="230"/>
      <c r="BF123" s="225"/>
      <c r="BG123" s="225"/>
      <c r="BH123" s="225"/>
      <c r="BI123" s="225"/>
      <c r="BJ123" s="225"/>
      <c r="BK123" s="225"/>
      <c r="BL123" s="225"/>
      <c r="BM123" s="225"/>
      <c r="BN123" s="225"/>
      <c r="BO123" s="225"/>
      <c r="BP123" s="226"/>
      <c r="BQ123" s="231"/>
      <c r="BR123" s="225"/>
      <c r="BS123" s="225"/>
      <c r="BT123" s="225"/>
      <c r="BU123" s="225"/>
      <c r="BV123" s="225"/>
      <c r="BW123" s="225"/>
      <c r="BX123" s="225"/>
      <c r="BY123" s="225"/>
      <c r="BZ123" s="225"/>
      <c r="CA123" s="225"/>
      <c r="CB123" s="232"/>
      <c r="CC123" s="231"/>
      <c r="CD123" s="232"/>
    </row>
    <row r="124" spans="2:82" ht="14.65" thickBot="1" x14ac:dyDescent="0.5"/>
    <row r="125" spans="2:82" ht="18.399999999999999" thickBot="1" x14ac:dyDescent="0.5">
      <c r="B125" s="77"/>
      <c r="C125" s="761" t="s">
        <v>19</v>
      </c>
      <c r="D125" s="762"/>
      <c r="E125" s="762"/>
      <c r="F125" s="762"/>
      <c r="G125" s="762"/>
      <c r="H125" s="762"/>
      <c r="I125" s="762"/>
      <c r="J125" s="762"/>
      <c r="K125" s="762"/>
      <c r="L125" s="762"/>
      <c r="M125" s="762"/>
      <c r="N125" s="762"/>
      <c r="O125" s="762"/>
      <c r="P125" s="762"/>
      <c r="Q125" s="762"/>
      <c r="R125" s="762"/>
      <c r="S125" s="762"/>
      <c r="T125" s="763"/>
      <c r="U125" s="761" t="s">
        <v>20</v>
      </c>
      <c r="V125" s="762"/>
      <c r="W125" s="762"/>
      <c r="X125" s="762"/>
      <c r="Y125" s="762"/>
      <c r="Z125" s="762"/>
      <c r="AA125" s="762"/>
      <c r="AB125" s="762"/>
      <c r="AC125" s="762"/>
      <c r="AD125" s="762"/>
      <c r="AE125" s="762"/>
      <c r="AF125" s="762"/>
      <c r="AG125" s="761" t="s">
        <v>21</v>
      </c>
      <c r="AH125" s="762"/>
      <c r="AI125" s="762"/>
      <c r="AJ125" s="762"/>
      <c r="AK125" s="762"/>
      <c r="AL125" s="762"/>
      <c r="AM125" s="762"/>
      <c r="AN125" s="762"/>
      <c r="AO125" s="762"/>
      <c r="AP125" s="762"/>
      <c r="AQ125" s="762"/>
      <c r="AR125" s="763"/>
      <c r="AS125" s="761" t="s">
        <v>22</v>
      </c>
      <c r="AT125" s="762"/>
      <c r="AU125" s="762"/>
      <c r="AV125" s="762"/>
      <c r="AW125" s="762"/>
      <c r="AX125" s="762"/>
      <c r="AY125" s="762"/>
      <c r="AZ125" s="762"/>
      <c r="BA125" s="762"/>
      <c r="BB125" s="762"/>
      <c r="BC125" s="762"/>
      <c r="BD125" s="763"/>
      <c r="BE125" s="761" t="s">
        <v>23</v>
      </c>
      <c r="BF125" s="762"/>
      <c r="BG125" s="762"/>
      <c r="BH125" s="762"/>
      <c r="BI125" s="762"/>
      <c r="BJ125" s="762"/>
      <c r="BK125" s="762"/>
      <c r="BL125" s="762"/>
      <c r="BM125" s="762"/>
      <c r="BN125" s="762"/>
      <c r="BO125" s="762"/>
      <c r="BP125" s="763"/>
      <c r="BQ125" s="761" t="s">
        <v>24</v>
      </c>
      <c r="BR125" s="762"/>
      <c r="BS125" s="762"/>
      <c r="BT125" s="762"/>
      <c r="BU125" s="762"/>
      <c r="BV125" s="762"/>
      <c r="BW125" s="762"/>
      <c r="BX125" s="762"/>
      <c r="BY125" s="762"/>
      <c r="BZ125" s="762"/>
      <c r="CA125" s="762"/>
      <c r="CB125" s="763"/>
      <c r="CC125" s="761" t="s">
        <v>25</v>
      </c>
      <c r="CD125" s="763"/>
    </row>
    <row r="126" spans="2:82" ht="15.4" thickBot="1" x14ac:dyDescent="0.5">
      <c r="B126" s="171" t="s">
        <v>197</v>
      </c>
      <c r="C126" s="175">
        <f t="shared" ref="C126:BN126" si="7">C72</f>
        <v>44256</v>
      </c>
      <c r="D126" s="176">
        <f t="shared" si="7"/>
        <v>44287</v>
      </c>
      <c r="E126" s="176">
        <f t="shared" si="7"/>
        <v>44317</v>
      </c>
      <c r="F126" s="176">
        <f t="shared" si="7"/>
        <v>44348</v>
      </c>
      <c r="G126" s="176">
        <f t="shared" si="7"/>
        <v>44378</v>
      </c>
      <c r="H126" s="176">
        <f t="shared" si="7"/>
        <v>44409</v>
      </c>
      <c r="I126" s="176">
        <f t="shared" si="7"/>
        <v>44440</v>
      </c>
      <c r="J126" s="176">
        <f t="shared" si="7"/>
        <v>44470</v>
      </c>
      <c r="K126" s="176">
        <f t="shared" si="7"/>
        <v>44501</v>
      </c>
      <c r="L126" s="176">
        <f t="shared" si="7"/>
        <v>44531</v>
      </c>
      <c r="M126" s="176">
        <f t="shared" si="7"/>
        <v>44562</v>
      </c>
      <c r="N126" s="176">
        <f t="shared" si="7"/>
        <v>44593</v>
      </c>
      <c r="O126" s="176">
        <f t="shared" si="7"/>
        <v>44621</v>
      </c>
      <c r="P126" s="176">
        <f t="shared" si="7"/>
        <v>44652</v>
      </c>
      <c r="Q126" s="176">
        <f t="shared" si="7"/>
        <v>44682</v>
      </c>
      <c r="R126" s="176">
        <f t="shared" si="7"/>
        <v>44713</v>
      </c>
      <c r="S126" s="176">
        <f t="shared" si="7"/>
        <v>44743</v>
      </c>
      <c r="T126" s="178">
        <f t="shared" si="7"/>
        <v>44774</v>
      </c>
      <c r="U126" s="175">
        <f t="shared" si="7"/>
        <v>44805</v>
      </c>
      <c r="V126" s="176">
        <f t="shared" si="7"/>
        <v>44835</v>
      </c>
      <c r="W126" s="176">
        <f t="shared" si="7"/>
        <v>44866</v>
      </c>
      <c r="X126" s="176">
        <f t="shared" si="7"/>
        <v>44896</v>
      </c>
      <c r="Y126" s="176">
        <f t="shared" si="7"/>
        <v>44927</v>
      </c>
      <c r="Z126" s="176">
        <f t="shared" si="7"/>
        <v>44958</v>
      </c>
      <c r="AA126" s="176">
        <f t="shared" si="7"/>
        <v>44986</v>
      </c>
      <c r="AB126" s="176">
        <f t="shared" si="7"/>
        <v>45017</v>
      </c>
      <c r="AC126" s="176">
        <f t="shared" si="7"/>
        <v>45047</v>
      </c>
      <c r="AD126" s="176">
        <f t="shared" si="7"/>
        <v>45078</v>
      </c>
      <c r="AE126" s="176">
        <f t="shared" si="7"/>
        <v>45108</v>
      </c>
      <c r="AF126" s="177">
        <f t="shared" si="7"/>
        <v>45139</v>
      </c>
      <c r="AG126" s="175">
        <f t="shared" si="7"/>
        <v>45170</v>
      </c>
      <c r="AH126" s="176">
        <f t="shared" si="7"/>
        <v>45200</v>
      </c>
      <c r="AI126" s="176">
        <f t="shared" si="7"/>
        <v>45231</v>
      </c>
      <c r="AJ126" s="176">
        <f t="shared" si="7"/>
        <v>45261</v>
      </c>
      <c r="AK126" s="176">
        <f t="shared" si="7"/>
        <v>45292</v>
      </c>
      <c r="AL126" s="176">
        <f t="shared" si="7"/>
        <v>45323</v>
      </c>
      <c r="AM126" s="176">
        <f t="shared" si="7"/>
        <v>45352</v>
      </c>
      <c r="AN126" s="176">
        <f t="shared" si="7"/>
        <v>45383</v>
      </c>
      <c r="AO126" s="176">
        <f t="shared" si="7"/>
        <v>45413</v>
      </c>
      <c r="AP126" s="176">
        <f t="shared" si="7"/>
        <v>45444</v>
      </c>
      <c r="AQ126" s="176">
        <f t="shared" si="7"/>
        <v>45474</v>
      </c>
      <c r="AR126" s="178">
        <f t="shared" si="7"/>
        <v>45505</v>
      </c>
      <c r="AS126" s="175">
        <f t="shared" si="7"/>
        <v>45536</v>
      </c>
      <c r="AT126" s="176">
        <f t="shared" si="7"/>
        <v>45566</v>
      </c>
      <c r="AU126" s="176">
        <f t="shared" si="7"/>
        <v>45597</v>
      </c>
      <c r="AV126" s="176">
        <f t="shared" si="7"/>
        <v>45627</v>
      </c>
      <c r="AW126" s="176">
        <f t="shared" si="7"/>
        <v>45658</v>
      </c>
      <c r="AX126" s="176">
        <f t="shared" si="7"/>
        <v>45689</v>
      </c>
      <c r="AY126" s="176">
        <f t="shared" si="7"/>
        <v>45717</v>
      </c>
      <c r="AZ126" s="176">
        <f t="shared" si="7"/>
        <v>45748</v>
      </c>
      <c r="BA126" s="176">
        <f t="shared" si="7"/>
        <v>45778</v>
      </c>
      <c r="BB126" s="176">
        <f t="shared" si="7"/>
        <v>45809</v>
      </c>
      <c r="BC126" s="176">
        <f t="shared" si="7"/>
        <v>45839</v>
      </c>
      <c r="BD126" s="178">
        <f t="shared" si="7"/>
        <v>45870</v>
      </c>
      <c r="BE126" s="175">
        <f t="shared" si="7"/>
        <v>45901</v>
      </c>
      <c r="BF126" s="176">
        <f t="shared" si="7"/>
        <v>45931</v>
      </c>
      <c r="BG126" s="176">
        <f t="shared" si="7"/>
        <v>45962</v>
      </c>
      <c r="BH126" s="176">
        <f t="shared" si="7"/>
        <v>45992</v>
      </c>
      <c r="BI126" s="176">
        <f t="shared" si="7"/>
        <v>46023</v>
      </c>
      <c r="BJ126" s="176">
        <f t="shared" si="7"/>
        <v>46054</v>
      </c>
      <c r="BK126" s="176">
        <f t="shared" si="7"/>
        <v>46082</v>
      </c>
      <c r="BL126" s="176">
        <f t="shared" si="7"/>
        <v>46113</v>
      </c>
      <c r="BM126" s="176">
        <f t="shared" si="7"/>
        <v>46143</v>
      </c>
      <c r="BN126" s="176">
        <f t="shared" si="7"/>
        <v>46174</v>
      </c>
      <c r="BO126" s="176">
        <f t="shared" ref="BO126:CD126" si="8">BO72</f>
        <v>46204</v>
      </c>
      <c r="BP126" s="178">
        <f t="shared" si="8"/>
        <v>46235</v>
      </c>
      <c r="BQ126" s="175">
        <f t="shared" si="8"/>
        <v>46266</v>
      </c>
      <c r="BR126" s="176">
        <f t="shared" si="8"/>
        <v>46296</v>
      </c>
      <c r="BS126" s="176">
        <f t="shared" si="8"/>
        <v>46327</v>
      </c>
      <c r="BT126" s="176">
        <f t="shared" si="8"/>
        <v>46357</v>
      </c>
      <c r="BU126" s="176">
        <f t="shared" si="8"/>
        <v>46388</v>
      </c>
      <c r="BV126" s="176">
        <f t="shared" si="8"/>
        <v>46419</v>
      </c>
      <c r="BW126" s="176">
        <f t="shared" si="8"/>
        <v>46447</v>
      </c>
      <c r="BX126" s="176">
        <f t="shared" si="8"/>
        <v>46478</v>
      </c>
      <c r="BY126" s="176">
        <f t="shared" si="8"/>
        <v>46508</v>
      </c>
      <c r="BZ126" s="176">
        <f t="shared" si="8"/>
        <v>46539</v>
      </c>
      <c r="CA126" s="176">
        <f t="shared" si="8"/>
        <v>46569</v>
      </c>
      <c r="CB126" s="178">
        <f t="shared" si="8"/>
        <v>46600</v>
      </c>
      <c r="CC126" s="175">
        <f t="shared" si="8"/>
        <v>46631</v>
      </c>
      <c r="CD126" s="178">
        <f t="shared" si="8"/>
        <v>46661</v>
      </c>
    </row>
    <row r="127" spans="2:82" x14ac:dyDescent="0.45">
      <c r="B127" s="209" t="str">
        <f t="shared" ref="B127:B156" si="9">IF(B73="","",B73)</f>
        <v/>
      </c>
      <c r="C127" s="233">
        <f t="shared" ref="C127" si="10">C73*C19</f>
        <v>0</v>
      </c>
      <c r="D127" s="234">
        <f t="shared" ref="D127:BO127" si="11">D73*D19</f>
        <v>0</v>
      </c>
      <c r="E127" s="234">
        <f t="shared" si="11"/>
        <v>0</v>
      </c>
      <c r="F127" s="234">
        <f t="shared" si="11"/>
        <v>0</v>
      </c>
      <c r="G127" s="234">
        <f t="shared" si="11"/>
        <v>0</v>
      </c>
      <c r="H127" s="234">
        <f t="shared" si="11"/>
        <v>0</v>
      </c>
      <c r="I127" s="234">
        <f t="shared" si="11"/>
        <v>0</v>
      </c>
      <c r="J127" s="234">
        <f t="shared" si="11"/>
        <v>0</v>
      </c>
      <c r="K127" s="234">
        <f t="shared" si="11"/>
        <v>0</v>
      </c>
      <c r="L127" s="234">
        <f t="shared" si="11"/>
        <v>0</v>
      </c>
      <c r="M127" s="234">
        <f t="shared" si="11"/>
        <v>0</v>
      </c>
      <c r="N127" s="234">
        <f t="shared" si="11"/>
        <v>0</v>
      </c>
      <c r="O127" s="234">
        <f t="shared" si="11"/>
        <v>0</v>
      </c>
      <c r="P127" s="234">
        <f t="shared" si="11"/>
        <v>0</v>
      </c>
      <c r="Q127" s="234">
        <f t="shared" si="11"/>
        <v>0</v>
      </c>
      <c r="R127" s="234">
        <f t="shared" si="11"/>
        <v>0</v>
      </c>
      <c r="S127" s="234">
        <f t="shared" si="11"/>
        <v>0</v>
      </c>
      <c r="T127" s="235">
        <f t="shared" si="11"/>
        <v>0</v>
      </c>
      <c r="U127" s="233">
        <f t="shared" si="11"/>
        <v>0</v>
      </c>
      <c r="V127" s="234">
        <f t="shared" si="11"/>
        <v>0</v>
      </c>
      <c r="W127" s="234">
        <f t="shared" si="11"/>
        <v>0</v>
      </c>
      <c r="X127" s="234">
        <f t="shared" si="11"/>
        <v>0</v>
      </c>
      <c r="Y127" s="234">
        <f t="shared" si="11"/>
        <v>0</v>
      </c>
      <c r="Z127" s="234">
        <f t="shared" si="11"/>
        <v>0</v>
      </c>
      <c r="AA127" s="234">
        <f t="shared" si="11"/>
        <v>0</v>
      </c>
      <c r="AB127" s="234">
        <f t="shared" si="11"/>
        <v>0</v>
      </c>
      <c r="AC127" s="234">
        <f t="shared" si="11"/>
        <v>0</v>
      </c>
      <c r="AD127" s="234">
        <f t="shared" si="11"/>
        <v>0</v>
      </c>
      <c r="AE127" s="234">
        <f t="shared" si="11"/>
        <v>0</v>
      </c>
      <c r="AF127" s="236">
        <f t="shared" si="11"/>
        <v>0</v>
      </c>
      <c r="AG127" s="233">
        <f t="shared" si="11"/>
        <v>0</v>
      </c>
      <c r="AH127" s="234">
        <f t="shared" si="11"/>
        <v>0</v>
      </c>
      <c r="AI127" s="234">
        <f t="shared" si="11"/>
        <v>0</v>
      </c>
      <c r="AJ127" s="234">
        <f t="shared" si="11"/>
        <v>0</v>
      </c>
      <c r="AK127" s="234">
        <f t="shared" si="11"/>
        <v>0</v>
      </c>
      <c r="AL127" s="234">
        <f t="shared" si="11"/>
        <v>0</v>
      </c>
      <c r="AM127" s="234">
        <f t="shared" si="11"/>
        <v>0</v>
      </c>
      <c r="AN127" s="234">
        <f t="shared" si="11"/>
        <v>0</v>
      </c>
      <c r="AO127" s="234">
        <f t="shared" si="11"/>
        <v>0</v>
      </c>
      <c r="AP127" s="234">
        <f t="shared" si="11"/>
        <v>0</v>
      </c>
      <c r="AQ127" s="234">
        <f t="shared" si="11"/>
        <v>0</v>
      </c>
      <c r="AR127" s="235">
        <f t="shared" si="11"/>
        <v>0</v>
      </c>
      <c r="AS127" s="233">
        <f t="shared" si="11"/>
        <v>0</v>
      </c>
      <c r="AT127" s="234">
        <f t="shared" si="11"/>
        <v>0</v>
      </c>
      <c r="AU127" s="234">
        <f t="shared" si="11"/>
        <v>0</v>
      </c>
      <c r="AV127" s="234">
        <f t="shared" si="11"/>
        <v>0</v>
      </c>
      <c r="AW127" s="234">
        <f t="shared" si="11"/>
        <v>0</v>
      </c>
      <c r="AX127" s="234">
        <f t="shared" si="11"/>
        <v>0</v>
      </c>
      <c r="AY127" s="234">
        <f t="shared" si="11"/>
        <v>0</v>
      </c>
      <c r="AZ127" s="234">
        <f t="shared" si="11"/>
        <v>0</v>
      </c>
      <c r="BA127" s="234">
        <f t="shared" si="11"/>
        <v>0</v>
      </c>
      <c r="BB127" s="234">
        <f t="shared" si="11"/>
        <v>0</v>
      </c>
      <c r="BC127" s="234">
        <f t="shared" si="11"/>
        <v>0</v>
      </c>
      <c r="BD127" s="235">
        <f t="shared" si="11"/>
        <v>0</v>
      </c>
      <c r="BE127" s="233">
        <f t="shared" si="11"/>
        <v>0</v>
      </c>
      <c r="BF127" s="234">
        <f t="shared" si="11"/>
        <v>0</v>
      </c>
      <c r="BG127" s="234">
        <f t="shared" si="11"/>
        <v>0</v>
      </c>
      <c r="BH127" s="234">
        <f t="shared" si="11"/>
        <v>0</v>
      </c>
      <c r="BI127" s="234">
        <f t="shared" si="11"/>
        <v>0</v>
      </c>
      <c r="BJ127" s="234">
        <f t="shared" si="11"/>
        <v>0</v>
      </c>
      <c r="BK127" s="234">
        <f t="shared" si="11"/>
        <v>0</v>
      </c>
      <c r="BL127" s="234">
        <f t="shared" si="11"/>
        <v>0</v>
      </c>
      <c r="BM127" s="234">
        <f t="shared" si="11"/>
        <v>0</v>
      </c>
      <c r="BN127" s="234">
        <f t="shared" si="11"/>
        <v>0</v>
      </c>
      <c r="BO127" s="234">
        <f t="shared" si="11"/>
        <v>0</v>
      </c>
      <c r="BP127" s="235">
        <f t="shared" ref="BP127:CD127" si="12">BP73*BP19</f>
        <v>0</v>
      </c>
      <c r="BQ127" s="233">
        <f t="shared" si="12"/>
        <v>0</v>
      </c>
      <c r="BR127" s="234">
        <f t="shared" si="12"/>
        <v>0</v>
      </c>
      <c r="BS127" s="234">
        <f t="shared" si="12"/>
        <v>0</v>
      </c>
      <c r="BT127" s="234">
        <f t="shared" si="12"/>
        <v>0</v>
      </c>
      <c r="BU127" s="234">
        <f t="shared" si="12"/>
        <v>0</v>
      </c>
      <c r="BV127" s="234">
        <f t="shared" si="12"/>
        <v>0</v>
      </c>
      <c r="BW127" s="234">
        <f t="shared" si="12"/>
        <v>0</v>
      </c>
      <c r="BX127" s="234">
        <f t="shared" si="12"/>
        <v>0</v>
      </c>
      <c r="BY127" s="234">
        <f t="shared" si="12"/>
        <v>0</v>
      </c>
      <c r="BZ127" s="234">
        <f t="shared" si="12"/>
        <v>0</v>
      </c>
      <c r="CA127" s="234">
        <f t="shared" si="12"/>
        <v>0</v>
      </c>
      <c r="CB127" s="235">
        <f t="shared" si="12"/>
        <v>0</v>
      </c>
      <c r="CC127" s="233">
        <f t="shared" si="12"/>
        <v>0</v>
      </c>
      <c r="CD127" s="235">
        <f t="shared" si="12"/>
        <v>0</v>
      </c>
    </row>
    <row r="128" spans="2:82" x14ac:dyDescent="0.45">
      <c r="B128" s="216" t="str">
        <f t="shared" si="9"/>
        <v/>
      </c>
      <c r="C128" s="237">
        <f t="shared" ref="C128" si="13">C74*C20</f>
        <v>0</v>
      </c>
      <c r="D128" s="238">
        <f t="shared" ref="D128:BO128" si="14">D74*D20</f>
        <v>0</v>
      </c>
      <c r="E128" s="238">
        <f t="shared" si="14"/>
        <v>0</v>
      </c>
      <c r="F128" s="238">
        <f t="shared" si="14"/>
        <v>0</v>
      </c>
      <c r="G128" s="238">
        <f t="shared" si="14"/>
        <v>0</v>
      </c>
      <c r="H128" s="238">
        <f t="shared" si="14"/>
        <v>0</v>
      </c>
      <c r="I128" s="238">
        <f t="shared" si="14"/>
        <v>0</v>
      </c>
      <c r="J128" s="238">
        <f t="shared" si="14"/>
        <v>0</v>
      </c>
      <c r="K128" s="238">
        <f t="shared" si="14"/>
        <v>0</v>
      </c>
      <c r="L128" s="238">
        <f t="shared" si="14"/>
        <v>0</v>
      </c>
      <c r="M128" s="238">
        <f t="shared" si="14"/>
        <v>0</v>
      </c>
      <c r="N128" s="238">
        <f t="shared" si="14"/>
        <v>0</v>
      </c>
      <c r="O128" s="238">
        <f t="shared" si="14"/>
        <v>0</v>
      </c>
      <c r="P128" s="238">
        <f t="shared" si="14"/>
        <v>0</v>
      </c>
      <c r="Q128" s="238">
        <f t="shared" si="14"/>
        <v>0</v>
      </c>
      <c r="R128" s="238">
        <f t="shared" si="14"/>
        <v>0</v>
      </c>
      <c r="S128" s="238">
        <f t="shared" si="14"/>
        <v>0</v>
      </c>
      <c r="T128" s="239">
        <f t="shared" si="14"/>
        <v>0</v>
      </c>
      <c r="U128" s="237">
        <f t="shared" si="14"/>
        <v>0</v>
      </c>
      <c r="V128" s="238">
        <f t="shared" si="14"/>
        <v>0</v>
      </c>
      <c r="W128" s="238">
        <f t="shared" si="14"/>
        <v>0</v>
      </c>
      <c r="X128" s="238">
        <f t="shared" si="14"/>
        <v>0</v>
      </c>
      <c r="Y128" s="238">
        <f t="shared" si="14"/>
        <v>0</v>
      </c>
      <c r="Z128" s="238">
        <f t="shared" si="14"/>
        <v>0</v>
      </c>
      <c r="AA128" s="238">
        <f t="shared" si="14"/>
        <v>0</v>
      </c>
      <c r="AB128" s="238">
        <f t="shared" si="14"/>
        <v>0</v>
      </c>
      <c r="AC128" s="238">
        <f t="shared" si="14"/>
        <v>0</v>
      </c>
      <c r="AD128" s="238">
        <f t="shared" si="14"/>
        <v>0</v>
      </c>
      <c r="AE128" s="238">
        <f t="shared" si="14"/>
        <v>0</v>
      </c>
      <c r="AF128" s="240">
        <f t="shared" si="14"/>
        <v>0</v>
      </c>
      <c r="AG128" s="237">
        <f t="shared" si="14"/>
        <v>0</v>
      </c>
      <c r="AH128" s="238">
        <f t="shared" si="14"/>
        <v>0</v>
      </c>
      <c r="AI128" s="238">
        <f t="shared" si="14"/>
        <v>0</v>
      </c>
      <c r="AJ128" s="238">
        <f t="shared" si="14"/>
        <v>0</v>
      </c>
      <c r="AK128" s="238">
        <f t="shared" si="14"/>
        <v>0</v>
      </c>
      <c r="AL128" s="238">
        <f t="shared" si="14"/>
        <v>0</v>
      </c>
      <c r="AM128" s="238">
        <f t="shared" si="14"/>
        <v>0</v>
      </c>
      <c r="AN128" s="238">
        <f t="shared" si="14"/>
        <v>0</v>
      </c>
      <c r="AO128" s="238">
        <f t="shared" si="14"/>
        <v>0</v>
      </c>
      <c r="AP128" s="238">
        <f t="shared" si="14"/>
        <v>0</v>
      </c>
      <c r="AQ128" s="238">
        <f t="shared" si="14"/>
        <v>0</v>
      </c>
      <c r="AR128" s="239">
        <f t="shared" si="14"/>
        <v>0</v>
      </c>
      <c r="AS128" s="237">
        <f t="shared" si="14"/>
        <v>0</v>
      </c>
      <c r="AT128" s="238">
        <f t="shared" si="14"/>
        <v>0</v>
      </c>
      <c r="AU128" s="238">
        <f t="shared" si="14"/>
        <v>0</v>
      </c>
      <c r="AV128" s="238">
        <f t="shared" si="14"/>
        <v>0</v>
      </c>
      <c r="AW128" s="238">
        <f t="shared" si="14"/>
        <v>0</v>
      </c>
      <c r="AX128" s="238">
        <f t="shared" si="14"/>
        <v>0</v>
      </c>
      <c r="AY128" s="238">
        <f t="shared" si="14"/>
        <v>0</v>
      </c>
      <c r="AZ128" s="238">
        <f t="shared" si="14"/>
        <v>0</v>
      </c>
      <c r="BA128" s="238">
        <f t="shared" si="14"/>
        <v>0</v>
      </c>
      <c r="BB128" s="238">
        <f t="shared" si="14"/>
        <v>0</v>
      </c>
      <c r="BC128" s="238">
        <f t="shared" si="14"/>
        <v>0</v>
      </c>
      <c r="BD128" s="239">
        <f t="shared" si="14"/>
        <v>0</v>
      </c>
      <c r="BE128" s="237">
        <f t="shared" si="14"/>
        <v>0</v>
      </c>
      <c r="BF128" s="238">
        <f t="shared" si="14"/>
        <v>0</v>
      </c>
      <c r="BG128" s="238">
        <f t="shared" si="14"/>
        <v>0</v>
      </c>
      <c r="BH128" s="238">
        <f t="shared" si="14"/>
        <v>0</v>
      </c>
      <c r="BI128" s="238">
        <f t="shared" si="14"/>
        <v>0</v>
      </c>
      <c r="BJ128" s="238">
        <f t="shared" si="14"/>
        <v>0</v>
      </c>
      <c r="BK128" s="238">
        <f t="shared" si="14"/>
        <v>0</v>
      </c>
      <c r="BL128" s="238">
        <f t="shared" si="14"/>
        <v>0</v>
      </c>
      <c r="BM128" s="238">
        <f t="shared" si="14"/>
        <v>0</v>
      </c>
      <c r="BN128" s="238">
        <f t="shared" si="14"/>
        <v>0</v>
      </c>
      <c r="BO128" s="238">
        <f t="shared" si="14"/>
        <v>0</v>
      </c>
      <c r="BP128" s="239">
        <f t="shared" ref="BP128:CD128" si="15">BP74*BP20</f>
        <v>0</v>
      </c>
      <c r="BQ128" s="237">
        <f t="shared" si="15"/>
        <v>0</v>
      </c>
      <c r="BR128" s="238">
        <f t="shared" si="15"/>
        <v>0</v>
      </c>
      <c r="BS128" s="238">
        <f t="shared" si="15"/>
        <v>0</v>
      </c>
      <c r="BT128" s="238">
        <f t="shared" si="15"/>
        <v>0</v>
      </c>
      <c r="BU128" s="238">
        <f t="shared" si="15"/>
        <v>0</v>
      </c>
      <c r="BV128" s="238">
        <f t="shared" si="15"/>
        <v>0</v>
      </c>
      <c r="BW128" s="238">
        <f t="shared" si="15"/>
        <v>0</v>
      </c>
      <c r="BX128" s="238">
        <f t="shared" si="15"/>
        <v>0</v>
      </c>
      <c r="BY128" s="238">
        <f t="shared" si="15"/>
        <v>0</v>
      </c>
      <c r="BZ128" s="238">
        <f t="shared" si="15"/>
        <v>0</v>
      </c>
      <c r="CA128" s="238">
        <f t="shared" si="15"/>
        <v>0</v>
      </c>
      <c r="CB128" s="239">
        <f t="shared" si="15"/>
        <v>0</v>
      </c>
      <c r="CC128" s="237">
        <f t="shared" si="15"/>
        <v>0</v>
      </c>
      <c r="CD128" s="239">
        <f t="shared" si="15"/>
        <v>0</v>
      </c>
    </row>
    <row r="129" spans="2:82" x14ac:dyDescent="0.45">
      <c r="B129" s="216" t="str">
        <f t="shared" si="9"/>
        <v/>
      </c>
      <c r="C129" s="237">
        <f t="shared" ref="C129" si="16">C75*C21</f>
        <v>0</v>
      </c>
      <c r="D129" s="238">
        <f t="shared" ref="D129:BO129" si="17">D75*D21</f>
        <v>0</v>
      </c>
      <c r="E129" s="238">
        <f t="shared" si="17"/>
        <v>0</v>
      </c>
      <c r="F129" s="238">
        <f t="shared" si="17"/>
        <v>0</v>
      </c>
      <c r="G129" s="238">
        <f t="shared" si="17"/>
        <v>0</v>
      </c>
      <c r="H129" s="238">
        <f t="shared" si="17"/>
        <v>0</v>
      </c>
      <c r="I129" s="238">
        <f t="shared" si="17"/>
        <v>0</v>
      </c>
      <c r="J129" s="238">
        <f t="shared" si="17"/>
        <v>0</v>
      </c>
      <c r="K129" s="238">
        <f t="shared" si="17"/>
        <v>0</v>
      </c>
      <c r="L129" s="238">
        <f t="shared" si="17"/>
        <v>0</v>
      </c>
      <c r="M129" s="238">
        <f t="shared" si="17"/>
        <v>0</v>
      </c>
      <c r="N129" s="238">
        <f t="shared" si="17"/>
        <v>0</v>
      </c>
      <c r="O129" s="238">
        <f t="shared" si="17"/>
        <v>0</v>
      </c>
      <c r="P129" s="238">
        <f t="shared" si="17"/>
        <v>0</v>
      </c>
      <c r="Q129" s="238">
        <f t="shared" si="17"/>
        <v>0</v>
      </c>
      <c r="R129" s="238">
        <f t="shared" si="17"/>
        <v>0</v>
      </c>
      <c r="S129" s="238">
        <f t="shared" si="17"/>
        <v>0</v>
      </c>
      <c r="T129" s="239">
        <f t="shared" si="17"/>
        <v>0</v>
      </c>
      <c r="U129" s="237">
        <f t="shared" si="17"/>
        <v>0</v>
      </c>
      <c r="V129" s="238">
        <f t="shared" si="17"/>
        <v>0</v>
      </c>
      <c r="W129" s="238">
        <f t="shared" si="17"/>
        <v>0</v>
      </c>
      <c r="X129" s="238">
        <f t="shared" si="17"/>
        <v>0</v>
      </c>
      <c r="Y129" s="238">
        <f t="shared" si="17"/>
        <v>0</v>
      </c>
      <c r="Z129" s="238">
        <f t="shared" si="17"/>
        <v>0</v>
      </c>
      <c r="AA129" s="238">
        <f t="shared" si="17"/>
        <v>0</v>
      </c>
      <c r="AB129" s="238">
        <f t="shared" si="17"/>
        <v>0</v>
      </c>
      <c r="AC129" s="238">
        <f t="shared" si="17"/>
        <v>0</v>
      </c>
      <c r="AD129" s="238">
        <f t="shared" si="17"/>
        <v>0</v>
      </c>
      <c r="AE129" s="238">
        <f t="shared" si="17"/>
        <v>0</v>
      </c>
      <c r="AF129" s="240">
        <f t="shared" si="17"/>
        <v>0</v>
      </c>
      <c r="AG129" s="237">
        <f t="shared" si="17"/>
        <v>0</v>
      </c>
      <c r="AH129" s="238">
        <f t="shared" si="17"/>
        <v>0</v>
      </c>
      <c r="AI129" s="238">
        <f t="shared" si="17"/>
        <v>0</v>
      </c>
      <c r="AJ129" s="238">
        <f t="shared" si="17"/>
        <v>0</v>
      </c>
      <c r="AK129" s="238">
        <f t="shared" si="17"/>
        <v>0</v>
      </c>
      <c r="AL129" s="238">
        <f t="shared" si="17"/>
        <v>0</v>
      </c>
      <c r="AM129" s="238">
        <f t="shared" si="17"/>
        <v>0</v>
      </c>
      <c r="AN129" s="238">
        <f t="shared" si="17"/>
        <v>0</v>
      </c>
      <c r="AO129" s="238">
        <f t="shared" si="17"/>
        <v>0</v>
      </c>
      <c r="AP129" s="238">
        <f t="shared" si="17"/>
        <v>0</v>
      </c>
      <c r="AQ129" s="238">
        <f t="shared" si="17"/>
        <v>0</v>
      </c>
      <c r="AR129" s="239">
        <f t="shared" si="17"/>
        <v>0</v>
      </c>
      <c r="AS129" s="237">
        <f t="shared" si="17"/>
        <v>0</v>
      </c>
      <c r="AT129" s="238">
        <f t="shared" si="17"/>
        <v>0</v>
      </c>
      <c r="AU129" s="238">
        <f t="shared" si="17"/>
        <v>0</v>
      </c>
      <c r="AV129" s="238">
        <f t="shared" si="17"/>
        <v>0</v>
      </c>
      <c r="AW129" s="238">
        <f t="shared" si="17"/>
        <v>0</v>
      </c>
      <c r="AX129" s="238">
        <f t="shared" si="17"/>
        <v>0</v>
      </c>
      <c r="AY129" s="238">
        <f t="shared" si="17"/>
        <v>0</v>
      </c>
      <c r="AZ129" s="238">
        <f t="shared" si="17"/>
        <v>0</v>
      </c>
      <c r="BA129" s="238">
        <f t="shared" si="17"/>
        <v>0</v>
      </c>
      <c r="BB129" s="238">
        <f t="shared" si="17"/>
        <v>0</v>
      </c>
      <c r="BC129" s="238">
        <f t="shared" si="17"/>
        <v>0</v>
      </c>
      <c r="BD129" s="239">
        <f t="shared" si="17"/>
        <v>0</v>
      </c>
      <c r="BE129" s="237">
        <f t="shared" si="17"/>
        <v>0</v>
      </c>
      <c r="BF129" s="238">
        <f t="shared" si="17"/>
        <v>0</v>
      </c>
      <c r="BG129" s="238">
        <f t="shared" si="17"/>
        <v>0</v>
      </c>
      <c r="BH129" s="238">
        <f t="shared" si="17"/>
        <v>0</v>
      </c>
      <c r="BI129" s="238">
        <f t="shared" si="17"/>
        <v>0</v>
      </c>
      <c r="BJ129" s="238">
        <f t="shared" si="17"/>
        <v>0</v>
      </c>
      <c r="BK129" s="238">
        <f t="shared" si="17"/>
        <v>0</v>
      </c>
      <c r="BL129" s="238">
        <f t="shared" si="17"/>
        <v>0</v>
      </c>
      <c r="BM129" s="238">
        <f t="shared" si="17"/>
        <v>0</v>
      </c>
      <c r="BN129" s="238">
        <f t="shared" si="17"/>
        <v>0</v>
      </c>
      <c r="BO129" s="238">
        <f t="shared" si="17"/>
        <v>0</v>
      </c>
      <c r="BP129" s="239">
        <f t="shared" ref="BP129:CD129" si="18">BP75*BP21</f>
        <v>0</v>
      </c>
      <c r="BQ129" s="237">
        <f t="shared" si="18"/>
        <v>0</v>
      </c>
      <c r="BR129" s="238">
        <f t="shared" si="18"/>
        <v>0</v>
      </c>
      <c r="BS129" s="238">
        <f t="shared" si="18"/>
        <v>0</v>
      </c>
      <c r="BT129" s="238">
        <f t="shared" si="18"/>
        <v>0</v>
      </c>
      <c r="BU129" s="238">
        <f t="shared" si="18"/>
        <v>0</v>
      </c>
      <c r="BV129" s="238">
        <f t="shared" si="18"/>
        <v>0</v>
      </c>
      <c r="BW129" s="238">
        <f t="shared" si="18"/>
        <v>0</v>
      </c>
      <c r="BX129" s="238">
        <f t="shared" si="18"/>
        <v>0</v>
      </c>
      <c r="BY129" s="238">
        <f t="shared" si="18"/>
        <v>0</v>
      </c>
      <c r="BZ129" s="238">
        <f t="shared" si="18"/>
        <v>0</v>
      </c>
      <c r="CA129" s="238">
        <f t="shared" si="18"/>
        <v>0</v>
      </c>
      <c r="CB129" s="239">
        <f t="shared" si="18"/>
        <v>0</v>
      </c>
      <c r="CC129" s="237">
        <f t="shared" si="18"/>
        <v>0</v>
      </c>
      <c r="CD129" s="239">
        <f t="shared" si="18"/>
        <v>0</v>
      </c>
    </row>
    <row r="130" spans="2:82" x14ac:dyDescent="0.45">
      <c r="B130" s="216" t="str">
        <f t="shared" si="9"/>
        <v/>
      </c>
      <c r="C130" s="237">
        <f t="shared" ref="C130" si="19">C76*C22</f>
        <v>0</v>
      </c>
      <c r="D130" s="238">
        <f t="shared" ref="D130:BO130" si="20">D76*D22</f>
        <v>0</v>
      </c>
      <c r="E130" s="238">
        <f t="shared" si="20"/>
        <v>0</v>
      </c>
      <c r="F130" s="238">
        <f t="shared" si="20"/>
        <v>0</v>
      </c>
      <c r="G130" s="238">
        <f t="shared" si="20"/>
        <v>0</v>
      </c>
      <c r="H130" s="238">
        <f t="shared" si="20"/>
        <v>0</v>
      </c>
      <c r="I130" s="238">
        <f t="shared" si="20"/>
        <v>0</v>
      </c>
      <c r="J130" s="238">
        <f t="shared" si="20"/>
        <v>0</v>
      </c>
      <c r="K130" s="238">
        <f t="shared" si="20"/>
        <v>0</v>
      </c>
      <c r="L130" s="238">
        <f t="shared" si="20"/>
        <v>0</v>
      </c>
      <c r="M130" s="238">
        <f t="shared" si="20"/>
        <v>0</v>
      </c>
      <c r="N130" s="238">
        <f t="shared" si="20"/>
        <v>0</v>
      </c>
      <c r="O130" s="238">
        <f t="shared" si="20"/>
        <v>0</v>
      </c>
      <c r="P130" s="238">
        <f t="shared" si="20"/>
        <v>0</v>
      </c>
      <c r="Q130" s="238">
        <f t="shared" si="20"/>
        <v>0</v>
      </c>
      <c r="R130" s="238">
        <f t="shared" si="20"/>
        <v>0</v>
      </c>
      <c r="S130" s="238">
        <f t="shared" si="20"/>
        <v>0</v>
      </c>
      <c r="T130" s="239">
        <f t="shared" si="20"/>
        <v>0</v>
      </c>
      <c r="U130" s="237">
        <f t="shared" si="20"/>
        <v>0</v>
      </c>
      <c r="V130" s="238">
        <f t="shared" si="20"/>
        <v>0</v>
      </c>
      <c r="W130" s="238">
        <f t="shared" si="20"/>
        <v>0</v>
      </c>
      <c r="X130" s="238">
        <f t="shared" si="20"/>
        <v>0</v>
      </c>
      <c r="Y130" s="238">
        <f t="shared" si="20"/>
        <v>0</v>
      </c>
      <c r="Z130" s="238">
        <f t="shared" si="20"/>
        <v>0</v>
      </c>
      <c r="AA130" s="238">
        <f t="shared" si="20"/>
        <v>0</v>
      </c>
      <c r="AB130" s="238">
        <f t="shared" si="20"/>
        <v>0</v>
      </c>
      <c r="AC130" s="238">
        <f t="shared" si="20"/>
        <v>0</v>
      </c>
      <c r="AD130" s="238">
        <f t="shared" si="20"/>
        <v>0</v>
      </c>
      <c r="AE130" s="238">
        <f t="shared" si="20"/>
        <v>0</v>
      </c>
      <c r="AF130" s="240">
        <f t="shared" si="20"/>
        <v>0</v>
      </c>
      <c r="AG130" s="237">
        <f t="shared" si="20"/>
        <v>0</v>
      </c>
      <c r="AH130" s="238">
        <f t="shared" si="20"/>
        <v>0</v>
      </c>
      <c r="AI130" s="238">
        <f t="shared" si="20"/>
        <v>0</v>
      </c>
      <c r="AJ130" s="238">
        <f t="shared" si="20"/>
        <v>0</v>
      </c>
      <c r="AK130" s="238">
        <f t="shared" si="20"/>
        <v>0</v>
      </c>
      <c r="AL130" s="238">
        <f t="shared" si="20"/>
        <v>0</v>
      </c>
      <c r="AM130" s="238">
        <f t="shared" si="20"/>
        <v>0</v>
      </c>
      <c r="AN130" s="238">
        <f t="shared" si="20"/>
        <v>0</v>
      </c>
      <c r="AO130" s="238">
        <f t="shared" si="20"/>
        <v>0</v>
      </c>
      <c r="AP130" s="238">
        <f t="shared" si="20"/>
        <v>0</v>
      </c>
      <c r="AQ130" s="238">
        <f t="shared" si="20"/>
        <v>0</v>
      </c>
      <c r="AR130" s="239">
        <f t="shared" si="20"/>
        <v>0</v>
      </c>
      <c r="AS130" s="237">
        <f t="shared" si="20"/>
        <v>0</v>
      </c>
      <c r="AT130" s="238">
        <f t="shared" si="20"/>
        <v>0</v>
      </c>
      <c r="AU130" s="238">
        <f t="shared" si="20"/>
        <v>0</v>
      </c>
      <c r="AV130" s="238">
        <f t="shared" si="20"/>
        <v>0</v>
      </c>
      <c r="AW130" s="238">
        <f t="shared" si="20"/>
        <v>0</v>
      </c>
      <c r="AX130" s="238">
        <f t="shared" si="20"/>
        <v>0</v>
      </c>
      <c r="AY130" s="238">
        <f t="shared" si="20"/>
        <v>0</v>
      </c>
      <c r="AZ130" s="238">
        <f t="shared" si="20"/>
        <v>0</v>
      </c>
      <c r="BA130" s="238">
        <f t="shared" si="20"/>
        <v>0</v>
      </c>
      <c r="BB130" s="238">
        <f t="shared" si="20"/>
        <v>0</v>
      </c>
      <c r="BC130" s="238">
        <f t="shared" si="20"/>
        <v>0</v>
      </c>
      <c r="BD130" s="239">
        <f t="shared" si="20"/>
        <v>0</v>
      </c>
      <c r="BE130" s="237">
        <f t="shared" si="20"/>
        <v>0</v>
      </c>
      <c r="BF130" s="238">
        <f t="shared" si="20"/>
        <v>0</v>
      </c>
      <c r="BG130" s="238">
        <f t="shared" si="20"/>
        <v>0</v>
      </c>
      <c r="BH130" s="238">
        <f t="shared" si="20"/>
        <v>0</v>
      </c>
      <c r="BI130" s="238">
        <f t="shared" si="20"/>
        <v>0</v>
      </c>
      <c r="BJ130" s="238">
        <f t="shared" si="20"/>
        <v>0</v>
      </c>
      <c r="BK130" s="238">
        <f t="shared" si="20"/>
        <v>0</v>
      </c>
      <c r="BL130" s="238">
        <f t="shared" si="20"/>
        <v>0</v>
      </c>
      <c r="BM130" s="238">
        <f t="shared" si="20"/>
        <v>0</v>
      </c>
      <c r="BN130" s="238">
        <f t="shared" si="20"/>
        <v>0</v>
      </c>
      <c r="BO130" s="238">
        <f t="shared" si="20"/>
        <v>0</v>
      </c>
      <c r="BP130" s="239">
        <f t="shared" ref="BP130:CD130" si="21">BP76*BP22</f>
        <v>0</v>
      </c>
      <c r="BQ130" s="237">
        <f t="shared" si="21"/>
        <v>0</v>
      </c>
      <c r="BR130" s="238">
        <f t="shared" si="21"/>
        <v>0</v>
      </c>
      <c r="BS130" s="238">
        <f t="shared" si="21"/>
        <v>0</v>
      </c>
      <c r="BT130" s="238">
        <f t="shared" si="21"/>
        <v>0</v>
      </c>
      <c r="BU130" s="238">
        <f t="shared" si="21"/>
        <v>0</v>
      </c>
      <c r="BV130" s="238">
        <f t="shared" si="21"/>
        <v>0</v>
      </c>
      <c r="BW130" s="238">
        <f t="shared" si="21"/>
        <v>0</v>
      </c>
      <c r="BX130" s="238">
        <f t="shared" si="21"/>
        <v>0</v>
      </c>
      <c r="BY130" s="238">
        <f t="shared" si="21"/>
        <v>0</v>
      </c>
      <c r="BZ130" s="238">
        <f t="shared" si="21"/>
        <v>0</v>
      </c>
      <c r="CA130" s="238">
        <f t="shared" si="21"/>
        <v>0</v>
      </c>
      <c r="CB130" s="239">
        <f t="shared" si="21"/>
        <v>0</v>
      </c>
      <c r="CC130" s="237">
        <f t="shared" si="21"/>
        <v>0</v>
      </c>
      <c r="CD130" s="239">
        <f t="shared" si="21"/>
        <v>0</v>
      </c>
    </row>
    <row r="131" spans="2:82" x14ac:dyDescent="0.45">
      <c r="B131" s="216" t="str">
        <f t="shared" si="9"/>
        <v/>
      </c>
      <c r="C131" s="237">
        <f t="shared" ref="C131" si="22">C77*C23</f>
        <v>0</v>
      </c>
      <c r="D131" s="238">
        <f t="shared" ref="D131:BO131" si="23">D77*D23</f>
        <v>0</v>
      </c>
      <c r="E131" s="238">
        <f t="shared" si="23"/>
        <v>0</v>
      </c>
      <c r="F131" s="238">
        <f t="shared" si="23"/>
        <v>0</v>
      </c>
      <c r="G131" s="238">
        <f t="shared" si="23"/>
        <v>0</v>
      </c>
      <c r="H131" s="238">
        <f t="shared" si="23"/>
        <v>0</v>
      </c>
      <c r="I131" s="238">
        <f t="shared" si="23"/>
        <v>0</v>
      </c>
      <c r="J131" s="238">
        <f t="shared" si="23"/>
        <v>0</v>
      </c>
      <c r="K131" s="238">
        <f t="shared" si="23"/>
        <v>0</v>
      </c>
      <c r="L131" s="238">
        <f t="shared" si="23"/>
        <v>0</v>
      </c>
      <c r="M131" s="238">
        <f t="shared" si="23"/>
        <v>0</v>
      </c>
      <c r="N131" s="238">
        <f t="shared" si="23"/>
        <v>0</v>
      </c>
      <c r="O131" s="238">
        <f t="shared" si="23"/>
        <v>0</v>
      </c>
      <c r="P131" s="238">
        <f t="shared" si="23"/>
        <v>0</v>
      </c>
      <c r="Q131" s="238">
        <f t="shared" si="23"/>
        <v>0</v>
      </c>
      <c r="R131" s="238">
        <f t="shared" si="23"/>
        <v>0</v>
      </c>
      <c r="S131" s="238">
        <f t="shared" si="23"/>
        <v>0</v>
      </c>
      <c r="T131" s="239">
        <f t="shared" si="23"/>
        <v>0</v>
      </c>
      <c r="U131" s="237">
        <f t="shared" si="23"/>
        <v>0</v>
      </c>
      <c r="V131" s="238">
        <f t="shared" si="23"/>
        <v>0</v>
      </c>
      <c r="W131" s="238">
        <f t="shared" si="23"/>
        <v>0</v>
      </c>
      <c r="X131" s="238">
        <f t="shared" si="23"/>
        <v>0</v>
      </c>
      <c r="Y131" s="238">
        <f t="shared" si="23"/>
        <v>0</v>
      </c>
      <c r="Z131" s="238">
        <f t="shared" si="23"/>
        <v>0</v>
      </c>
      <c r="AA131" s="238">
        <f t="shared" si="23"/>
        <v>0</v>
      </c>
      <c r="AB131" s="238">
        <f t="shared" si="23"/>
        <v>0</v>
      </c>
      <c r="AC131" s="238">
        <f t="shared" si="23"/>
        <v>0</v>
      </c>
      <c r="AD131" s="238">
        <f t="shared" si="23"/>
        <v>0</v>
      </c>
      <c r="AE131" s="238">
        <f t="shared" si="23"/>
        <v>0</v>
      </c>
      <c r="AF131" s="240">
        <f t="shared" si="23"/>
        <v>0</v>
      </c>
      <c r="AG131" s="237">
        <f t="shared" si="23"/>
        <v>0</v>
      </c>
      <c r="AH131" s="238">
        <f t="shared" si="23"/>
        <v>0</v>
      </c>
      <c r="AI131" s="238">
        <f t="shared" si="23"/>
        <v>0</v>
      </c>
      <c r="AJ131" s="238">
        <f t="shared" si="23"/>
        <v>0</v>
      </c>
      <c r="AK131" s="238">
        <f t="shared" si="23"/>
        <v>0</v>
      </c>
      <c r="AL131" s="238">
        <f t="shared" si="23"/>
        <v>0</v>
      </c>
      <c r="AM131" s="238">
        <f t="shared" si="23"/>
        <v>0</v>
      </c>
      <c r="AN131" s="238">
        <f t="shared" si="23"/>
        <v>0</v>
      </c>
      <c r="AO131" s="238">
        <f t="shared" si="23"/>
        <v>0</v>
      </c>
      <c r="AP131" s="238">
        <f t="shared" si="23"/>
        <v>0</v>
      </c>
      <c r="AQ131" s="238">
        <f t="shared" si="23"/>
        <v>0</v>
      </c>
      <c r="AR131" s="239">
        <f t="shared" si="23"/>
        <v>0</v>
      </c>
      <c r="AS131" s="237">
        <f t="shared" si="23"/>
        <v>0</v>
      </c>
      <c r="AT131" s="238">
        <f t="shared" si="23"/>
        <v>0</v>
      </c>
      <c r="AU131" s="238">
        <f t="shared" si="23"/>
        <v>0</v>
      </c>
      <c r="AV131" s="238">
        <f t="shared" si="23"/>
        <v>0</v>
      </c>
      <c r="AW131" s="238">
        <f t="shared" si="23"/>
        <v>0</v>
      </c>
      <c r="AX131" s="238">
        <f t="shared" si="23"/>
        <v>0</v>
      </c>
      <c r="AY131" s="238">
        <f t="shared" si="23"/>
        <v>0</v>
      </c>
      <c r="AZ131" s="238">
        <f t="shared" si="23"/>
        <v>0</v>
      </c>
      <c r="BA131" s="238">
        <f t="shared" si="23"/>
        <v>0</v>
      </c>
      <c r="BB131" s="238">
        <f t="shared" si="23"/>
        <v>0</v>
      </c>
      <c r="BC131" s="238">
        <f t="shared" si="23"/>
        <v>0</v>
      </c>
      <c r="BD131" s="239">
        <f t="shared" si="23"/>
        <v>0</v>
      </c>
      <c r="BE131" s="237">
        <f t="shared" si="23"/>
        <v>0</v>
      </c>
      <c r="BF131" s="238">
        <f t="shared" si="23"/>
        <v>0</v>
      </c>
      <c r="BG131" s="238">
        <f t="shared" si="23"/>
        <v>0</v>
      </c>
      <c r="BH131" s="238">
        <f t="shared" si="23"/>
        <v>0</v>
      </c>
      <c r="BI131" s="238">
        <f t="shared" si="23"/>
        <v>0</v>
      </c>
      <c r="BJ131" s="238">
        <f t="shared" si="23"/>
        <v>0</v>
      </c>
      <c r="BK131" s="238">
        <f t="shared" si="23"/>
        <v>0</v>
      </c>
      <c r="BL131" s="238">
        <f t="shared" si="23"/>
        <v>0</v>
      </c>
      <c r="BM131" s="238">
        <f t="shared" si="23"/>
        <v>0</v>
      </c>
      <c r="BN131" s="238">
        <f t="shared" si="23"/>
        <v>0</v>
      </c>
      <c r="BO131" s="238">
        <f t="shared" si="23"/>
        <v>0</v>
      </c>
      <c r="BP131" s="239">
        <f t="shared" ref="BP131:CD131" si="24">BP77*BP23</f>
        <v>0</v>
      </c>
      <c r="BQ131" s="237">
        <f t="shared" si="24"/>
        <v>0</v>
      </c>
      <c r="BR131" s="238">
        <f t="shared" si="24"/>
        <v>0</v>
      </c>
      <c r="BS131" s="238">
        <f t="shared" si="24"/>
        <v>0</v>
      </c>
      <c r="BT131" s="238">
        <f t="shared" si="24"/>
        <v>0</v>
      </c>
      <c r="BU131" s="238">
        <f t="shared" si="24"/>
        <v>0</v>
      </c>
      <c r="BV131" s="238">
        <f t="shared" si="24"/>
        <v>0</v>
      </c>
      <c r="BW131" s="238">
        <f t="shared" si="24"/>
        <v>0</v>
      </c>
      <c r="BX131" s="238">
        <f t="shared" si="24"/>
        <v>0</v>
      </c>
      <c r="BY131" s="238">
        <f t="shared" si="24"/>
        <v>0</v>
      </c>
      <c r="BZ131" s="238">
        <f t="shared" si="24"/>
        <v>0</v>
      </c>
      <c r="CA131" s="238">
        <f t="shared" si="24"/>
        <v>0</v>
      </c>
      <c r="CB131" s="239">
        <f t="shared" si="24"/>
        <v>0</v>
      </c>
      <c r="CC131" s="237">
        <f t="shared" si="24"/>
        <v>0</v>
      </c>
      <c r="CD131" s="239">
        <f t="shared" si="24"/>
        <v>0</v>
      </c>
    </row>
    <row r="132" spans="2:82" x14ac:dyDescent="0.45">
      <c r="B132" s="216" t="str">
        <f t="shared" si="9"/>
        <v/>
      </c>
      <c r="C132" s="237">
        <f t="shared" ref="C132" si="25">C78*C24</f>
        <v>0</v>
      </c>
      <c r="D132" s="238">
        <f t="shared" ref="D132:BO132" si="26">D78*D24</f>
        <v>0</v>
      </c>
      <c r="E132" s="238">
        <f t="shared" si="26"/>
        <v>0</v>
      </c>
      <c r="F132" s="238">
        <f t="shared" si="26"/>
        <v>0</v>
      </c>
      <c r="G132" s="238">
        <f t="shared" si="26"/>
        <v>0</v>
      </c>
      <c r="H132" s="238">
        <f t="shared" si="26"/>
        <v>0</v>
      </c>
      <c r="I132" s="238">
        <f t="shared" si="26"/>
        <v>0</v>
      </c>
      <c r="J132" s="238">
        <f t="shared" si="26"/>
        <v>0</v>
      </c>
      <c r="K132" s="238">
        <f t="shared" si="26"/>
        <v>0</v>
      </c>
      <c r="L132" s="238">
        <f t="shared" si="26"/>
        <v>0</v>
      </c>
      <c r="M132" s="238">
        <f t="shared" si="26"/>
        <v>0</v>
      </c>
      <c r="N132" s="238">
        <f t="shared" si="26"/>
        <v>0</v>
      </c>
      <c r="O132" s="238">
        <f t="shared" si="26"/>
        <v>0</v>
      </c>
      <c r="P132" s="238">
        <f t="shared" si="26"/>
        <v>0</v>
      </c>
      <c r="Q132" s="238">
        <f t="shared" si="26"/>
        <v>0</v>
      </c>
      <c r="R132" s="238">
        <f t="shared" si="26"/>
        <v>0</v>
      </c>
      <c r="S132" s="238">
        <f t="shared" si="26"/>
        <v>0</v>
      </c>
      <c r="T132" s="239">
        <f t="shared" si="26"/>
        <v>0</v>
      </c>
      <c r="U132" s="237">
        <f t="shared" si="26"/>
        <v>0</v>
      </c>
      <c r="V132" s="238">
        <f t="shared" si="26"/>
        <v>0</v>
      </c>
      <c r="W132" s="238">
        <f t="shared" si="26"/>
        <v>0</v>
      </c>
      <c r="X132" s="238">
        <f t="shared" si="26"/>
        <v>0</v>
      </c>
      <c r="Y132" s="238">
        <f t="shared" si="26"/>
        <v>0</v>
      </c>
      <c r="Z132" s="238">
        <f t="shared" si="26"/>
        <v>0</v>
      </c>
      <c r="AA132" s="238">
        <f t="shared" si="26"/>
        <v>0</v>
      </c>
      <c r="AB132" s="238">
        <f t="shared" si="26"/>
        <v>0</v>
      </c>
      <c r="AC132" s="238">
        <f t="shared" si="26"/>
        <v>0</v>
      </c>
      <c r="AD132" s="238">
        <f t="shared" si="26"/>
        <v>0</v>
      </c>
      <c r="AE132" s="238">
        <f t="shared" si="26"/>
        <v>0</v>
      </c>
      <c r="AF132" s="240">
        <f t="shared" si="26"/>
        <v>0</v>
      </c>
      <c r="AG132" s="237">
        <f t="shared" si="26"/>
        <v>0</v>
      </c>
      <c r="AH132" s="238">
        <f t="shared" si="26"/>
        <v>0</v>
      </c>
      <c r="AI132" s="238">
        <f t="shared" si="26"/>
        <v>0</v>
      </c>
      <c r="AJ132" s="238">
        <f t="shared" si="26"/>
        <v>0</v>
      </c>
      <c r="AK132" s="238">
        <f t="shared" si="26"/>
        <v>0</v>
      </c>
      <c r="AL132" s="238">
        <f t="shared" si="26"/>
        <v>0</v>
      </c>
      <c r="AM132" s="238">
        <f t="shared" si="26"/>
        <v>0</v>
      </c>
      <c r="AN132" s="238">
        <f t="shared" si="26"/>
        <v>0</v>
      </c>
      <c r="AO132" s="238">
        <f t="shared" si="26"/>
        <v>0</v>
      </c>
      <c r="AP132" s="238">
        <f t="shared" si="26"/>
        <v>0</v>
      </c>
      <c r="AQ132" s="238">
        <f t="shared" si="26"/>
        <v>0</v>
      </c>
      <c r="AR132" s="239">
        <f t="shared" si="26"/>
        <v>0</v>
      </c>
      <c r="AS132" s="237">
        <f t="shared" si="26"/>
        <v>0</v>
      </c>
      <c r="AT132" s="238">
        <f t="shared" si="26"/>
        <v>0</v>
      </c>
      <c r="AU132" s="238">
        <f t="shared" si="26"/>
        <v>0</v>
      </c>
      <c r="AV132" s="238">
        <f t="shared" si="26"/>
        <v>0</v>
      </c>
      <c r="AW132" s="238">
        <f t="shared" si="26"/>
        <v>0</v>
      </c>
      <c r="AX132" s="238">
        <f t="shared" si="26"/>
        <v>0</v>
      </c>
      <c r="AY132" s="238">
        <f t="shared" si="26"/>
        <v>0</v>
      </c>
      <c r="AZ132" s="238">
        <f t="shared" si="26"/>
        <v>0</v>
      </c>
      <c r="BA132" s="238">
        <f t="shared" si="26"/>
        <v>0</v>
      </c>
      <c r="BB132" s="238">
        <f t="shared" si="26"/>
        <v>0</v>
      </c>
      <c r="BC132" s="238">
        <f t="shared" si="26"/>
        <v>0</v>
      </c>
      <c r="BD132" s="239">
        <f t="shared" si="26"/>
        <v>0</v>
      </c>
      <c r="BE132" s="237">
        <f t="shared" si="26"/>
        <v>0</v>
      </c>
      <c r="BF132" s="238">
        <f t="shared" si="26"/>
        <v>0</v>
      </c>
      <c r="BG132" s="238">
        <f t="shared" si="26"/>
        <v>0</v>
      </c>
      <c r="BH132" s="238">
        <f t="shared" si="26"/>
        <v>0</v>
      </c>
      <c r="BI132" s="238">
        <f t="shared" si="26"/>
        <v>0</v>
      </c>
      <c r="BJ132" s="238">
        <f t="shared" si="26"/>
        <v>0</v>
      </c>
      <c r="BK132" s="238">
        <f t="shared" si="26"/>
        <v>0</v>
      </c>
      <c r="BL132" s="238">
        <f t="shared" si="26"/>
        <v>0</v>
      </c>
      <c r="BM132" s="238">
        <f t="shared" si="26"/>
        <v>0</v>
      </c>
      <c r="BN132" s="238">
        <f t="shared" si="26"/>
        <v>0</v>
      </c>
      <c r="BO132" s="238">
        <f t="shared" si="26"/>
        <v>0</v>
      </c>
      <c r="BP132" s="239">
        <f t="shared" ref="BP132:CD132" si="27">BP78*BP24</f>
        <v>0</v>
      </c>
      <c r="BQ132" s="237">
        <f t="shared" si="27"/>
        <v>0</v>
      </c>
      <c r="BR132" s="238">
        <f t="shared" si="27"/>
        <v>0</v>
      </c>
      <c r="BS132" s="238">
        <f t="shared" si="27"/>
        <v>0</v>
      </c>
      <c r="BT132" s="238">
        <f t="shared" si="27"/>
        <v>0</v>
      </c>
      <c r="BU132" s="238">
        <f t="shared" si="27"/>
        <v>0</v>
      </c>
      <c r="BV132" s="238">
        <f t="shared" si="27"/>
        <v>0</v>
      </c>
      <c r="BW132" s="238">
        <f t="shared" si="27"/>
        <v>0</v>
      </c>
      <c r="BX132" s="238">
        <f t="shared" si="27"/>
        <v>0</v>
      </c>
      <c r="BY132" s="238">
        <f t="shared" si="27"/>
        <v>0</v>
      </c>
      <c r="BZ132" s="238">
        <f t="shared" si="27"/>
        <v>0</v>
      </c>
      <c r="CA132" s="238">
        <f t="shared" si="27"/>
        <v>0</v>
      </c>
      <c r="CB132" s="239">
        <f t="shared" si="27"/>
        <v>0</v>
      </c>
      <c r="CC132" s="237">
        <f t="shared" si="27"/>
        <v>0</v>
      </c>
      <c r="CD132" s="239">
        <f t="shared" si="27"/>
        <v>0</v>
      </c>
    </row>
    <row r="133" spans="2:82" x14ac:dyDescent="0.45">
      <c r="B133" s="216" t="str">
        <f t="shared" si="9"/>
        <v/>
      </c>
      <c r="C133" s="237">
        <f t="shared" ref="C133" si="28">C79*C25</f>
        <v>0</v>
      </c>
      <c r="D133" s="238">
        <f t="shared" ref="D133:BO133" si="29">D79*D25</f>
        <v>0</v>
      </c>
      <c r="E133" s="238">
        <f t="shared" si="29"/>
        <v>0</v>
      </c>
      <c r="F133" s="238">
        <f t="shared" si="29"/>
        <v>0</v>
      </c>
      <c r="G133" s="238">
        <f t="shared" si="29"/>
        <v>0</v>
      </c>
      <c r="H133" s="238">
        <f t="shared" si="29"/>
        <v>0</v>
      </c>
      <c r="I133" s="238">
        <f t="shared" si="29"/>
        <v>0</v>
      </c>
      <c r="J133" s="238">
        <f t="shared" si="29"/>
        <v>0</v>
      </c>
      <c r="K133" s="238">
        <f t="shared" si="29"/>
        <v>0</v>
      </c>
      <c r="L133" s="238">
        <f t="shared" si="29"/>
        <v>0</v>
      </c>
      <c r="M133" s="238">
        <f t="shared" si="29"/>
        <v>0</v>
      </c>
      <c r="N133" s="238">
        <f t="shared" si="29"/>
        <v>0</v>
      </c>
      <c r="O133" s="238">
        <f t="shared" si="29"/>
        <v>0</v>
      </c>
      <c r="P133" s="238">
        <f t="shared" si="29"/>
        <v>0</v>
      </c>
      <c r="Q133" s="238">
        <f t="shared" si="29"/>
        <v>0</v>
      </c>
      <c r="R133" s="238">
        <f t="shared" si="29"/>
        <v>0</v>
      </c>
      <c r="S133" s="238">
        <f t="shared" si="29"/>
        <v>0</v>
      </c>
      <c r="T133" s="239">
        <f t="shared" si="29"/>
        <v>0</v>
      </c>
      <c r="U133" s="237">
        <f t="shared" si="29"/>
        <v>0</v>
      </c>
      <c r="V133" s="238">
        <f t="shared" si="29"/>
        <v>0</v>
      </c>
      <c r="W133" s="238">
        <f t="shared" si="29"/>
        <v>0</v>
      </c>
      <c r="X133" s="238">
        <f t="shared" si="29"/>
        <v>0</v>
      </c>
      <c r="Y133" s="238">
        <f t="shared" si="29"/>
        <v>0</v>
      </c>
      <c r="Z133" s="238">
        <f t="shared" si="29"/>
        <v>0</v>
      </c>
      <c r="AA133" s="238">
        <f t="shared" si="29"/>
        <v>0</v>
      </c>
      <c r="AB133" s="238">
        <f t="shared" si="29"/>
        <v>0</v>
      </c>
      <c r="AC133" s="238">
        <f t="shared" si="29"/>
        <v>0</v>
      </c>
      <c r="AD133" s="238">
        <f t="shared" si="29"/>
        <v>0</v>
      </c>
      <c r="AE133" s="238">
        <f t="shared" si="29"/>
        <v>0</v>
      </c>
      <c r="AF133" s="240">
        <f t="shared" si="29"/>
        <v>0</v>
      </c>
      <c r="AG133" s="237">
        <f t="shared" si="29"/>
        <v>0</v>
      </c>
      <c r="AH133" s="238">
        <f t="shared" si="29"/>
        <v>0</v>
      </c>
      <c r="AI133" s="238">
        <f t="shared" si="29"/>
        <v>0</v>
      </c>
      <c r="AJ133" s="238">
        <f t="shared" si="29"/>
        <v>0</v>
      </c>
      <c r="AK133" s="238">
        <f t="shared" si="29"/>
        <v>0</v>
      </c>
      <c r="AL133" s="238">
        <f t="shared" si="29"/>
        <v>0</v>
      </c>
      <c r="AM133" s="238">
        <f t="shared" si="29"/>
        <v>0</v>
      </c>
      <c r="AN133" s="238">
        <f t="shared" si="29"/>
        <v>0</v>
      </c>
      <c r="AO133" s="238">
        <f t="shared" si="29"/>
        <v>0</v>
      </c>
      <c r="AP133" s="238">
        <f t="shared" si="29"/>
        <v>0</v>
      </c>
      <c r="AQ133" s="238">
        <f t="shared" si="29"/>
        <v>0</v>
      </c>
      <c r="AR133" s="239">
        <f t="shared" si="29"/>
        <v>0</v>
      </c>
      <c r="AS133" s="237">
        <f t="shared" si="29"/>
        <v>0</v>
      </c>
      <c r="AT133" s="238">
        <f t="shared" si="29"/>
        <v>0</v>
      </c>
      <c r="AU133" s="238">
        <f t="shared" si="29"/>
        <v>0</v>
      </c>
      <c r="AV133" s="238">
        <f t="shared" si="29"/>
        <v>0</v>
      </c>
      <c r="AW133" s="238">
        <f t="shared" si="29"/>
        <v>0</v>
      </c>
      <c r="AX133" s="238">
        <f t="shared" si="29"/>
        <v>0</v>
      </c>
      <c r="AY133" s="238">
        <f t="shared" si="29"/>
        <v>0</v>
      </c>
      <c r="AZ133" s="238">
        <f t="shared" si="29"/>
        <v>0</v>
      </c>
      <c r="BA133" s="238">
        <f t="shared" si="29"/>
        <v>0</v>
      </c>
      <c r="BB133" s="238">
        <f t="shared" si="29"/>
        <v>0</v>
      </c>
      <c r="BC133" s="238">
        <f t="shared" si="29"/>
        <v>0</v>
      </c>
      <c r="BD133" s="239">
        <f t="shared" si="29"/>
        <v>0</v>
      </c>
      <c r="BE133" s="237">
        <f t="shared" si="29"/>
        <v>0</v>
      </c>
      <c r="BF133" s="238">
        <f t="shared" si="29"/>
        <v>0</v>
      </c>
      <c r="BG133" s="238">
        <f t="shared" si="29"/>
        <v>0</v>
      </c>
      <c r="BH133" s="238">
        <f t="shared" si="29"/>
        <v>0</v>
      </c>
      <c r="BI133" s="238">
        <f t="shared" si="29"/>
        <v>0</v>
      </c>
      <c r="BJ133" s="238">
        <f t="shared" si="29"/>
        <v>0</v>
      </c>
      <c r="BK133" s="238">
        <f t="shared" si="29"/>
        <v>0</v>
      </c>
      <c r="BL133" s="238">
        <f t="shared" si="29"/>
        <v>0</v>
      </c>
      <c r="BM133" s="238">
        <f t="shared" si="29"/>
        <v>0</v>
      </c>
      <c r="BN133" s="238">
        <f t="shared" si="29"/>
        <v>0</v>
      </c>
      <c r="BO133" s="238">
        <f t="shared" si="29"/>
        <v>0</v>
      </c>
      <c r="BP133" s="239">
        <f t="shared" ref="BP133:CD133" si="30">BP79*BP25</f>
        <v>0</v>
      </c>
      <c r="BQ133" s="237">
        <f t="shared" si="30"/>
        <v>0</v>
      </c>
      <c r="BR133" s="238">
        <f t="shared" si="30"/>
        <v>0</v>
      </c>
      <c r="BS133" s="238">
        <f t="shared" si="30"/>
        <v>0</v>
      </c>
      <c r="BT133" s="238">
        <f t="shared" si="30"/>
        <v>0</v>
      </c>
      <c r="BU133" s="238">
        <f t="shared" si="30"/>
        <v>0</v>
      </c>
      <c r="BV133" s="238">
        <f t="shared" si="30"/>
        <v>0</v>
      </c>
      <c r="BW133" s="238">
        <f t="shared" si="30"/>
        <v>0</v>
      </c>
      <c r="BX133" s="238">
        <f t="shared" si="30"/>
        <v>0</v>
      </c>
      <c r="BY133" s="238">
        <f t="shared" si="30"/>
        <v>0</v>
      </c>
      <c r="BZ133" s="238">
        <f t="shared" si="30"/>
        <v>0</v>
      </c>
      <c r="CA133" s="238">
        <f t="shared" si="30"/>
        <v>0</v>
      </c>
      <c r="CB133" s="239">
        <f t="shared" si="30"/>
        <v>0</v>
      </c>
      <c r="CC133" s="237">
        <f t="shared" si="30"/>
        <v>0</v>
      </c>
      <c r="CD133" s="239">
        <f t="shared" si="30"/>
        <v>0</v>
      </c>
    </row>
    <row r="134" spans="2:82" x14ac:dyDescent="0.45">
      <c r="B134" s="216" t="str">
        <f t="shared" si="9"/>
        <v/>
      </c>
      <c r="C134" s="237">
        <f t="shared" ref="C134" si="31">C80*C26</f>
        <v>0</v>
      </c>
      <c r="D134" s="238">
        <f t="shared" ref="D134:BO134" si="32">D80*D26</f>
        <v>0</v>
      </c>
      <c r="E134" s="238">
        <f t="shared" si="32"/>
        <v>0</v>
      </c>
      <c r="F134" s="238">
        <f t="shared" si="32"/>
        <v>0</v>
      </c>
      <c r="G134" s="238">
        <f t="shared" si="32"/>
        <v>0</v>
      </c>
      <c r="H134" s="238">
        <f t="shared" si="32"/>
        <v>0</v>
      </c>
      <c r="I134" s="238">
        <f t="shared" si="32"/>
        <v>0</v>
      </c>
      <c r="J134" s="238">
        <f t="shared" si="32"/>
        <v>0</v>
      </c>
      <c r="K134" s="238">
        <f t="shared" si="32"/>
        <v>0</v>
      </c>
      <c r="L134" s="238">
        <f t="shared" si="32"/>
        <v>0</v>
      </c>
      <c r="M134" s="238">
        <f t="shared" si="32"/>
        <v>0</v>
      </c>
      <c r="N134" s="238">
        <f t="shared" si="32"/>
        <v>0</v>
      </c>
      <c r="O134" s="238">
        <f t="shared" si="32"/>
        <v>0</v>
      </c>
      <c r="P134" s="238">
        <f t="shared" si="32"/>
        <v>0</v>
      </c>
      <c r="Q134" s="238">
        <f t="shared" si="32"/>
        <v>0</v>
      </c>
      <c r="R134" s="238">
        <f t="shared" si="32"/>
        <v>0</v>
      </c>
      <c r="S134" s="238">
        <f t="shared" si="32"/>
        <v>0</v>
      </c>
      <c r="T134" s="239">
        <f t="shared" si="32"/>
        <v>0</v>
      </c>
      <c r="U134" s="237">
        <f t="shared" si="32"/>
        <v>0</v>
      </c>
      <c r="V134" s="238">
        <f t="shared" si="32"/>
        <v>0</v>
      </c>
      <c r="W134" s="238">
        <f t="shared" si="32"/>
        <v>0</v>
      </c>
      <c r="X134" s="238">
        <f t="shared" si="32"/>
        <v>0</v>
      </c>
      <c r="Y134" s="238">
        <f t="shared" si="32"/>
        <v>0</v>
      </c>
      <c r="Z134" s="238">
        <f t="shared" si="32"/>
        <v>0</v>
      </c>
      <c r="AA134" s="238">
        <f t="shared" si="32"/>
        <v>0</v>
      </c>
      <c r="AB134" s="238">
        <f t="shared" si="32"/>
        <v>0</v>
      </c>
      <c r="AC134" s="238">
        <f t="shared" si="32"/>
        <v>0</v>
      </c>
      <c r="AD134" s="238">
        <f t="shared" si="32"/>
        <v>0</v>
      </c>
      <c r="AE134" s="238">
        <f t="shared" si="32"/>
        <v>0</v>
      </c>
      <c r="AF134" s="240">
        <f t="shared" si="32"/>
        <v>0</v>
      </c>
      <c r="AG134" s="237">
        <f t="shared" si="32"/>
        <v>0</v>
      </c>
      <c r="AH134" s="238">
        <f t="shared" si="32"/>
        <v>0</v>
      </c>
      <c r="AI134" s="238">
        <f t="shared" si="32"/>
        <v>0</v>
      </c>
      <c r="AJ134" s="238">
        <f t="shared" si="32"/>
        <v>0</v>
      </c>
      <c r="AK134" s="238">
        <f t="shared" si="32"/>
        <v>0</v>
      </c>
      <c r="AL134" s="238">
        <f t="shared" si="32"/>
        <v>0</v>
      </c>
      <c r="AM134" s="238">
        <f t="shared" si="32"/>
        <v>0</v>
      </c>
      <c r="AN134" s="238">
        <f t="shared" si="32"/>
        <v>0</v>
      </c>
      <c r="AO134" s="238">
        <f t="shared" si="32"/>
        <v>0</v>
      </c>
      <c r="AP134" s="238">
        <f t="shared" si="32"/>
        <v>0</v>
      </c>
      <c r="AQ134" s="238">
        <f t="shared" si="32"/>
        <v>0</v>
      </c>
      <c r="AR134" s="239">
        <f t="shared" si="32"/>
        <v>0</v>
      </c>
      <c r="AS134" s="237">
        <f t="shared" si="32"/>
        <v>0</v>
      </c>
      <c r="AT134" s="238">
        <f t="shared" si="32"/>
        <v>0</v>
      </c>
      <c r="AU134" s="238">
        <f t="shared" si="32"/>
        <v>0</v>
      </c>
      <c r="AV134" s="238">
        <f t="shared" si="32"/>
        <v>0</v>
      </c>
      <c r="AW134" s="238">
        <f t="shared" si="32"/>
        <v>0</v>
      </c>
      <c r="AX134" s="238">
        <f t="shared" si="32"/>
        <v>0</v>
      </c>
      <c r="AY134" s="238">
        <f t="shared" si="32"/>
        <v>0</v>
      </c>
      <c r="AZ134" s="238">
        <f t="shared" si="32"/>
        <v>0</v>
      </c>
      <c r="BA134" s="238">
        <f t="shared" si="32"/>
        <v>0</v>
      </c>
      <c r="BB134" s="238">
        <f t="shared" si="32"/>
        <v>0</v>
      </c>
      <c r="BC134" s="238">
        <f t="shared" si="32"/>
        <v>0</v>
      </c>
      <c r="BD134" s="239">
        <f t="shared" si="32"/>
        <v>0</v>
      </c>
      <c r="BE134" s="237">
        <f t="shared" si="32"/>
        <v>0</v>
      </c>
      <c r="BF134" s="238">
        <f t="shared" si="32"/>
        <v>0</v>
      </c>
      <c r="BG134" s="238">
        <f t="shared" si="32"/>
        <v>0</v>
      </c>
      <c r="BH134" s="238">
        <f t="shared" si="32"/>
        <v>0</v>
      </c>
      <c r="BI134" s="238">
        <f t="shared" si="32"/>
        <v>0</v>
      </c>
      <c r="BJ134" s="238">
        <f t="shared" si="32"/>
        <v>0</v>
      </c>
      <c r="BK134" s="238">
        <f t="shared" si="32"/>
        <v>0</v>
      </c>
      <c r="BL134" s="238">
        <f t="shared" si="32"/>
        <v>0</v>
      </c>
      <c r="BM134" s="238">
        <f t="shared" si="32"/>
        <v>0</v>
      </c>
      <c r="BN134" s="238">
        <f t="shared" si="32"/>
        <v>0</v>
      </c>
      <c r="BO134" s="238">
        <f t="shared" si="32"/>
        <v>0</v>
      </c>
      <c r="BP134" s="239">
        <f t="shared" ref="BP134:CD134" si="33">BP80*BP26</f>
        <v>0</v>
      </c>
      <c r="BQ134" s="237">
        <f t="shared" si="33"/>
        <v>0</v>
      </c>
      <c r="BR134" s="238">
        <f t="shared" si="33"/>
        <v>0</v>
      </c>
      <c r="BS134" s="238">
        <f t="shared" si="33"/>
        <v>0</v>
      </c>
      <c r="BT134" s="238">
        <f t="shared" si="33"/>
        <v>0</v>
      </c>
      <c r="BU134" s="238">
        <f t="shared" si="33"/>
        <v>0</v>
      </c>
      <c r="BV134" s="238">
        <f t="shared" si="33"/>
        <v>0</v>
      </c>
      <c r="BW134" s="238">
        <f t="shared" si="33"/>
        <v>0</v>
      </c>
      <c r="BX134" s="238">
        <f t="shared" si="33"/>
        <v>0</v>
      </c>
      <c r="BY134" s="238">
        <f t="shared" si="33"/>
        <v>0</v>
      </c>
      <c r="BZ134" s="238">
        <f t="shared" si="33"/>
        <v>0</v>
      </c>
      <c r="CA134" s="238">
        <f t="shared" si="33"/>
        <v>0</v>
      </c>
      <c r="CB134" s="239">
        <f t="shared" si="33"/>
        <v>0</v>
      </c>
      <c r="CC134" s="237">
        <f t="shared" si="33"/>
        <v>0</v>
      </c>
      <c r="CD134" s="239">
        <f t="shared" si="33"/>
        <v>0</v>
      </c>
    </row>
    <row r="135" spans="2:82" x14ac:dyDescent="0.45">
      <c r="B135" s="216" t="str">
        <f t="shared" si="9"/>
        <v/>
      </c>
      <c r="C135" s="237">
        <f t="shared" ref="C135" si="34">C81*C27</f>
        <v>0</v>
      </c>
      <c r="D135" s="238">
        <f t="shared" ref="D135:BO135" si="35">D81*D27</f>
        <v>0</v>
      </c>
      <c r="E135" s="238">
        <f t="shared" si="35"/>
        <v>0</v>
      </c>
      <c r="F135" s="238">
        <f t="shared" si="35"/>
        <v>0</v>
      </c>
      <c r="G135" s="238">
        <f t="shared" si="35"/>
        <v>0</v>
      </c>
      <c r="H135" s="238">
        <f t="shared" si="35"/>
        <v>0</v>
      </c>
      <c r="I135" s="238">
        <f t="shared" si="35"/>
        <v>0</v>
      </c>
      <c r="J135" s="238">
        <f t="shared" si="35"/>
        <v>0</v>
      </c>
      <c r="K135" s="238">
        <f t="shared" si="35"/>
        <v>0</v>
      </c>
      <c r="L135" s="238">
        <f t="shared" si="35"/>
        <v>0</v>
      </c>
      <c r="M135" s="238">
        <f t="shared" si="35"/>
        <v>0</v>
      </c>
      <c r="N135" s="238">
        <f t="shared" si="35"/>
        <v>0</v>
      </c>
      <c r="O135" s="238">
        <f t="shared" si="35"/>
        <v>0</v>
      </c>
      <c r="P135" s="238">
        <f t="shared" si="35"/>
        <v>0</v>
      </c>
      <c r="Q135" s="238">
        <f t="shared" si="35"/>
        <v>0</v>
      </c>
      <c r="R135" s="238">
        <f t="shared" si="35"/>
        <v>0</v>
      </c>
      <c r="S135" s="238">
        <f t="shared" si="35"/>
        <v>0</v>
      </c>
      <c r="T135" s="239">
        <f t="shared" si="35"/>
        <v>0</v>
      </c>
      <c r="U135" s="237">
        <f t="shared" si="35"/>
        <v>0</v>
      </c>
      <c r="V135" s="238">
        <f t="shared" si="35"/>
        <v>0</v>
      </c>
      <c r="W135" s="238">
        <f t="shared" si="35"/>
        <v>0</v>
      </c>
      <c r="X135" s="238">
        <f t="shared" si="35"/>
        <v>0</v>
      </c>
      <c r="Y135" s="238">
        <f t="shared" si="35"/>
        <v>0</v>
      </c>
      <c r="Z135" s="238">
        <f t="shared" si="35"/>
        <v>0</v>
      </c>
      <c r="AA135" s="238">
        <f t="shared" si="35"/>
        <v>0</v>
      </c>
      <c r="AB135" s="238">
        <f t="shared" si="35"/>
        <v>0</v>
      </c>
      <c r="AC135" s="238">
        <f t="shared" si="35"/>
        <v>0</v>
      </c>
      <c r="AD135" s="238">
        <f t="shared" si="35"/>
        <v>0</v>
      </c>
      <c r="AE135" s="238">
        <f t="shared" si="35"/>
        <v>0</v>
      </c>
      <c r="AF135" s="240">
        <f t="shared" si="35"/>
        <v>0</v>
      </c>
      <c r="AG135" s="237">
        <f t="shared" si="35"/>
        <v>0</v>
      </c>
      <c r="AH135" s="238">
        <f t="shared" si="35"/>
        <v>0</v>
      </c>
      <c r="AI135" s="238">
        <f t="shared" si="35"/>
        <v>0</v>
      </c>
      <c r="AJ135" s="238">
        <f t="shared" si="35"/>
        <v>0</v>
      </c>
      <c r="AK135" s="238">
        <f t="shared" si="35"/>
        <v>0</v>
      </c>
      <c r="AL135" s="238">
        <f t="shared" si="35"/>
        <v>0</v>
      </c>
      <c r="AM135" s="238">
        <f t="shared" si="35"/>
        <v>0</v>
      </c>
      <c r="AN135" s="238">
        <f t="shared" si="35"/>
        <v>0</v>
      </c>
      <c r="AO135" s="238">
        <f t="shared" si="35"/>
        <v>0</v>
      </c>
      <c r="AP135" s="238">
        <f t="shared" si="35"/>
        <v>0</v>
      </c>
      <c r="AQ135" s="238">
        <f t="shared" si="35"/>
        <v>0</v>
      </c>
      <c r="AR135" s="239">
        <f t="shared" si="35"/>
        <v>0</v>
      </c>
      <c r="AS135" s="237">
        <f t="shared" si="35"/>
        <v>0</v>
      </c>
      <c r="AT135" s="238">
        <f t="shared" si="35"/>
        <v>0</v>
      </c>
      <c r="AU135" s="238">
        <f t="shared" si="35"/>
        <v>0</v>
      </c>
      <c r="AV135" s="238">
        <f t="shared" si="35"/>
        <v>0</v>
      </c>
      <c r="AW135" s="238">
        <f t="shared" si="35"/>
        <v>0</v>
      </c>
      <c r="AX135" s="238">
        <f t="shared" si="35"/>
        <v>0</v>
      </c>
      <c r="AY135" s="238">
        <f t="shared" si="35"/>
        <v>0</v>
      </c>
      <c r="AZ135" s="238">
        <f t="shared" si="35"/>
        <v>0</v>
      </c>
      <c r="BA135" s="238">
        <f t="shared" si="35"/>
        <v>0</v>
      </c>
      <c r="BB135" s="238">
        <f t="shared" si="35"/>
        <v>0</v>
      </c>
      <c r="BC135" s="238">
        <f t="shared" si="35"/>
        <v>0</v>
      </c>
      <c r="BD135" s="239">
        <f t="shared" si="35"/>
        <v>0</v>
      </c>
      <c r="BE135" s="237">
        <f t="shared" si="35"/>
        <v>0</v>
      </c>
      <c r="BF135" s="238">
        <f t="shared" si="35"/>
        <v>0</v>
      </c>
      <c r="BG135" s="238">
        <f t="shared" si="35"/>
        <v>0</v>
      </c>
      <c r="BH135" s="238">
        <f t="shared" si="35"/>
        <v>0</v>
      </c>
      <c r="BI135" s="238">
        <f t="shared" si="35"/>
        <v>0</v>
      </c>
      <c r="BJ135" s="238">
        <f t="shared" si="35"/>
        <v>0</v>
      </c>
      <c r="BK135" s="238">
        <f t="shared" si="35"/>
        <v>0</v>
      </c>
      <c r="BL135" s="238">
        <f t="shared" si="35"/>
        <v>0</v>
      </c>
      <c r="BM135" s="238">
        <f t="shared" si="35"/>
        <v>0</v>
      </c>
      <c r="BN135" s="238">
        <f t="shared" si="35"/>
        <v>0</v>
      </c>
      <c r="BO135" s="238">
        <f t="shared" si="35"/>
        <v>0</v>
      </c>
      <c r="BP135" s="239">
        <f t="shared" ref="BP135:CD135" si="36">BP81*BP27</f>
        <v>0</v>
      </c>
      <c r="BQ135" s="237">
        <f t="shared" si="36"/>
        <v>0</v>
      </c>
      <c r="BR135" s="238">
        <f t="shared" si="36"/>
        <v>0</v>
      </c>
      <c r="BS135" s="238">
        <f t="shared" si="36"/>
        <v>0</v>
      </c>
      <c r="BT135" s="238">
        <f t="shared" si="36"/>
        <v>0</v>
      </c>
      <c r="BU135" s="238">
        <f t="shared" si="36"/>
        <v>0</v>
      </c>
      <c r="BV135" s="238">
        <f t="shared" si="36"/>
        <v>0</v>
      </c>
      <c r="BW135" s="238">
        <f t="shared" si="36"/>
        <v>0</v>
      </c>
      <c r="BX135" s="238">
        <f t="shared" si="36"/>
        <v>0</v>
      </c>
      <c r="BY135" s="238">
        <f t="shared" si="36"/>
        <v>0</v>
      </c>
      <c r="BZ135" s="238">
        <f t="shared" si="36"/>
        <v>0</v>
      </c>
      <c r="CA135" s="238">
        <f t="shared" si="36"/>
        <v>0</v>
      </c>
      <c r="CB135" s="239">
        <f t="shared" si="36"/>
        <v>0</v>
      </c>
      <c r="CC135" s="237">
        <f t="shared" si="36"/>
        <v>0</v>
      </c>
      <c r="CD135" s="239">
        <f t="shared" si="36"/>
        <v>0</v>
      </c>
    </row>
    <row r="136" spans="2:82" x14ac:dyDescent="0.45">
      <c r="B136" s="216" t="str">
        <f t="shared" si="9"/>
        <v/>
      </c>
      <c r="C136" s="237">
        <f t="shared" ref="C136" si="37">C82*C28</f>
        <v>0</v>
      </c>
      <c r="D136" s="238">
        <f t="shared" ref="D136:BO136" si="38">D82*D28</f>
        <v>0</v>
      </c>
      <c r="E136" s="238">
        <f t="shared" si="38"/>
        <v>0</v>
      </c>
      <c r="F136" s="238">
        <f t="shared" si="38"/>
        <v>0</v>
      </c>
      <c r="G136" s="238">
        <f t="shared" si="38"/>
        <v>0</v>
      </c>
      <c r="H136" s="238">
        <f t="shared" si="38"/>
        <v>0</v>
      </c>
      <c r="I136" s="238">
        <f t="shared" si="38"/>
        <v>0</v>
      </c>
      <c r="J136" s="238">
        <f t="shared" si="38"/>
        <v>0</v>
      </c>
      <c r="K136" s="238">
        <f t="shared" si="38"/>
        <v>0</v>
      </c>
      <c r="L136" s="238">
        <f t="shared" si="38"/>
        <v>0</v>
      </c>
      <c r="M136" s="238">
        <f t="shared" si="38"/>
        <v>0</v>
      </c>
      <c r="N136" s="238">
        <f t="shared" si="38"/>
        <v>0</v>
      </c>
      <c r="O136" s="238">
        <f t="shared" si="38"/>
        <v>0</v>
      </c>
      <c r="P136" s="238">
        <f t="shared" si="38"/>
        <v>0</v>
      </c>
      <c r="Q136" s="238">
        <f t="shared" si="38"/>
        <v>0</v>
      </c>
      <c r="R136" s="238">
        <f t="shared" si="38"/>
        <v>0</v>
      </c>
      <c r="S136" s="238">
        <f t="shared" si="38"/>
        <v>0</v>
      </c>
      <c r="T136" s="239">
        <f t="shared" si="38"/>
        <v>0</v>
      </c>
      <c r="U136" s="237">
        <f t="shared" si="38"/>
        <v>0</v>
      </c>
      <c r="V136" s="238">
        <f t="shared" si="38"/>
        <v>0</v>
      </c>
      <c r="W136" s="238">
        <f t="shared" si="38"/>
        <v>0</v>
      </c>
      <c r="X136" s="238">
        <f t="shared" si="38"/>
        <v>0</v>
      </c>
      <c r="Y136" s="238">
        <f t="shared" si="38"/>
        <v>0</v>
      </c>
      <c r="Z136" s="238">
        <f t="shared" si="38"/>
        <v>0</v>
      </c>
      <c r="AA136" s="238">
        <f t="shared" si="38"/>
        <v>0</v>
      </c>
      <c r="AB136" s="238">
        <f t="shared" si="38"/>
        <v>0</v>
      </c>
      <c r="AC136" s="238">
        <f t="shared" si="38"/>
        <v>0</v>
      </c>
      <c r="AD136" s="238">
        <f t="shared" si="38"/>
        <v>0</v>
      </c>
      <c r="AE136" s="238">
        <f t="shared" si="38"/>
        <v>0</v>
      </c>
      <c r="AF136" s="240">
        <f t="shared" si="38"/>
        <v>0</v>
      </c>
      <c r="AG136" s="237">
        <f t="shared" si="38"/>
        <v>0</v>
      </c>
      <c r="AH136" s="238">
        <f t="shared" si="38"/>
        <v>0</v>
      </c>
      <c r="AI136" s="238">
        <f t="shared" si="38"/>
        <v>0</v>
      </c>
      <c r="AJ136" s="238">
        <f t="shared" si="38"/>
        <v>0</v>
      </c>
      <c r="AK136" s="238">
        <f t="shared" si="38"/>
        <v>0</v>
      </c>
      <c r="AL136" s="238">
        <f t="shared" si="38"/>
        <v>0</v>
      </c>
      <c r="AM136" s="238">
        <f t="shared" si="38"/>
        <v>0</v>
      </c>
      <c r="AN136" s="238">
        <f t="shared" si="38"/>
        <v>0</v>
      </c>
      <c r="AO136" s="238">
        <f t="shared" si="38"/>
        <v>0</v>
      </c>
      <c r="AP136" s="238">
        <f t="shared" si="38"/>
        <v>0</v>
      </c>
      <c r="AQ136" s="238">
        <f t="shared" si="38"/>
        <v>0</v>
      </c>
      <c r="AR136" s="239">
        <f t="shared" si="38"/>
        <v>0</v>
      </c>
      <c r="AS136" s="237">
        <f t="shared" si="38"/>
        <v>0</v>
      </c>
      <c r="AT136" s="238">
        <f t="shared" si="38"/>
        <v>0</v>
      </c>
      <c r="AU136" s="238">
        <f t="shared" si="38"/>
        <v>0</v>
      </c>
      <c r="AV136" s="238">
        <f t="shared" si="38"/>
        <v>0</v>
      </c>
      <c r="AW136" s="238">
        <f t="shared" si="38"/>
        <v>0</v>
      </c>
      <c r="AX136" s="238">
        <f t="shared" si="38"/>
        <v>0</v>
      </c>
      <c r="AY136" s="238">
        <f t="shared" si="38"/>
        <v>0</v>
      </c>
      <c r="AZ136" s="238">
        <f t="shared" si="38"/>
        <v>0</v>
      </c>
      <c r="BA136" s="238">
        <f t="shared" si="38"/>
        <v>0</v>
      </c>
      <c r="BB136" s="238">
        <f t="shared" si="38"/>
        <v>0</v>
      </c>
      <c r="BC136" s="238">
        <f t="shared" si="38"/>
        <v>0</v>
      </c>
      <c r="BD136" s="239">
        <f t="shared" si="38"/>
        <v>0</v>
      </c>
      <c r="BE136" s="237">
        <f t="shared" si="38"/>
        <v>0</v>
      </c>
      <c r="BF136" s="238">
        <f t="shared" si="38"/>
        <v>0</v>
      </c>
      <c r="BG136" s="238">
        <f t="shared" si="38"/>
        <v>0</v>
      </c>
      <c r="BH136" s="238">
        <f t="shared" si="38"/>
        <v>0</v>
      </c>
      <c r="BI136" s="238">
        <f t="shared" si="38"/>
        <v>0</v>
      </c>
      <c r="BJ136" s="238">
        <f t="shared" si="38"/>
        <v>0</v>
      </c>
      <c r="BK136" s="238">
        <f t="shared" si="38"/>
        <v>0</v>
      </c>
      <c r="BL136" s="238">
        <f t="shared" si="38"/>
        <v>0</v>
      </c>
      <c r="BM136" s="238">
        <f t="shared" si="38"/>
        <v>0</v>
      </c>
      <c r="BN136" s="238">
        <f t="shared" si="38"/>
        <v>0</v>
      </c>
      <c r="BO136" s="238">
        <f t="shared" si="38"/>
        <v>0</v>
      </c>
      <c r="BP136" s="239">
        <f t="shared" ref="BP136:CD136" si="39">BP82*BP28</f>
        <v>0</v>
      </c>
      <c r="BQ136" s="237">
        <f t="shared" si="39"/>
        <v>0</v>
      </c>
      <c r="BR136" s="238">
        <f t="shared" si="39"/>
        <v>0</v>
      </c>
      <c r="BS136" s="238">
        <f t="shared" si="39"/>
        <v>0</v>
      </c>
      <c r="BT136" s="238">
        <f t="shared" si="39"/>
        <v>0</v>
      </c>
      <c r="BU136" s="238">
        <f t="shared" si="39"/>
        <v>0</v>
      </c>
      <c r="BV136" s="238">
        <f t="shared" si="39"/>
        <v>0</v>
      </c>
      <c r="BW136" s="238">
        <f t="shared" si="39"/>
        <v>0</v>
      </c>
      <c r="BX136" s="238">
        <f t="shared" si="39"/>
        <v>0</v>
      </c>
      <c r="BY136" s="238">
        <f t="shared" si="39"/>
        <v>0</v>
      </c>
      <c r="BZ136" s="238">
        <f t="shared" si="39"/>
        <v>0</v>
      </c>
      <c r="CA136" s="238">
        <f t="shared" si="39"/>
        <v>0</v>
      </c>
      <c r="CB136" s="239">
        <f t="shared" si="39"/>
        <v>0</v>
      </c>
      <c r="CC136" s="237">
        <f t="shared" si="39"/>
        <v>0</v>
      </c>
      <c r="CD136" s="239">
        <f t="shared" si="39"/>
        <v>0</v>
      </c>
    </row>
    <row r="137" spans="2:82" x14ac:dyDescent="0.45">
      <c r="B137" s="216" t="str">
        <f t="shared" si="9"/>
        <v/>
      </c>
      <c r="C137" s="237">
        <f t="shared" ref="C137" si="40">C83*C29</f>
        <v>0</v>
      </c>
      <c r="D137" s="238">
        <f t="shared" ref="D137:BO137" si="41">D83*D29</f>
        <v>0</v>
      </c>
      <c r="E137" s="238">
        <f t="shared" si="41"/>
        <v>0</v>
      </c>
      <c r="F137" s="238">
        <f t="shared" si="41"/>
        <v>0</v>
      </c>
      <c r="G137" s="238">
        <f t="shared" si="41"/>
        <v>0</v>
      </c>
      <c r="H137" s="238">
        <f t="shared" si="41"/>
        <v>0</v>
      </c>
      <c r="I137" s="238">
        <f t="shared" si="41"/>
        <v>0</v>
      </c>
      <c r="J137" s="238">
        <f t="shared" si="41"/>
        <v>0</v>
      </c>
      <c r="K137" s="238">
        <f t="shared" si="41"/>
        <v>0</v>
      </c>
      <c r="L137" s="238">
        <f t="shared" si="41"/>
        <v>0</v>
      </c>
      <c r="M137" s="238">
        <f t="shared" si="41"/>
        <v>0</v>
      </c>
      <c r="N137" s="238">
        <f t="shared" si="41"/>
        <v>0</v>
      </c>
      <c r="O137" s="238">
        <f t="shared" si="41"/>
        <v>0</v>
      </c>
      <c r="P137" s="238">
        <f t="shared" si="41"/>
        <v>0</v>
      </c>
      <c r="Q137" s="238">
        <f t="shared" si="41"/>
        <v>0</v>
      </c>
      <c r="R137" s="238">
        <f t="shared" si="41"/>
        <v>0</v>
      </c>
      <c r="S137" s="238">
        <f t="shared" si="41"/>
        <v>0</v>
      </c>
      <c r="T137" s="239">
        <f t="shared" si="41"/>
        <v>0</v>
      </c>
      <c r="U137" s="237">
        <f t="shared" si="41"/>
        <v>0</v>
      </c>
      <c r="V137" s="238">
        <f t="shared" si="41"/>
        <v>0</v>
      </c>
      <c r="W137" s="238">
        <f t="shared" si="41"/>
        <v>0</v>
      </c>
      <c r="X137" s="238">
        <f t="shared" si="41"/>
        <v>0</v>
      </c>
      <c r="Y137" s="238">
        <f t="shared" si="41"/>
        <v>0</v>
      </c>
      <c r="Z137" s="238">
        <f t="shared" si="41"/>
        <v>0</v>
      </c>
      <c r="AA137" s="238">
        <f t="shared" si="41"/>
        <v>0</v>
      </c>
      <c r="AB137" s="238">
        <f t="shared" si="41"/>
        <v>0</v>
      </c>
      <c r="AC137" s="238">
        <f t="shared" si="41"/>
        <v>0</v>
      </c>
      <c r="AD137" s="238">
        <f t="shared" si="41"/>
        <v>0</v>
      </c>
      <c r="AE137" s="238">
        <f t="shared" si="41"/>
        <v>0</v>
      </c>
      <c r="AF137" s="240">
        <f t="shared" si="41"/>
        <v>0</v>
      </c>
      <c r="AG137" s="237">
        <f t="shared" si="41"/>
        <v>0</v>
      </c>
      <c r="AH137" s="238">
        <f t="shared" si="41"/>
        <v>0</v>
      </c>
      <c r="AI137" s="238">
        <f t="shared" si="41"/>
        <v>0</v>
      </c>
      <c r="AJ137" s="238">
        <f t="shared" si="41"/>
        <v>0</v>
      </c>
      <c r="AK137" s="238">
        <f t="shared" si="41"/>
        <v>0</v>
      </c>
      <c r="AL137" s="238">
        <f t="shared" si="41"/>
        <v>0</v>
      </c>
      <c r="AM137" s="238">
        <f t="shared" si="41"/>
        <v>0</v>
      </c>
      <c r="AN137" s="238">
        <f t="shared" si="41"/>
        <v>0</v>
      </c>
      <c r="AO137" s="238">
        <f t="shared" si="41"/>
        <v>0</v>
      </c>
      <c r="AP137" s="238">
        <f t="shared" si="41"/>
        <v>0</v>
      </c>
      <c r="AQ137" s="238">
        <f t="shared" si="41"/>
        <v>0</v>
      </c>
      <c r="AR137" s="239">
        <f t="shared" si="41"/>
        <v>0</v>
      </c>
      <c r="AS137" s="237">
        <f t="shared" si="41"/>
        <v>0</v>
      </c>
      <c r="AT137" s="238">
        <f t="shared" si="41"/>
        <v>0</v>
      </c>
      <c r="AU137" s="238">
        <f t="shared" si="41"/>
        <v>0</v>
      </c>
      <c r="AV137" s="238">
        <f t="shared" si="41"/>
        <v>0</v>
      </c>
      <c r="AW137" s="238">
        <f t="shared" si="41"/>
        <v>0</v>
      </c>
      <c r="AX137" s="238">
        <f t="shared" si="41"/>
        <v>0</v>
      </c>
      <c r="AY137" s="238">
        <f t="shared" si="41"/>
        <v>0</v>
      </c>
      <c r="AZ137" s="238">
        <f t="shared" si="41"/>
        <v>0</v>
      </c>
      <c r="BA137" s="238">
        <f t="shared" si="41"/>
        <v>0</v>
      </c>
      <c r="BB137" s="238">
        <f t="shared" si="41"/>
        <v>0</v>
      </c>
      <c r="BC137" s="238">
        <f t="shared" si="41"/>
        <v>0</v>
      </c>
      <c r="BD137" s="239">
        <f t="shared" si="41"/>
        <v>0</v>
      </c>
      <c r="BE137" s="237">
        <f t="shared" si="41"/>
        <v>0</v>
      </c>
      <c r="BF137" s="238">
        <f t="shared" si="41"/>
        <v>0</v>
      </c>
      <c r="BG137" s="238">
        <f t="shared" si="41"/>
        <v>0</v>
      </c>
      <c r="BH137" s="238">
        <f t="shared" si="41"/>
        <v>0</v>
      </c>
      <c r="BI137" s="238">
        <f t="shared" si="41"/>
        <v>0</v>
      </c>
      <c r="BJ137" s="238">
        <f t="shared" si="41"/>
        <v>0</v>
      </c>
      <c r="BK137" s="238">
        <f t="shared" si="41"/>
        <v>0</v>
      </c>
      <c r="BL137" s="238">
        <f t="shared" si="41"/>
        <v>0</v>
      </c>
      <c r="BM137" s="238">
        <f t="shared" si="41"/>
        <v>0</v>
      </c>
      <c r="BN137" s="238">
        <f t="shared" si="41"/>
        <v>0</v>
      </c>
      <c r="BO137" s="238">
        <f t="shared" si="41"/>
        <v>0</v>
      </c>
      <c r="BP137" s="239">
        <f t="shared" ref="BP137:CD137" si="42">BP83*BP29</f>
        <v>0</v>
      </c>
      <c r="BQ137" s="237">
        <f t="shared" si="42"/>
        <v>0</v>
      </c>
      <c r="BR137" s="238">
        <f t="shared" si="42"/>
        <v>0</v>
      </c>
      <c r="BS137" s="238">
        <f t="shared" si="42"/>
        <v>0</v>
      </c>
      <c r="BT137" s="238">
        <f t="shared" si="42"/>
        <v>0</v>
      </c>
      <c r="BU137" s="238">
        <f t="shared" si="42"/>
        <v>0</v>
      </c>
      <c r="BV137" s="238">
        <f t="shared" si="42"/>
        <v>0</v>
      </c>
      <c r="BW137" s="238">
        <f t="shared" si="42"/>
        <v>0</v>
      </c>
      <c r="BX137" s="238">
        <f t="shared" si="42"/>
        <v>0</v>
      </c>
      <c r="BY137" s="238">
        <f t="shared" si="42"/>
        <v>0</v>
      </c>
      <c r="BZ137" s="238">
        <f t="shared" si="42"/>
        <v>0</v>
      </c>
      <c r="CA137" s="238">
        <f t="shared" si="42"/>
        <v>0</v>
      </c>
      <c r="CB137" s="239">
        <f t="shared" si="42"/>
        <v>0</v>
      </c>
      <c r="CC137" s="237">
        <f t="shared" si="42"/>
        <v>0</v>
      </c>
      <c r="CD137" s="239">
        <f t="shared" si="42"/>
        <v>0</v>
      </c>
    </row>
    <row r="138" spans="2:82" x14ac:dyDescent="0.45">
      <c r="B138" s="216" t="str">
        <f t="shared" si="9"/>
        <v/>
      </c>
      <c r="C138" s="237">
        <f t="shared" ref="C138" si="43">C84*C30</f>
        <v>0</v>
      </c>
      <c r="D138" s="238">
        <f t="shared" ref="D138:BO138" si="44">D84*D30</f>
        <v>0</v>
      </c>
      <c r="E138" s="238">
        <f t="shared" si="44"/>
        <v>0</v>
      </c>
      <c r="F138" s="238">
        <f t="shared" si="44"/>
        <v>0</v>
      </c>
      <c r="G138" s="238">
        <f t="shared" si="44"/>
        <v>0</v>
      </c>
      <c r="H138" s="238">
        <f t="shared" si="44"/>
        <v>0</v>
      </c>
      <c r="I138" s="238">
        <f t="shared" si="44"/>
        <v>0</v>
      </c>
      <c r="J138" s="238">
        <f t="shared" si="44"/>
        <v>0</v>
      </c>
      <c r="K138" s="238">
        <f t="shared" si="44"/>
        <v>0</v>
      </c>
      <c r="L138" s="238">
        <f t="shared" si="44"/>
        <v>0</v>
      </c>
      <c r="M138" s="238">
        <f t="shared" si="44"/>
        <v>0</v>
      </c>
      <c r="N138" s="238">
        <f t="shared" si="44"/>
        <v>0</v>
      </c>
      <c r="O138" s="238">
        <f t="shared" si="44"/>
        <v>0</v>
      </c>
      <c r="P138" s="238">
        <f t="shared" si="44"/>
        <v>0</v>
      </c>
      <c r="Q138" s="238">
        <f t="shared" si="44"/>
        <v>0</v>
      </c>
      <c r="R138" s="238">
        <f t="shared" si="44"/>
        <v>0</v>
      </c>
      <c r="S138" s="238">
        <f t="shared" si="44"/>
        <v>0</v>
      </c>
      <c r="T138" s="239">
        <f t="shared" si="44"/>
        <v>0</v>
      </c>
      <c r="U138" s="237">
        <f t="shared" si="44"/>
        <v>0</v>
      </c>
      <c r="V138" s="238">
        <f t="shared" si="44"/>
        <v>0</v>
      </c>
      <c r="W138" s="238">
        <f t="shared" si="44"/>
        <v>0</v>
      </c>
      <c r="X138" s="238">
        <f t="shared" si="44"/>
        <v>0</v>
      </c>
      <c r="Y138" s="238">
        <f t="shared" si="44"/>
        <v>0</v>
      </c>
      <c r="Z138" s="238">
        <f t="shared" si="44"/>
        <v>0</v>
      </c>
      <c r="AA138" s="238">
        <f t="shared" si="44"/>
        <v>0</v>
      </c>
      <c r="AB138" s="238">
        <f t="shared" si="44"/>
        <v>0</v>
      </c>
      <c r="AC138" s="238">
        <f t="shared" si="44"/>
        <v>0</v>
      </c>
      <c r="AD138" s="238">
        <f t="shared" si="44"/>
        <v>0</v>
      </c>
      <c r="AE138" s="238">
        <f t="shared" si="44"/>
        <v>0</v>
      </c>
      <c r="AF138" s="240">
        <f t="shared" si="44"/>
        <v>0</v>
      </c>
      <c r="AG138" s="237">
        <f t="shared" si="44"/>
        <v>0</v>
      </c>
      <c r="AH138" s="238">
        <f t="shared" si="44"/>
        <v>0</v>
      </c>
      <c r="AI138" s="238">
        <f t="shared" si="44"/>
        <v>0</v>
      </c>
      <c r="AJ138" s="238">
        <f t="shared" si="44"/>
        <v>0</v>
      </c>
      <c r="AK138" s="238">
        <f t="shared" si="44"/>
        <v>0</v>
      </c>
      <c r="AL138" s="238">
        <f t="shared" si="44"/>
        <v>0</v>
      </c>
      <c r="AM138" s="238">
        <f t="shared" si="44"/>
        <v>0</v>
      </c>
      <c r="AN138" s="238">
        <f t="shared" si="44"/>
        <v>0</v>
      </c>
      <c r="AO138" s="238">
        <f t="shared" si="44"/>
        <v>0</v>
      </c>
      <c r="AP138" s="238">
        <f t="shared" si="44"/>
        <v>0</v>
      </c>
      <c r="AQ138" s="238">
        <f t="shared" si="44"/>
        <v>0</v>
      </c>
      <c r="AR138" s="239">
        <f t="shared" si="44"/>
        <v>0</v>
      </c>
      <c r="AS138" s="237">
        <f t="shared" si="44"/>
        <v>0</v>
      </c>
      <c r="AT138" s="238">
        <f t="shared" si="44"/>
        <v>0</v>
      </c>
      <c r="AU138" s="238">
        <f t="shared" si="44"/>
        <v>0</v>
      </c>
      <c r="AV138" s="238">
        <f t="shared" si="44"/>
        <v>0</v>
      </c>
      <c r="AW138" s="238">
        <f t="shared" si="44"/>
        <v>0</v>
      </c>
      <c r="AX138" s="238">
        <f t="shared" si="44"/>
        <v>0</v>
      </c>
      <c r="AY138" s="238">
        <f t="shared" si="44"/>
        <v>0</v>
      </c>
      <c r="AZ138" s="238">
        <f t="shared" si="44"/>
        <v>0</v>
      </c>
      <c r="BA138" s="238">
        <f t="shared" si="44"/>
        <v>0</v>
      </c>
      <c r="BB138" s="238">
        <f t="shared" si="44"/>
        <v>0</v>
      </c>
      <c r="BC138" s="238">
        <f t="shared" si="44"/>
        <v>0</v>
      </c>
      <c r="BD138" s="239">
        <f t="shared" si="44"/>
        <v>0</v>
      </c>
      <c r="BE138" s="237">
        <f t="shared" si="44"/>
        <v>0</v>
      </c>
      <c r="BF138" s="238">
        <f t="shared" si="44"/>
        <v>0</v>
      </c>
      <c r="BG138" s="238">
        <f t="shared" si="44"/>
        <v>0</v>
      </c>
      <c r="BH138" s="238">
        <f t="shared" si="44"/>
        <v>0</v>
      </c>
      <c r="BI138" s="238">
        <f t="shared" si="44"/>
        <v>0</v>
      </c>
      <c r="BJ138" s="238">
        <f t="shared" si="44"/>
        <v>0</v>
      </c>
      <c r="BK138" s="238">
        <f t="shared" si="44"/>
        <v>0</v>
      </c>
      <c r="BL138" s="238">
        <f t="shared" si="44"/>
        <v>0</v>
      </c>
      <c r="BM138" s="238">
        <f t="shared" si="44"/>
        <v>0</v>
      </c>
      <c r="BN138" s="238">
        <f t="shared" si="44"/>
        <v>0</v>
      </c>
      <c r="BO138" s="238">
        <f t="shared" si="44"/>
        <v>0</v>
      </c>
      <c r="BP138" s="239">
        <f t="shared" ref="BP138:CD138" si="45">BP84*BP30</f>
        <v>0</v>
      </c>
      <c r="BQ138" s="237">
        <f t="shared" si="45"/>
        <v>0</v>
      </c>
      <c r="BR138" s="238">
        <f t="shared" si="45"/>
        <v>0</v>
      </c>
      <c r="BS138" s="238">
        <f t="shared" si="45"/>
        <v>0</v>
      </c>
      <c r="BT138" s="238">
        <f t="shared" si="45"/>
        <v>0</v>
      </c>
      <c r="BU138" s="238">
        <f t="shared" si="45"/>
        <v>0</v>
      </c>
      <c r="BV138" s="238">
        <f t="shared" si="45"/>
        <v>0</v>
      </c>
      <c r="BW138" s="238">
        <f t="shared" si="45"/>
        <v>0</v>
      </c>
      <c r="BX138" s="238">
        <f t="shared" si="45"/>
        <v>0</v>
      </c>
      <c r="BY138" s="238">
        <f t="shared" si="45"/>
        <v>0</v>
      </c>
      <c r="BZ138" s="238">
        <f t="shared" si="45"/>
        <v>0</v>
      </c>
      <c r="CA138" s="238">
        <f t="shared" si="45"/>
        <v>0</v>
      </c>
      <c r="CB138" s="239">
        <f t="shared" si="45"/>
        <v>0</v>
      </c>
      <c r="CC138" s="237">
        <f t="shared" si="45"/>
        <v>0</v>
      </c>
      <c r="CD138" s="239">
        <f t="shared" si="45"/>
        <v>0</v>
      </c>
    </row>
    <row r="139" spans="2:82" x14ac:dyDescent="0.45">
      <c r="B139" s="216" t="str">
        <f t="shared" si="9"/>
        <v/>
      </c>
      <c r="C139" s="237">
        <f t="shared" ref="C139" si="46">C85*C31</f>
        <v>0</v>
      </c>
      <c r="D139" s="238">
        <f t="shared" ref="D139:BO139" si="47">D85*D31</f>
        <v>0</v>
      </c>
      <c r="E139" s="238">
        <f t="shared" si="47"/>
        <v>0</v>
      </c>
      <c r="F139" s="238">
        <f t="shared" si="47"/>
        <v>0</v>
      </c>
      <c r="G139" s="238">
        <f t="shared" si="47"/>
        <v>0</v>
      </c>
      <c r="H139" s="238">
        <f t="shared" si="47"/>
        <v>0</v>
      </c>
      <c r="I139" s="238">
        <f t="shared" si="47"/>
        <v>0</v>
      </c>
      <c r="J139" s="238">
        <f t="shared" si="47"/>
        <v>0</v>
      </c>
      <c r="K139" s="238">
        <f t="shared" si="47"/>
        <v>0</v>
      </c>
      <c r="L139" s="238">
        <f t="shared" si="47"/>
        <v>0</v>
      </c>
      <c r="M139" s="238">
        <f t="shared" si="47"/>
        <v>0</v>
      </c>
      <c r="N139" s="238">
        <f t="shared" si="47"/>
        <v>0</v>
      </c>
      <c r="O139" s="238">
        <f t="shared" si="47"/>
        <v>0</v>
      </c>
      <c r="P139" s="238">
        <f t="shared" si="47"/>
        <v>0</v>
      </c>
      <c r="Q139" s="238">
        <f t="shared" si="47"/>
        <v>0</v>
      </c>
      <c r="R139" s="238">
        <f t="shared" si="47"/>
        <v>0</v>
      </c>
      <c r="S139" s="238">
        <f t="shared" si="47"/>
        <v>0</v>
      </c>
      <c r="T139" s="239">
        <f t="shared" si="47"/>
        <v>0</v>
      </c>
      <c r="U139" s="237">
        <f t="shared" si="47"/>
        <v>0</v>
      </c>
      <c r="V139" s="238">
        <f t="shared" si="47"/>
        <v>0</v>
      </c>
      <c r="W139" s="238">
        <f t="shared" si="47"/>
        <v>0</v>
      </c>
      <c r="X139" s="238">
        <f t="shared" si="47"/>
        <v>0</v>
      </c>
      <c r="Y139" s="238">
        <f t="shared" si="47"/>
        <v>0</v>
      </c>
      <c r="Z139" s="238">
        <f t="shared" si="47"/>
        <v>0</v>
      </c>
      <c r="AA139" s="238">
        <f t="shared" si="47"/>
        <v>0</v>
      </c>
      <c r="AB139" s="238">
        <f t="shared" si="47"/>
        <v>0</v>
      </c>
      <c r="AC139" s="238">
        <f t="shared" si="47"/>
        <v>0</v>
      </c>
      <c r="AD139" s="238">
        <f t="shared" si="47"/>
        <v>0</v>
      </c>
      <c r="AE139" s="238">
        <f t="shared" si="47"/>
        <v>0</v>
      </c>
      <c r="AF139" s="240">
        <f t="shared" si="47"/>
        <v>0</v>
      </c>
      <c r="AG139" s="237">
        <f t="shared" si="47"/>
        <v>0</v>
      </c>
      <c r="AH139" s="238">
        <f t="shared" si="47"/>
        <v>0</v>
      </c>
      <c r="AI139" s="238">
        <f t="shared" si="47"/>
        <v>0</v>
      </c>
      <c r="AJ139" s="238">
        <f t="shared" si="47"/>
        <v>0</v>
      </c>
      <c r="AK139" s="238">
        <f t="shared" si="47"/>
        <v>0</v>
      </c>
      <c r="AL139" s="238">
        <f t="shared" si="47"/>
        <v>0</v>
      </c>
      <c r="AM139" s="238">
        <f t="shared" si="47"/>
        <v>0</v>
      </c>
      <c r="AN139" s="238">
        <f t="shared" si="47"/>
        <v>0</v>
      </c>
      <c r="AO139" s="238">
        <f t="shared" si="47"/>
        <v>0</v>
      </c>
      <c r="AP139" s="238">
        <f t="shared" si="47"/>
        <v>0</v>
      </c>
      <c r="AQ139" s="238">
        <f t="shared" si="47"/>
        <v>0</v>
      </c>
      <c r="AR139" s="239">
        <f t="shared" si="47"/>
        <v>0</v>
      </c>
      <c r="AS139" s="237">
        <f t="shared" si="47"/>
        <v>0</v>
      </c>
      <c r="AT139" s="238">
        <f t="shared" si="47"/>
        <v>0</v>
      </c>
      <c r="AU139" s="238">
        <f t="shared" si="47"/>
        <v>0</v>
      </c>
      <c r="AV139" s="238">
        <f t="shared" si="47"/>
        <v>0</v>
      </c>
      <c r="AW139" s="238">
        <f t="shared" si="47"/>
        <v>0</v>
      </c>
      <c r="AX139" s="238">
        <f t="shared" si="47"/>
        <v>0</v>
      </c>
      <c r="AY139" s="238">
        <f t="shared" si="47"/>
        <v>0</v>
      </c>
      <c r="AZ139" s="238">
        <f t="shared" si="47"/>
        <v>0</v>
      </c>
      <c r="BA139" s="238">
        <f t="shared" si="47"/>
        <v>0</v>
      </c>
      <c r="BB139" s="238">
        <f t="shared" si="47"/>
        <v>0</v>
      </c>
      <c r="BC139" s="238">
        <f t="shared" si="47"/>
        <v>0</v>
      </c>
      <c r="BD139" s="239">
        <f t="shared" si="47"/>
        <v>0</v>
      </c>
      <c r="BE139" s="237">
        <f t="shared" si="47"/>
        <v>0</v>
      </c>
      <c r="BF139" s="238">
        <f t="shared" si="47"/>
        <v>0</v>
      </c>
      <c r="BG139" s="238">
        <f t="shared" si="47"/>
        <v>0</v>
      </c>
      <c r="BH139" s="238">
        <f t="shared" si="47"/>
        <v>0</v>
      </c>
      <c r="BI139" s="238">
        <f t="shared" si="47"/>
        <v>0</v>
      </c>
      <c r="BJ139" s="238">
        <f t="shared" si="47"/>
        <v>0</v>
      </c>
      <c r="BK139" s="238">
        <f t="shared" si="47"/>
        <v>0</v>
      </c>
      <c r="BL139" s="238">
        <f t="shared" si="47"/>
        <v>0</v>
      </c>
      <c r="BM139" s="238">
        <f t="shared" si="47"/>
        <v>0</v>
      </c>
      <c r="BN139" s="238">
        <f t="shared" si="47"/>
        <v>0</v>
      </c>
      <c r="BO139" s="238">
        <f t="shared" si="47"/>
        <v>0</v>
      </c>
      <c r="BP139" s="239">
        <f t="shared" ref="BP139:CD139" si="48">BP85*BP31</f>
        <v>0</v>
      </c>
      <c r="BQ139" s="237">
        <f t="shared" si="48"/>
        <v>0</v>
      </c>
      <c r="BR139" s="238">
        <f t="shared" si="48"/>
        <v>0</v>
      </c>
      <c r="BS139" s="238">
        <f t="shared" si="48"/>
        <v>0</v>
      </c>
      <c r="BT139" s="238">
        <f t="shared" si="48"/>
        <v>0</v>
      </c>
      <c r="BU139" s="238">
        <f t="shared" si="48"/>
        <v>0</v>
      </c>
      <c r="BV139" s="238">
        <f t="shared" si="48"/>
        <v>0</v>
      </c>
      <c r="BW139" s="238">
        <f t="shared" si="48"/>
        <v>0</v>
      </c>
      <c r="BX139" s="238">
        <f t="shared" si="48"/>
        <v>0</v>
      </c>
      <c r="BY139" s="238">
        <f t="shared" si="48"/>
        <v>0</v>
      </c>
      <c r="BZ139" s="238">
        <f t="shared" si="48"/>
        <v>0</v>
      </c>
      <c r="CA139" s="238">
        <f t="shared" si="48"/>
        <v>0</v>
      </c>
      <c r="CB139" s="239">
        <f t="shared" si="48"/>
        <v>0</v>
      </c>
      <c r="CC139" s="237">
        <f t="shared" si="48"/>
        <v>0</v>
      </c>
      <c r="CD139" s="239">
        <f t="shared" si="48"/>
        <v>0</v>
      </c>
    </row>
    <row r="140" spans="2:82" x14ac:dyDescent="0.45">
      <c r="B140" s="216" t="str">
        <f t="shared" si="9"/>
        <v/>
      </c>
      <c r="C140" s="237">
        <f t="shared" ref="C140" si="49">C86*C32</f>
        <v>0</v>
      </c>
      <c r="D140" s="238">
        <f t="shared" ref="D140:BO140" si="50">D86*D32</f>
        <v>0</v>
      </c>
      <c r="E140" s="238">
        <f t="shared" si="50"/>
        <v>0</v>
      </c>
      <c r="F140" s="238">
        <f t="shared" si="50"/>
        <v>0</v>
      </c>
      <c r="G140" s="238">
        <f t="shared" si="50"/>
        <v>0</v>
      </c>
      <c r="H140" s="238">
        <f t="shared" si="50"/>
        <v>0</v>
      </c>
      <c r="I140" s="238">
        <f t="shared" si="50"/>
        <v>0</v>
      </c>
      <c r="J140" s="238">
        <f t="shared" si="50"/>
        <v>0</v>
      </c>
      <c r="K140" s="238">
        <f t="shared" si="50"/>
        <v>0</v>
      </c>
      <c r="L140" s="238">
        <f t="shared" si="50"/>
        <v>0</v>
      </c>
      <c r="M140" s="238">
        <f t="shared" si="50"/>
        <v>0</v>
      </c>
      <c r="N140" s="238">
        <f t="shared" si="50"/>
        <v>0</v>
      </c>
      <c r="O140" s="238">
        <f t="shared" si="50"/>
        <v>0</v>
      </c>
      <c r="P140" s="238">
        <f t="shared" si="50"/>
        <v>0</v>
      </c>
      <c r="Q140" s="238">
        <f t="shared" si="50"/>
        <v>0</v>
      </c>
      <c r="R140" s="238">
        <f t="shared" si="50"/>
        <v>0</v>
      </c>
      <c r="S140" s="238">
        <f t="shared" si="50"/>
        <v>0</v>
      </c>
      <c r="T140" s="239">
        <f t="shared" si="50"/>
        <v>0</v>
      </c>
      <c r="U140" s="237">
        <f t="shared" si="50"/>
        <v>0</v>
      </c>
      <c r="V140" s="238">
        <f t="shared" si="50"/>
        <v>0</v>
      </c>
      <c r="W140" s="238">
        <f t="shared" si="50"/>
        <v>0</v>
      </c>
      <c r="X140" s="238">
        <f t="shared" si="50"/>
        <v>0</v>
      </c>
      <c r="Y140" s="238">
        <f t="shared" si="50"/>
        <v>0</v>
      </c>
      <c r="Z140" s="238">
        <f t="shared" si="50"/>
        <v>0</v>
      </c>
      <c r="AA140" s="238">
        <f t="shared" si="50"/>
        <v>0</v>
      </c>
      <c r="AB140" s="238">
        <f t="shared" si="50"/>
        <v>0</v>
      </c>
      <c r="AC140" s="238">
        <f t="shared" si="50"/>
        <v>0</v>
      </c>
      <c r="AD140" s="238">
        <f t="shared" si="50"/>
        <v>0</v>
      </c>
      <c r="AE140" s="238">
        <f t="shared" si="50"/>
        <v>0</v>
      </c>
      <c r="AF140" s="240">
        <f t="shared" si="50"/>
        <v>0</v>
      </c>
      <c r="AG140" s="237">
        <f t="shared" si="50"/>
        <v>0</v>
      </c>
      <c r="AH140" s="238">
        <f t="shared" si="50"/>
        <v>0</v>
      </c>
      <c r="AI140" s="238">
        <f t="shared" si="50"/>
        <v>0</v>
      </c>
      <c r="AJ140" s="238">
        <f t="shared" si="50"/>
        <v>0</v>
      </c>
      <c r="AK140" s="238">
        <f t="shared" si="50"/>
        <v>0</v>
      </c>
      <c r="AL140" s="238">
        <f t="shared" si="50"/>
        <v>0</v>
      </c>
      <c r="AM140" s="238">
        <f t="shared" si="50"/>
        <v>0</v>
      </c>
      <c r="AN140" s="238">
        <f t="shared" si="50"/>
        <v>0</v>
      </c>
      <c r="AO140" s="238">
        <f t="shared" si="50"/>
        <v>0</v>
      </c>
      <c r="AP140" s="238">
        <f t="shared" si="50"/>
        <v>0</v>
      </c>
      <c r="AQ140" s="238">
        <f t="shared" si="50"/>
        <v>0</v>
      </c>
      <c r="AR140" s="239">
        <f t="shared" si="50"/>
        <v>0</v>
      </c>
      <c r="AS140" s="237">
        <f t="shared" si="50"/>
        <v>0</v>
      </c>
      <c r="AT140" s="238">
        <f t="shared" si="50"/>
        <v>0</v>
      </c>
      <c r="AU140" s="238">
        <f t="shared" si="50"/>
        <v>0</v>
      </c>
      <c r="AV140" s="238">
        <f t="shared" si="50"/>
        <v>0</v>
      </c>
      <c r="AW140" s="238">
        <f t="shared" si="50"/>
        <v>0</v>
      </c>
      <c r="AX140" s="238">
        <f t="shared" si="50"/>
        <v>0</v>
      </c>
      <c r="AY140" s="238">
        <f t="shared" si="50"/>
        <v>0</v>
      </c>
      <c r="AZ140" s="238">
        <f t="shared" si="50"/>
        <v>0</v>
      </c>
      <c r="BA140" s="238">
        <f t="shared" si="50"/>
        <v>0</v>
      </c>
      <c r="BB140" s="238">
        <f t="shared" si="50"/>
        <v>0</v>
      </c>
      <c r="BC140" s="238">
        <f t="shared" si="50"/>
        <v>0</v>
      </c>
      <c r="BD140" s="239">
        <f t="shared" si="50"/>
        <v>0</v>
      </c>
      <c r="BE140" s="237">
        <f t="shared" si="50"/>
        <v>0</v>
      </c>
      <c r="BF140" s="238">
        <f t="shared" si="50"/>
        <v>0</v>
      </c>
      <c r="BG140" s="238">
        <f t="shared" si="50"/>
        <v>0</v>
      </c>
      <c r="BH140" s="238">
        <f t="shared" si="50"/>
        <v>0</v>
      </c>
      <c r="BI140" s="238">
        <f t="shared" si="50"/>
        <v>0</v>
      </c>
      <c r="BJ140" s="238">
        <f t="shared" si="50"/>
        <v>0</v>
      </c>
      <c r="BK140" s="238">
        <f t="shared" si="50"/>
        <v>0</v>
      </c>
      <c r="BL140" s="238">
        <f t="shared" si="50"/>
        <v>0</v>
      </c>
      <c r="BM140" s="238">
        <f t="shared" si="50"/>
        <v>0</v>
      </c>
      <c r="BN140" s="238">
        <f t="shared" si="50"/>
        <v>0</v>
      </c>
      <c r="BO140" s="238">
        <f t="shared" si="50"/>
        <v>0</v>
      </c>
      <c r="BP140" s="239">
        <f t="shared" ref="BP140:CD140" si="51">BP86*BP32</f>
        <v>0</v>
      </c>
      <c r="BQ140" s="237">
        <f t="shared" si="51"/>
        <v>0</v>
      </c>
      <c r="BR140" s="238">
        <f t="shared" si="51"/>
        <v>0</v>
      </c>
      <c r="BS140" s="238">
        <f t="shared" si="51"/>
        <v>0</v>
      </c>
      <c r="BT140" s="238">
        <f t="shared" si="51"/>
        <v>0</v>
      </c>
      <c r="BU140" s="238">
        <f t="shared" si="51"/>
        <v>0</v>
      </c>
      <c r="BV140" s="238">
        <f t="shared" si="51"/>
        <v>0</v>
      </c>
      <c r="BW140" s="238">
        <f t="shared" si="51"/>
        <v>0</v>
      </c>
      <c r="BX140" s="238">
        <f t="shared" si="51"/>
        <v>0</v>
      </c>
      <c r="BY140" s="238">
        <f t="shared" si="51"/>
        <v>0</v>
      </c>
      <c r="BZ140" s="238">
        <f t="shared" si="51"/>
        <v>0</v>
      </c>
      <c r="CA140" s="238">
        <f t="shared" si="51"/>
        <v>0</v>
      </c>
      <c r="CB140" s="239">
        <f t="shared" si="51"/>
        <v>0</v>
      </c>
      <c r="CC140" s="237">
        <f t="shared" si="51"/>
        <v>0</v>
      </c>
      <c r="CD140" s="239">
        <f t="shared" si="51"/>
        <v>0</v>
      </c>
    </row>
    <row r="141" spans="2:82" x14ac:dyDescent="0.45">
      <c r="B141" s="216" t="str">
        <f t="shared" si="9"/>
        <v/>
      </c>
      <c r="C141" s="237">
        <f t="shared" ref="C141" si="52">C87*C33</f>
        <v>0</v>
      </c>
      <c r="D141" s="238">
        <f t="shared" ref="D141:BO141" si="53">D87*D33</f>
        <v>0</v>
      </c>
      <c r="E141" s="238">
        <f t="shared" si="53"/>
        <v>0</v>
      </c>
      <c r="F141" s="238">
        <f t="shared" si="53"/>
        <v>0</v>
      </c>
      <c r="G141" s="238">
        <f t="shared" si="53"/>
        <v>0</v>
      </c>
      <c r="H141" s="238">
        <f t="shared" si="53"/>
        <v>0</v>
      </c>
      <c r="I141" s="238">
        <f t="shared" si="53"/>
        <v>0</v>
      </c>
      <c r="J141" s="238">
        <f t="shared" si="53"/>
        <v>0</v>
      </c>
      <c r="K141" s="238">
        <f t="shared" si="53"/>
        <v>0</v>
      </c>
      <c r="L141" s="238">
        <f t="shared" si="53"/>
        <v>0</v>
      </c>
      <c r="M141" s="238">
        <f t="shared" si="53"/>
        <v>0</v>
      </c>
      <c r="N141" s="238">
        <f t="shared" si="53"/>
        <v>0</v>
      </c>
      <c r="O141" s="238">
        <f t="shared" si="53"/>
        <v>0</v>
      </c>
      <c r="P141" s="238">
        <f t="shared" si="53"/>
        <v>0</v>
      </c>
      <c r="Q141" s="238">
        <f t="shared" si="53"/>
        <v>0</v>
      </c>
      <c r="R141" s="238">
        <f t="shared" si="53"/>
        <v>0</v>
      </c>
      <c r="S141" s="238">
        <f t="shared" si="53"/>
        <v>0</v>
      </c>
      <c r="T141" s="239">
        <f t="shared" si="53"/>
        <v>0</v>
      </c>
      <c r="U141" s="237">
        <f t="shared" si="53"/>
        <v>0</v>
      </c>
      <c r="V141" s="238">
        <f t="shared" si="53"/>
        <v>0</v>
      </c>
      <c r="W141" s="238">
        <f t="shared" si="53"/>
        <v>0</v>
      </c>
      <c r="X141" s="238">
        <f t="shared" si="53"/>
        <v>0</v>
      </c>
      <c r="Y141" s="238">
        <f t="shared" si="53"/>
        <v>0</v>
      </c>
      <c r="Z141" s="238">
        <f t="shared" si="53"/>
        <v>0</v>
      </c>
      <c r="AA141" s="238">
        <f t="shared" si="53"/>
        <v>0</v>
      </c>
      <c r="AB141" s="238">
        <f t="shared" si="53"/>
        <v>0</v>
      </c>
      <c r="AC141" s="238">
        <f t="shared" si="53"/>
        <v>0</v>
      </c>
      <c r="AD141" s="238">
        <f t="shared" si="53"/>
        <v>0</v>
      </c>
      <c r="AE141" s="238">
        <f t="shared" si="53"/>
        <v>0</v>
      </c>
      <c r="AF141" s="240">
        <f t="shared" si="53"/>
        <v>0</v>
      </c>
      <c r="AG141" s="237">
        <f t="shared" si="53"/>
        <v>0</v>
      </c>
      <c r="AH141" s="238">
        <f t="shared" si="53"/>
        <v>0</v>
      </c>
      <c r="AI141" s="238">
        <f t="shared" si="53"/>
        <v>0</v>
      </c>
      <c r="AJ141" s="238">
        <f t="shared" si="53"/>
        <v>0</v>
      </c>
      <c r="AK141" s="238">
        <f t="shared" si="53"/>
        <v>0</v>
      </c>
      <c r="AL141" s="238">
        <f t="shared" si="53"/>
        <v>0</v>
      </c>
      <c r="AM141" s="238">
        <f t="shared" si="53"/>
        <v>0</v>
      </c>
      <c r="AN141" s="238">
        <f t="shared" si="53"/>
        <v>0</v>
      </c>
      <c r="AO141" s="238">
        <f t="shared" si="53"/>
        <v>0</v>
      </c>
      <c r="AP141" s="238">
        <f t="shared" si="53"/>
        <v>0</v>
      </c>
      <c r="AQ141" s="238">
        <f t="shared" si="53"/>
        <v>0</v>
      </c>
      <c r="AR141" s="239">
        <f t="shared" si="53"/>
        <v>0</v>
      </c>
      <c r="AS141" s="237">
        <f t="shared" si="53"/>
        <v>0</v>
      </c>
      <c r="AT141" s="238">
        <f t="shared" si="53"/>
        <v>0</v>
      </c>
      <c r="AU141" s="238">
        <f t="shared" si="53"/>
        <v>0</v>
      </c>
      <c r="AV141" s="238">
        <f t="shared" si="53"/>
        <v>0</v>
      </c>
      <c r="AW141" s="238">
        <f t="shared" si="53"/>
        <v>0</v>
      </c>
      <c r="AX141" s="238">
        <f t="shared" si="53"/>
        <v>0</v>
      </c>
      <c r="AY141" s="238">
        <f t="shared" si="53"/>
        <v>0</v>
      </c>
      <c r="AZ141" s="238">
        <f t="shared" si="53"/>
        <v>0</v>
      </c>
      <c r="BA141" s="238">
        <f t="shared" si="53"/>
        <v>0</v>
      </c>
      <c r="BB141" s="238">
        <f t="shared" si="53"/>
        <v>0</v>
      </c>
      <c r="BC141" s="238">
        <f t="shared" si="53"/>
        <v>0</v>
      </c>
      <c r="BD141" s="239">
        <f t="shared" si="53"/>
        <v>0</v>
      </c>
      <c r="BE141" s="237">
        <f t="shared" si="53"/>
        <v>0</v>
      </c>
      <c r="BF141" s="238">
        <f t="shared" si="53"/>
        <v>0</v>
      </c>
      <c r="BG141" s="238">
        <f t="shared" si="53"/>
        <v>0</v>
      </c>
      <c r="BH141" s="238">
        <f t="shared" si="53"/>
        <v>0</v>
      </c>
      <c r="BI141" s="238">
        <f t="shared" si="53"/>
        <v>0</v>
      </c>
      <c r="BJ141" s="238">
        <f t="shared" si="53"/>
        <v>0</v>
      </c>
      <c r="BK141" s="238">
        <f t="shared" si="53"/>
        <v>0</v>
      </c>
      <c r="BL141" s="238">
        <f t="shared" si="53"/>
        <v>0</v>
      </c>
      <c r="BM141" s="238">
        <f t="shared" si="53"/>
        <v>0</v>
      </c>
      <c r="BN141" s="238">
        <f t="shared" si="53"/>
        <v>0</v>
      </c>
      <c r="BO141" s="238">
        <f t="shared" si="53"/>
        <v>0</v>
      </c>
      <c r="BP141" s="239">
        <f t="shared" ref="BP141:CD141" si="54">BP87*BP33</f>
        <v>0</v>
      </c>
      <c r="BQ141" s="237">
        <f t="shared" si="54"/>
        <v>0</v>
      </c>
      <c r="BR141" s="238">
        <f t="shared" si="54"/>
        <v>0</v>
      </c>
      <c r="BS141" s="238">
        <f t="shared" si="54"/>
        <v>0</v>
      </c>
      <c r="BT141" s="238">
        <f t="shared" si="54"/>
        <v>0</v>
      </c>
      <c r="BU141" s="238">
        <f t="shared" si="54"/>
        <v>0</v>
      </c>
      <c r="BV141" s="238">
        <f t="shared" si="54"/>
        <v>0</v>
      </c>
      <c r="BW141" s="238">
        <f t="shared" si="54"/>
        <v>0</v>
      </c>
      <c r="BX141" s="238">
        <f t="shared" si="54"/>
        <v>0</v>
      </c>
      <c r="BY141" s="238">
        <f t="shared" si="54"/>
        <v>0</v>
      </c>
      <c r="BZ141" s="238">
        <f t="shared" si="54"/>
        <v>0</v>
      </c>
      <c r="CA141" s="238">
        <f t="shared" si="54"/>
        <v>0</v>
      </c>
      <c r="CB141" s="239">
        <f t="shared" si="54"/>
        <v>0</v>
      </c>
      <c r="CC141" s="237">
        <f t="shared" si="54"/>
        <v>0</v>
      </c>
      <c r="CD141" s="239">
        <f t="shared" si="54"/>
        <v>0</v>
      </c>
    </row>
    <row r="142" spans="2:82" x14ac:dyDescent="0.45">
      <c r="B142" s="216" t="str">
        <f t="shared" si="9"/>
        <v/>
      </c>
      <c r="C142" s="237">
        <f t="shared" ref="C142" si="55">C88*C34</f>
        <v>0</v>
      </c>
      <c r="D142" s="238">
        <f t="shared" ref="D142:BO142" si="56">D88*D34</f>
        <v>0</v>
      </c>
      <c r="E142" s="238">
        <f t="shared" si="56"/>
        <v>0</v>
      </c>
      <c r="F142" s="238">
        <f t="shared" si="56"/>
        <v>0</v>
      </c>
      <c r="G142" s="238">
        <f t="shared" si="56"/>
        <v>0</v>
      </c>
      <c r="H142" s="238">
        <f t="shared" si="56"/>
        <v>0</v>
      </c>
      <c r="I142" s="238">
        <f t="shared" si="56"/>
        <v>0</v>
      </c>
      <c r="J142" s="238">
        <f t="shared" si="56"/>
        <v>0</v>
      </c>
      <c r="K142" s="238">
        <f t="shared" si="56"/>
        <v>0</v>
      </c>
      <c r="L142" s="238">
        <f t="shared" si="56"/>
        <v>0</v>
      </c>
      <c r="M142" s="238">
        <f t="shared" si="56"/>
        <v>0</v>
      </c>
      <c r="N142" s="238">
        <f t="shared" si="56"/>
        <v>0</v>
      </c>
      <c r="O142" s="238">
        <f t="shared" si="56"/>
        <v>0</v>
      </c>
      <c r="P142" s="238">
        <f t="shared" si="56"/>
        <v>0</v>
      </c>
      <c r="Q142" s="238">
        <f t="shared" si="56"/>
        <v>0</v>
      </c>
      <c r="R142" s="238">
        <f t="shared" si="56"/>
        <v>0</v>
      </c>
      <c r="S142" s="238">
        <f t="shared" si="56"/>
        <v>0</v>
      </c>
      <c r="T142" s="239">
        <f t="shared" si="56"/>
        <v>0</v>
      </c>
      <c r="U142" s="237">
        <f t="shared" si="56"/>
        <v>0</v>
      </c>
      <c r="V142" s="238">
        <f t="shared" si="56"/>
        <v>0</v>
      </c>
      <c r="W142" s="238">
        <f t="shared" si="56"/>
        <v>0</v>
      </c>
      <c r="X142" s="238">
        <f t="shared" si="56"/>
        <v>0</v>
      </c>
      <c r="Y142" s="238">
        <f t="shared" si="56"/>
        <v>0</v>
      </c>
      <c r="Z142" s="238">
        <f t="shared" si="56"/>
        <v>0</v>
      </c>
      <c r="AA142" s="238">
        <f t="shared" si="56"/>
        <v>0</v>
      </c>
      <c r="AB142" s="238">
        <f t="shared" si="56"/>
        <v>0</v>
      </c>
      <c r="AC142" s="238">
        <f t="shared" si="56"/>
        <v>0</v>
      </c>
      <c r="AD142" s="238">
        <f t="shared" si="56"/>
        <v>0</v>
      </c>
      <c r="AE142" s="238">
        <f t="shared" si="56"/>
        <v>0</v>
      </c>
      <c r="AF142" s="240">
        <f t="shared" si="56"/>
        <v>0</v>
      </c>
      <c r="AG142" s="237">
        <f t="shared" si="56"/>
        <v>0</v>
      </c>
      <c r="AH142" s="238">
        <f t="shared" si="56"/>
        <v>0</v>
      </c>
      <c r="AI142" s="238">
        <f t="shared" si="56"/>
        <v>0</v>
      </c>
      <c r="AJ142" s="238">
        <f t="shared" si="56"/>
        <v>0</v>
      </c>
      <c r="AK142" s="238">
        <f t="shared" si="56"/>
        <v>0</v>
      </c>
      <c r="AL142" s="238">
        <f t="shared" si="56"/>
        <v>0</v>
      </c>
      <c r="AM142" s="238">
        <f t="shared" si="56"/>
        <v>0</v>
      </c>
      <c r="AN142" s="238">
        <f t="shared" si="56"/>
        <v>0</v>
      </c>
      <c r="AO142" s="238">
        <f t="shared" si="56"/>
        <v>0</v>
      </c>
      <c r="AP142" s="238">
        <f t="shared" si="56"/>
        <v>0</v>
      </c>
      <c r="AQ142" s="238">
        <f t="shared" si="56"/>
        <v>0</v>
      </c>
      <c r="AR142" s="239">
        <f t="shared" si="56"/>
        <v>0</v>
      </c>
      <c r="AS142" s="237">
        <f t="shared" si="56"/>
        <v>0</v>
      </c>
      <c r="AT142" s="238">
        <f t="shared" si="56"/>
        <v>0</v>
      </c>
      <c r="AU142" s="238">
        <f t="shared" si="56"/>
        <v>0</v>
      </c>
      <c r="AV142" s="238">
        <f t="shared" si="56"/>
        <v>0</v>
      </c>
      <c r="AW142" s="238">
        <f t="shared" si="56"/>
        <v>0</v>
      </c>
      <c r="AX142" s="238">
        <f t="shared" si="56"/>
        <v>0</v>
      </c>
      <c r="AY142" s="238">
        <f t="shared" si="56"/>
        <v>0</v>
      </c>
      <c r="AZ142" s="238">
        <f t="shared" si="56"/>
        <v>0</v>
      </c>
      <c r="BA142" s="238">
        <f t="shared" si="56"/>
        <v>0</v>
      </c>
      <c r="BB142" s="238">
        <f t="shared" si="56"/>
        <v>0</v>
      </c>
      <c r="BC142" s="238">
        <f t="shared" si="56"/>
        <v>0</v>
      </c>
      <c r="BD142" s="239">
        <f t="shared" si="56"/>
        <v>0</v>
      </c>
      <c r="BE142" s="237">
        <f t="shared" si="56"/>
        <v>0</v>
      </c>
      <c r="BF142" s="238">
        <f t="shared" si="56"/>
        <v>0</v>
      </c>
      <c r="BG142" s="238">
        <f t="shared" si="56"/>
        <v>0</v>
      </c>
      <c r="BH142" s="238">
        <f t="shared" si="56"/>
        <v>0</v>
      </c>
      <c r="BI142" s="238">
        <f t="shared" si="56"/>
        <v>0</v>
      </c>
      <c r="BJ142" s="238">
        <f t="shared" si="56"/>
        <v>0</v>
      </c>
      <c r="BK142" s="238">
        <f t="shared" si="56"/>
        <v>0</v>
      </c>
      <c r="BL142" s="238">
        <f t="shared" si="56"/>
        <v>0</v>
      </c>
      <c r="BM142" s="238">
        <f t="shared" si="56"/>
        <v>0</v>
      </c>
      <c r="BN142" s="238">
        <f t="shared" si="56"/>
        <v>0</v>
      </c>
      <c r="BO142" s="238">
        <f t="shared" si="56"/>
        <v>0</v>
      </c>
      <c r="BP142" s="239">
        <f t="shared" ref="BP142:CD142" si="57">BP88*BP34</f>
        <v>0</v>
      </c>
      <c r="BQ142" s="237">
        <f t="shared" si="57"/>
        <v>0</v>
      </c>
      <c r="BR142" s="238">
        <f t="shared" si="57"/>
        <v>0</v>
      </c>
      <c r="BS142" s="238">
        <f t="shared" si="57"/>
        <v>0</v>
      </c>
      <c r="BT142" s="238">
        <f t="shared" si="57"/>
        <v>0</v>
      </c>
      <c r="BU142" s="238">
        <f t="shared" si="57"/>
        <v>0</v>
      </c>
      <c r="BV142" s="238">
        <f t="shared" si="57"/>
        <v>0</v>
      </c>
      <c r="BW142" s="238">
        <f t="shared" si="57"/>
        <v>0</v>
      </c>
      <c r="BX142" s="238">
        <f t="shared" si="57"/>
        <v>0</v>
      </c>
      <c r="BY142" s="238">
        <f t="shared" si="57"/>
        <v>0</v>
      </c>
      <c r="BZ142" s="238">
        <f t="shared" si="57"/>
        <v>0</v>
      </c>
      <c r="CA142" s="238">
        <f t="shared" si="57"/>
        <v>0</v>
      </c>
      <c r="CB142" s="239">
        <f t="shared" si="57"/>
        <v>0</v>
      </c>
      <c r="CC142" s="237">
        <f t="shared" si="57"/>
        <v>0</v>
      </c>
      <c r="CD142" s="239">
        <f t="shared" si="57"/>
        <v>0</v>
      </c>
    </row>
    <row r="143" spans="2:82" x14ac:dyDescent="0.45">
      <c r="B143" s="216" t="str">
        <f t="shared" si="9"/>
        <v/>
      </c>
      <c r="C143" s="237">
        <f t="shared" ref="C143" si="58">C89*C35</f>
        <v>0</v>
      </c>
      <c r="D143" s="238">
        <f t="shared" ref="D143:BO143" si="59">D89*D35</f>
        <v>0</v>
      </c>
      <c r="E143" s="238">
        <f t="shared" si="59"/>
        <v>0</v>
      </c>
      <c r="F143" s="238">
        <f t="shared" si="59"/>
        <v>0</v>
      </c>
      <c r="G143" s="238">
        <f t="shared" si="59"/>
        <v>0</v>
      </c>
      <c r="H143" s="238">
        <f t="shared" si="59"/>
        <v>0</v>
      </c>
      <c r="I143" s="238">
        <f t="shared" si="59"/>
        <v>0</v>
      </c>
      <c r="J143" s="238">
        <f t="shared" si="59"/>
        <v>0</v>
      </c>
      <c r="K143" s="238">
        <f t="shared" si="59"/>
        <v>0</v>
      </c>
      <c r="L143" s="238">
        <f t="shared" si="59"/>
        <v>0</v>
      </c>
      <c r="M143" s="238">
        <f t="shared" si="59"/>
        <v>0</v>
      </c>
      <c r="N143" s="238">
        <f t="shared" si="59"/>
        <v>0</v>
      </c>
      <c r="O143" s="238">
        <f t="shared" si="59"/>
        <v>0</v>
      </c>
      <c r="P143" s="238">
        <f t="shared" si="59"/>
        <v>0</v>
      </c>
      <c r="Q143" s="238">
        <f t="shared" si="59"/>
        <v>0</v>
      </c>
      <c r="R143" s="238">
        <f t="shared" si="59"/>
        <v>0</v>
      </c>
      <c r="S143" s="238">
        <f t="shared" si="59"/>
        <v>0</v>
      </c>
      <c r="T143" s="239">
        <f t="shared" si="59"/>
        <v>0</v>
      </c>
      <c r="U143" s="237">
        <f t="shared" si="59"/>
        <v>0</v>
      </c>
      <c r="V143" s="238">
        <f t="shared" si="59"/>
        <v>0</v>
      </c>
      <c r="W143" s="238">
        <f t="shared" si="59"/>
        <v>0</v>
      </c>
      <c r="X143" s="238">
        <f t="shared" si="59"/>
        <v>0</v>
      </c>
      <c r="Y143" s="238">
        <f t="shared" si="59"/>
        <v>0</v>
      </c>
      <c r="Z143" s="238">
        <f t="shared" si="59"/>
        <v>0</v>
      </c>
      <c r="AA143" s="238">
        <f t="shared" si="59"/>
        <v>0</v>
      </c>
      <c r="AB143" s="238">
        <f t="shared" si="59"/>
        <v>0</v>
      </c>
      <c r="AC143" s="238">
        <f t="shared" si="59"/>
        <v>0</v>
      </c>
      <c r="AD143" s="238">
        <f t="shared" si="59"/>
        <v>0</v>
      </c>
      <c r="AE143" s="238">
        <f t="shared" si="59"/>
        <v>0</v>
      </c>
      <c r="AF143" s="240">
        <f t="shared" si="59"/>
        <v>0</v>
      </c>
      <c r="AG143" s="237">
        <f t="shared" si="59"/>
        <v>0</v>
      </c>
      <c r="AH143" s="238">
        <f t="shared" si="59"/>
        <v>0</v>
      </c>
      <c r="AI143" s="238">
        <f t="shared" si="59"/>
        <v>0</v>
      </c>
      <c r="AJ143" s="238">
        <f t="shared" si="59"/>
        <v>0</v>
      </c>
      <c r="AK143" s="238">
        <f t="shared" si="59"/>
        <v>0</v>
      </c>
      <c r="AL143" s="238">
        <f t="shared" si="59"/>
        <v>0</v>
      </c>
      <c r="AM143" s="238">
        <f t="shared" si="59"/>
        <v>0</v>
      </c>
      <c r="AN143" s="238">
        <f t="shared" si="59"/>
        <v>0</v>
      </c>
      <c r="AO143" s="238">
        <f t="shared" si="59"/>
        <v>0</v>
      </c>
      <c r="AP143" s="238">
        <f t="shared" si="59"/>
        <v>0</v>
      </c>
      <c r="AQ143" s="238">
        <f t="shared" si="59"/>
        <v>0</v>
      </c>
      <c r="AR143" s="239">
        <f t="shared" si="59"/>
        <v>0</v>
      </c>
      <c r="AS143" s="237">
        <f t="shared" si="59"/>
        <v>0</v>
      </c>
      <c r="AT143" s="238">
        <f t="shared" si="59"/>
        <v>0</v>
      </c>
      <c r="AU143" s="238">
        <f t="shared" si="59"/>
        <v>0</v>
      </c>
      <c r="AV143" s="238">
        <f t="shared" si="59"/>
        <v>0</v>
      </c>
      <c r="AW143" s="238">
        <f t="shared" si="59"/>
        <v>0</v>
      </c>
      <c r="AX143" s="238">
        <f t="shared" si="59"/>
        <v>0</v>
      </c>
      <c r="AY143" s="238">
        <f t="shared" si="59"/>
        <v>0</v>
      </c>
      <c r="AZ143" s="238">
        <f t="shared" si="59"/>
        <v>0</v>
      </c>
      <c r="BA143" s="238">
        <f t="shared" si="59"/>
        <v>0</v>
      </c>
      <c r="BB143" s="238">
        <f t="shared" si="59"/>
        <v>0</v>
      </c>
      <c r="BC143" s="238">
        <f t="shared" si="59"/>
        <v>0</v>
      </c>
      <c r="BD143" s="239">
        <f t="shared" si="59"/>
        <v>0</v>
      </c>
      <c r="BE143" s="237">
        <f t="shared" si="59"/>
        <v>0</v>
      </c>
      <c r="BF143" s="238">
        <f t="shared" si="59"/>
        <v>0</v>
      </c>
      <c r="BG143" s="238">
        <f t="shared" si="59"/>
        <v>0</v>
      </c>
      <c r="BH143" s="238">
        <f t="shared" si="59"/>
        <v>0</v>
      </c>
      <c r="BI143" s="238">
        <f t="shared" si="59"/>
        <v>0</v>
      </c>
      <c r="BJ143" s="238">
        <f t="shared" si="59"/>
        <v>0</v>
      </c>
      <c r="BK143" s="238">
        <f t="shared" si="59"/>
        <v>0</v>
      </c>
      <c r="BL143" s="238">
        <f t="shared" si="59"/>
        <v>0</v>
      </c>
      <c r="BM143" s="238">
        <f t="shared" si="59"/>
        <v>0</v>
      </c>
      <c r="BN143" s="238">
        <f t="shared" si="59"/>
        <v>0</v>
      </c>
      <c r="BO143" s="238">
        <f t="shared" si="59"/>
        <v>0</v>
      </c>
      <c r="BP143" s="239">
        <f t="shared" ref="BP143:CD143" si="60">BP89*BP35</f>
        <v>0</v>
      </c>
      <c r="BQ143" s="237">
        <f t="shared" si="60"/>
        <v>0</v>
      </c>
      <c r="BR143" s="238">
        <f t="shared" si="60"/>
        <v>0</v>
      </c>
      <c r="BS143" s="238">
        <f t="shared" si="60"/>
        <v>0</v>
      </c>
      <c r="BT143" s="238">
        <f t="shared" si="60"/>
        <v>0</v>
      </c>
      <c r="BU143" s="238">
        <f t="shared" si="60"/>
        <v>0</v>
      </c>
      <c r="BV143" s="238">
        <f t="shared" si="60"/>
        <v>0</v>
      </c>
      <c r="BW143" s="238">
        <f t="shared" si="60"/>
        <v>0</v>
      </c>
      <c r="BX143" s="238">
        <f t="shared" si="60"/>
        <v>0</v>
      </c>
      <c r="BY143" s="238">
        <f t="shared" si="60"/>
        <v>0</v>
      </c>
      <c r="BZ143" s="238">
        <f t="shared" si="60"/>
        <v>0</v>
      </c>
      <c r="CA143" s="238">
        <f t="shared" si="60"/>
        <v>0</v>
      </c>
      <c r="CB143" s="239">
        <f t="shared" si="60"/>
        <v>0</v>
      </c>
      <c r="CC143" s="237">
        <f t="shared" si="60"/>
        <v>0</v>
      </c>
      <c r="CD143" s="239">
        <f t="shared" si="60"/>
        <v>0</v>
      </c>
    </row>
    <row r="144" spans="2:82" x14ac:dyDescent="0.45">
      <c r="B144" s="216" t="str">
        <f t="shared" si="9"/>
        <v/>
      </c>
      <c r="C144" s="237">
        <f t="shared" ref="C144" si="61">C90*C36</f>
        <v>0</v>
      </c>
      <c r="D144" s="238">
        <f t="shared" ref="D144:BO144" si="62">D90*D36</f>
        <v>0</v>
      </c>
      <c r="E144" s="238">
        <f t="shared" si="62"/>
        <v>0</v>
      </c>
      <c r="F144" s="238">
        <f t="shared" si="62"/>
        <v>0</v>
      </c>
      <c r="G144" s="238">
        <f t="shared" si="62"/>
        <v>0</v>
      </c>
      <c r="H144" s="238">
        <f t="shared" si="62"/>
        <v>0</v>
      </c>
      <c r="I144" s="238">
        <f t="shared" si="62"/>
        <v>0</v>
      </c>
      <c r="J144" s="238">
        <f t="shared" si="62"/>
        <v>0</v>
      </c>
      <c r="K144" s="238">
        <f t="shared" si="62"/>
        <v>0</v>
      </c>
      <c r="L144" s="238">
        <f t="shared" si="62"/>
        <v>0</v>
      </c>
      <c r="M144" s="238">
        <f t="shared" si="62"/>
        <v>0</v>
      </c>
      <c r="N144" s="238">
        <f t="shared" si="62"/>
        <v>0</v>
      </c>
      <c r="O144" s="238">
        <f t="shared" si="62"/>
        <v>0</v>
      </c>
      <c r="P144" s="238">
        <f t="shared" si="62"/>
        <v>0</v>
      </c>
      <c r="Q144" s="238">
        <f t="shared" si="62"/>
        <v>0</v>
      </c>
      <c r="R144" s="238">
        <f t="shared" si="62"/>
        <v>0</v>
      </c>
      <c r="S144" s="238">
        <f t="shared" si="62"/>
        <v>0</v>
      </c>
      <c r="T144" s="239">
        <f t="shared" si="62"/>
        <v>0</v>
      </c>
      <c r="U144" s="237">
        <f t="shared" si="62"/>
        <v>0</v>
      </c>
      <c r="V144" s="238">
        <f t="shared" si="62"/>
        <v>0</v>
      </c>
      <c r="W144" s="238">
        <f t="shared" si="62"/>
        <v>0</v>
      </c>
      <c r="X144" s="238">
        <f t="shared" si="62"/>
        <v>0</v>
      </c>
      <c r="Y144" s="238">
        <f t="shared" si="62"/>
        <v>0</v>
      </c>
      <c r="Z144" s="238">
        <f t="shared" si="62"/>
        <v>0</v>
      </c>
      <c r="AA144" s="238">
        <f t="shared" si="62"/>
        <v>0</v>
      </c>
      <c r="AB144" s="238">
        <f t="shared" si="62"/>
        <v>0</v>
      </c>
      <c r="AC144" s="238">
        <f t="shared" si="62"/>
        <v>0</v>
      </c>
      <c r="AD144" s="238">
        <f t="shared" si="62"/>
        <v>0</v>
      </c>
      <c r="AE144" s="238">
        <f t="shared" si="62"/>
        <v>0</v>
      </c>
      <c r="AF144" s="240">
        <f t="shared" si="62"/>
        <v>0</v>
      </c>
      <c r="AG144" s="237">
        <f t="shared" si="62"/>
        <v>0</v>
      </c>
      <c r="AH144" s="238">
        <f t="shared" si="62"/>
        <v>0</v>
      </c>
      <c r="AI144" s="238">
        <f t="shared" si="62"/>
        <v>0</v>
      </c>
      <c r="AJ144" s="238">
        <f t="shared" si="62"/>
        <v>0</v>
      </c>
      <c r="AK144" s="238">
        <f t="shared" si="62"/>
        <v>0</v>
      </c>
      <c r="AL144" s="238">
        <f t="shared" si="62"/>
        <v>0</v>
      </c>
      <c r="AM144" s="238">
        <f t="shared" si="62"/>
        <v>0</v>
      </c>
      <c r="AN144" s="238">
        <f t="shared" si="62"/>
        <v>0</v>
      </c>
      <c r="AO144" s="238">
        <f t="shared" si="62"/>
        <v>0</v>
      </c>
      <c r="AP144" s="238">
        <f t="shared" si="62"/>
        <v>0</v>
      </c>
      <c r="AQ144" s="238">
        <f t="shared" si="62"/>
        <v>0</v>
      </c>
      <c r="AR144" s="239">
        <f t="shared" si="62"/>
        <v>0</v>
      </c>
      <c r="AS144" s="237">
        <f t="shared" si="62"/>
        <v>0</v>
      </c>
      <c r="AT144" s="238">
        <f t="shared" si="62"/>
        <v>0</v>
      </c>
      <c r="AU144" s="238">
        <f t="shared" si="62"/>
        <v>0</v>
      </c>
      <c r="AV144" s="238">
        <f t="shared" si="62"/>
        <v>0</v>
      </c>
      <c r="AW144" s="238">
        <f t="shared" si="62"/>
        <v>0</v>
      </c>
      <c r="AX144" s="238">
        <f t="shared" si="62"/>
        <v>0</v>
      </c>
      <c r="AY144" s="238">
        <f t="shared" si="62"/>
        <v>0</v>
      </c>
      <c r="AZ144" s="238">
        <f t="shared" si="62"/>
        <v>0</v>
      </c>
      <c r="BA144" s="238">
        <f t="shared" si="62"/>
        <v>0</v>
      </c>
      <c r="BB144" s="238">
        <f t="shared" si="62"/>
        <v>0</v>
      </c>
      <c r="BC144" s="238">
        <f t="shared" si="62"/>
        <v>0</v>
      </c>
      <c r="BD144" s="239">
        <f t="shared" si="62"/>
        <v>0</v>
      </c>
      <c r="BE144" s="237">
        <f t="shared" si="62"/>
        <v>0</v>
      </c>
      <c r="BF144" s="238">
        <f t="shared" si="62"/>
        <v>0</v>
      </c>
      <c r="BG144" s="238">
        <f t="shared" si="62"/>
        <v>0</v>
      </c>
      <c r="BH144" s="238">
        <f t="shared" si="62"/>
        <v>0</v>
      </c>
      <c r="BI144" s="238">
        <f t="shared" si="62"/>
        <v>0</v>
      </c>
      <c r="BJ144" s="238">
        <f t="shared" si="62"/>
        <v>0</v>
      </c>
      <c r="BK144" s="238">
        <f t="shared" si="62"/>
        <v>0</v>
      </c>
      <c r="BL144" s="238">
        <f t="shared" si="62"/>
        <v>0</v>
      </c>
      <c r="BM144" s="238">
        <f t="shared" si="62"/>
        <v>0</v>
      </c>
      <c r="BN144" s="238">
        <f t="shared" si="62"/>
        <v>0</v>
      </c>
      <c r="BO144" s="238">
        <f t="shared" si="62"/>
        <v>0</v>
      </c>
      <c r="BP144" s="239">
        <f t="shared" ref="BP144:CD144" si="63">BP90*BP36</f>
        <v>0</v>
      </c>
      <c r="BQ144" s="237">
        <f t="shared" si="63"/>
        <v>0</v>
      </c>
      <c r="BR144" s="238">
        <f t="shared" si="63"/>
        <v>0</v>
      </c>
      <c r="BS144" s="238">
        <f t="shared" si="63"/>
        <v>0</v>
      </c>
      <c r="BT144" s="238">
        <f t="shared" si="63"/>
        <v>0</v>
      </c>
      <c r="BU144" s="238">
        <f t="shared" si="63"/>
        <v>0</v>
      </c>
      <c r="BV144" s="238">
        <f t="shared" si="63"/>
        <v>0</v>
      </c>
      <c r="BW144" s="238">
        <f t="shared" si="63"/>
        <v>0</v>
      </c>
      <c r="BX144" s="238">
        <f t="shared" si="63"/>
        <v>0</v>
      </c>
      <c r="BY144" s="238">
        <f t="shared" si="63"/>
        <v>0</v>
      </c>
      <c r="BZ144" s="238">
        <f t="shared" si="63"/>
        <v>0</v>
      </c>
      <c r="CA144" s="238">
        <f t="shared" si="63"/>
        <v>0</v>
      </c>
      <c r="CB144" s="239">
        <f t="shared" si="63"/>
        <v>0</v>
      </c>
      <c r="CC144" s="237">
        <f t="shared" si="63"/>
        <v>0</v>
      </c>
      <c r="CD144" s="239">
        <f t="shared" si="63"/>
        <v>0</v>
      </c>
    </row>
    <row r="145" spans="2:82" x14ac:dyDescent="0.45">
      <c r="B145" s="216" t="str">
        <f t="shared" si="9"/>
        <v/>
      </c>
      <c r="C145" s="237">
        <f t="shared" ref="C145" si="64">C91*C37</f>
        <v>0</v>
      </c>
      <c r="D145" s="238">
        <f t="shared" ref="D145:BO145" si="65">D91*D37</f>
        <v>0</v>
      </c>
      <c r="E145" s="238">
        <f t="shared" si="65"/>
        <v>0</v>
      </c>
      <c r="F145" s="238">
        <f t="shared" si="65"/>
        <v>0</v>
      </c>
      <c r="G145" s="238">
        <f t="shared" si="65"/>
        <v>0</v>
      </c>
      <c r="H145" s="238">
        <f t="shared" si="65"/>
        <v>0</v>
      </c>
      <c r="I145" s="238">
        <f t="shared" si="65"/>
        <v>0</v>
      </c>
      <c r="J145" s="238">
        <f t="shared" si="65"/>
        <v>0</v>
      </c>
      <c r="K145" s="238">
        <f t="shared" si="65"/>
        <v>0</v>
      </c>
      <c r="L145" s="238">
        <f t="shared" si="65"/>
        <v>0</v>
      </c>
      <c r="M145" s="238">
        <f t="shared" si="65"/>
        <v>0</v>
      </c>
      <c r="N145" s="238">
        <f t="shared" si="65"/>
        <v>0</v>
      </c>
      <c r="O145" s="238">
        <f t="shared" si="65"/>
        <v>0</v>
      </c>
      <c r="P145" s="238">
        <f t="shared" si="65"/>
        <v>0</v>
      </c>
      <c r="Q145" s="238">
        <f t="shared" si="65"/>
        <v>0</v>
      </c>
      <c r="R145" s="238">
        <f t="shared" si="65"/>
        <v>0</v>
      </c>
      <c r="S145" s="238">
        <f t="shared" si="65"/>
        <v>0</v>
      </c>
      <c r="T145" s="239">
        <f t="shared" si="65"/>
        <v>0</v>
      </c>
      <c r="U145" s="237">
        <f t="shared" si="65"/>
        <v>0</v>
      </c>
      <c r="V145" s="238">
        <f t="shared" si="65"/>
        <v>0</v>
      </c>
      <c r="W145" s="238">
        <f t="shared" si="65"/>
        <v>0</v>
      </c>
      <c r="X145" s="238">
        <f t="shared" si="65"/>
        <v>0</v>
      </c>
      <c r="Y145" s="238">
        <f t="shared" si="65"/>
        <v>0</v>
      </c>
      <c r="Z145" s="238">
        <f t="shared" si="65"/>
        <v>0</v>
      </c>
      <c r="AA145" s="238">
        <f t="shared" si="65"/>
        <v>0</v>
      </c>
      <c r="AB145" s="238">
        <f t="shared" si="65"/>
        <v>0</v>
      </c>
      <c r="AC145" s="238">
        <f t="shared" si="65"/>
        <v>0</v>
      </c>
      <c r="AD145" s="238">
        <f t="shared" si="65"/>
        <v>0</v>
      </c>
      <c r="AE145" s="238">
        <f t="shared" si="65"/>
        <v>0</v>
      </c>
      <c r="AF145" s="240">
        <f t="shared" si="65"/>
        <v>0</v>
      </c>
      <c r="AG145" s="237">
        <f t="shared" si="65"/>
        <v>0</v>
      </c>
      <c r="AH145" s="238">
        <f t="shared" si="65"/>
        <v>0</v>
      </c>
      <c r="AI145" s="238">
        <f t="shared" si="65"/>
        <v>0</v>
      </c>
      <c r="AJ145" s="238">
        <f t="shared" si="65"/>
        <v>0</v>
      </c>
      <c r="AK145" s="238">
        <f t="shared" si="65"/>
        <v>0</v>
      </c>
      <c r="AL145" s="238">
        <f t="shared" si="65"/>
        <v>0</v>
      </c>
      <c r="AM145" s="238">
        <f t="shared" si="65"/>
        <v>0</v>
      </c>
      <c r="AN145" s="238">
        <f t="shared" si="65"/>
        <v>0</v>
      </c>
      <c r="AO145" s="238">
        <f t="shared" si="65"/>
        <v>0</v>
      </c>
      <c r="AP145" s="238">
        <f t="shared" si="65"/>
        <v>0</v>
      </c>
      <c r="AQ145" s="238">
        <f t="shared" si="65"/>
        <v>0</v>
      </c>
      <c r="AR145" s="239">
        <f t="shared" si="65"/>
        <v>0</v>
      </c>
      <c r="AS145" s="237">
        <f t="shared" si="65"/>
        <v>0</v>
      </c>
      <c r="AT145" s="238">
        <f t="shared" si="65"/>
        <v>0</v>
      </c>
      <c r="AU145" s="238">
        <f t="shared" si="65"/>
        <v>0</v>
      </c>
      <c r="AV145" s="238">
        <f t="shared" si="65"/>
        <v>0</v>
      </c>
      <c r="AW145" s="238">
        <f t="shared" si="65"/>
        <v>0</v>
      </c>
      <c r="AX145" s="238">
        <f t="shared" si="65"/>
        <v>0</v>
      </c>
      <c r="AY145" s="238">
        <f t="shared" si="65"/>
        <v>0</v>
      </c>
      <c r="AZ145" s="238">
        <f t="shared" si="65"/>
        <v>0</v>
      </c>
      <c r="BA145" s="238">
        <f t="shared" si="65"/>
        <v>0</v>
      </c>
      <c r="BB145" s="238">
        <f t="shared" si="65"/>
        <v>0</v>
      </c>
      <c r="BC145" s="238">
        <f t="shared" si="65"/>
        <v>0</v>
      </c>
      <c r="BD145" s="239">
        <f t="shared" si="65"/>
        <v>0</v>
      </c>
      <c r="BE145" s="237">
        <f t="shared" si="65"/>
        <v>0</v>
      </c>
      <c r="BF145" s="238">
        <f t="shared" si="65"/>
        <v>0</v>
      </c>
      <c r="BG145" s="238">
        <f t="shared" si="65"/>
        <v>0</v>
      </c>
      <c r="BH145" s="238">
        <f t="shared" si="65"/>
        <v>0</v>
      </c>
      <c r="BI145" s="238">
        <f t="shared" si="65"/>
        <v>0</v>
      </c>
      <c r="BJ145" s="238">
        <f t="shared" si="65"/>
        <v>0</v>
      </c>
      <c r="BK145" s="238">
        <f t="shared" si="65"/>
        <v>0</v>
      </c>
      <c r="BL145" s="238">
        <f t="shared" si="65"/>
        <v>0</v>
      </c>
      <c r="BM145" s="238">
        <f t="shared" si="65"/>
        <v>0</v>
      </c>
      <c r="BN145" s="238">
        <f t="shared" si="65"/>
        <v>0</v>
      </c>
      <c r="BO145" s="238">
        <f t="shared" si="65"/>
        <v>0</v>
      </c>
      <c r="BP145" s="239">
        <f t="shared" ref="BP145:CD145" si="66">BP91*BP37</f>
        <v>0</v>
      </c>
      <c r="BQ145" s="237">
        <f t="shared" si="66"/>
        <v>0</v>
      </c>
      <c r="BR145" s="238">
        <f t="shared" si="66"/>
        <v>0</v>
      </c>
      <c r="BS145" s="238">
        <f t="shared" si="66"/>
        <v>0</v>
      </c>
      <c r="BT145" s="238">
        <f t="shared" si="66"/>
        <v>0</v>
      </c>
      <c r="BU145" s="238">
        <f t="shared" si="66"/>
        <v>0</v>
      </c>
      <c r="BV145" s="238">
        <f t="shared" si="66"/>
        <v>0</v>
      </c>
      <c r="BW145" s="238">
        <f t="shared" si="66"/>
        <v>0</v>
      </c>
      <c r="BX145" s="238">
        <f t="shared" si="66"/>
        <v>0</v>
      </c>
      <c r="BY145" s="238">
        <f t="shared" si="66"/>
        <v>0</v>
      </c>
      <c r="BZ145" s="238">
        <f t="shared" si="66"/>
        <v>0</v>
      </c>
      <c r="CA145" s="238">
        <f t="shared" si="66"/>
        <v>0</v>
      </c>
      <c r="CB145" s="239">
        <f t="shared" si="66"/>
        <v>0</v>
      </c>
      <c r="CC145" s="237">
        <f t="shared" si="66"/>
        <v>0</v>
      </c>
      <c r="CD145" s="239">
        <f t="shared" si="66"/>
        <v>0</v>
      </c>
    </row>
    <row r="146" spans="2:82" x14ac:dyDescent="0.45">
      <c r="B146" s="216" t="str">
        <f t="shared" si="9"/>
        <v/>
      </c>
      <c r="C146" s="237">
        <f t="shared" ref="C146" si="67">C92*C38</f>
        <v>0</v>
      </c>
      <c r="D146" s="238">
        <f t="shared" ref="D146:BO146" si="68">D92*D38</f>
        <v>0</v>
      </c>
      <c r="E146" s="238">
        <f t="shared" si="68"/>
        <v>0</v>
      </c>
      <c r="F146" s="238">
        <f t="shared" si="68"/>
        <v>0</v>
      </c>
      <c r="G146" s="238">
        <f t="shared" si="68"/>
        <v>0</v>
      </c>
      <c r="H146" s="238">
        <f t="shared" si="68"/>
        <v>0</v>
      </c>
      <c r="I146" s="238">
        <f t="shared" si="68"/>
        <v>0</v>
      </c>
      <c r="J146" s="238">
        <f t="shared" si="68"/>
        <v>0</v>
      </c>
      <c r="K146" s="238">
        <f t="shared" si="68"/>
        <v>0</v>
      </c>
      <c r="L146" s="238">
        <f t="shared" si="68"/>
        <v>0</v>
      </c>
      <c r="M146" s="238">
        <f t="shared" si="68"/>
        <v>0</v>
      </c>
      <c r="N146" s="238">
        <f t="shared" si="68"/>
        <v>0</v>
      </c>
      <c r="O146" s="238">
        <f t="shared" si="68"/>
        <v>0</v>
      </c>
      <c r="P146" s="238">
        <f t="shared" si="68"/>
        <v>0</v>
      </c>
      <c r="Q146" s="238">
        <f t="shared" si="68"/>
        <v>0</v>
      </c>
      <c r="R146" s="238">
        <f t="shared" si="68"/>
        <v>0</v>
      </c>
      <c r="S146" s="238">
        <f t="shared" si="68"/>
        <v>0</v>
      </c>
      <c r="T146" s="239">
        <f t="shared" si="68"/>
        <v>0</v>
      </c>
      <c r="U146" s="237">
        <f t="shared" si="68"/>
        <v>0</v>
      </c>
      <c r="V146" s="238">
        <f t="shared" si="68"/>
        <v>0</v>
      </c>
      <c r="W146" s="238">
        <f t="shared" si="68"/>
        <v>0</v>
      </c>
      <c r="X146" s="238">
        <f t="shared" si="68"/>
        <v>0</v>
      </c>
      <c r="Y146" s="238">
        <f t="shared" si="68"/>
        <v>0</v>
      </c>
      <c r="Z146" s="238">
        <f t="shared" si="68"/>
        <v>0</v>
      </c>
      <c r="AA146" s="238">
        <f t="shared" si="68"/>
        <v>0</v>
      </c>
      <c r="AB146" s="238">
        <f t="shared" si="68"/>
        <v>0</v>
      </c>
      <c r="AC146" s="238">
        <f t="shared" si="68"/>
        <v>0</v>
      </c>
      <c r="AD146" s="238">
        <f t="shared" si="68"/>
        <v>0</v>
      </c>
      <c r="AE146" s="238">
        <f t="shared" si="68"/>
        <v>0</v>
      </c>
      <c r="AF146" s="240">
        <f t="shared" si="68"/>
        <v>0</v>
      </c>
      <c r="AG146" s="237">
        <f t="shared" si="68"/>
        <v>0</v>
      </c>
      <c r="AH146" s="238">
        <f t="shared" si="68"/>
        <v>0</v>
      </c>
      <c r="AI146" s="238">
        <f t="shared" si="68"/>
        <v>0</v>
      </c>
      <c r="AJ146" s="238">
        <f t="shared" si="68"/>
        <v>0</v>
      </c>
      <c r="AK146" s="238">
        <f t="shared" si="68"/>
        <v>0</v>
      </c>
      <c r="AL146" s="238">
        <f t="shared" si="68"/>
        <v>0</v>
      </c>
      <c r="AM146" s="238">
        <f t="shared" si="68"/>
        <v>0</v>
      </c>
      <c r="AN146" s="238">
        <f t="shared" si="68"/>
        <v>0</v>
      </c>
      <c r="AO146" s="238">
        <f t="shared" si="68"/>
        <v>0</v>
      </c>
      <c r="AP146" s="238">
        <f t="shared" si="68"/>
        <v>0</v>
      </c>
      <c r="AQ146" s="238">
        <f t="shared" si="68"/>
        <v>0</v>
      </c>
      <c r="AR146" s="239">
        <f t="shared" si="68"/>
        <v>0</v>
      </c>
      <c r="AS146" s="237">
        <f t="shared" si="68"/>
        <v>0</v>
      </c>
      <c r="AT146" s="238">
        <f t="shared" si="68"/>
        <v>0</v>
      </c>
      <c r="AU146" s="238">
        <f t="shared" si="68"/>
        <v>0</v>
      </c>
      <c r="AV146" s="238">
        <f t="shared" si="68"/>
        <v>0</v>
      </c>
      <c r="AW146" s="238">
        <f t="shared" si="68"/>
        <v>0</v>
      </c>
      <c r="AX146" s="238">
        <f t="shared" si="68"/>
        <v>0</v>
      </c>
      <c r="AY146" s="238">
        <f t="shared" si="68"/>
        <v>0</v>
      </c>
      <c r="AZ146" s="238">
        <f t="shared" si="68"/>
        <v>0</v>
      </c>
      <c r="BA146" s="238">
        <f t="shared" si="68"/>
        <v>0</v>
      </c>
      <c r="BB146" s="238">
        <f t="shared" si="68"/>
        <v>0</v>
      </c>
      <c r="BC146" s="238">
        <f t="shared" si="68"/>
        <v>0</v>
      </c>
      <c r="BD146" s="239">
        <f t="shared" si="68"/>
        <v>0</v>
      </c>
      <c r="BE146" s="237">
        <f t="shared" si="68"/>
        <v>0</v>
      </c>
      <c r="BF146" s="238">
        <f t="shared" si="68"/>
        <v>0</v>
      </c>
      <c r="BG146" s="238">
        <f t="shared" si="68"/>
        <v>0</v>
      </c>
      <c r="BH146" s="238">
        <f t="shared" si="68"/>
        <v>0</v>
      </c>
      <c r="BI146" s="238">
        <f t="shared" si="68"/>
        <v>0</v>
      </c>
      <c r="BJ146" s="238">
        <f t="shared" si="68"/>
        <v>0</v>
      </c>
      <c r="BK146" s="238">
        <f t="shared" si="68"/>
        <v>0</v>
      </c>
      <c r="BL146" s="238">
        <f t="shared" si="68"/>
        <v>0</v>
      </c>
      <c r="BM146" s="238">
        <f t="shared" si="68"/>
        <v>0</v>
      </c>
      <c r="BN146" s="238">
        <f t="shared" si="68"/>
        <v>0</v>
      </c>
      <c r="BO146" s="238">
        <f t="shared" si="68"/>
        <v>0</v>
      </c>
      <c r="BP146" s="239">
        <f t="shared" ref="BP146:CD146" si="69">BP92*BP38</f>
        <v>0</v>
      </c>
      <c r="BQ146" s="237">
        <f t="shared" si="69"/>
        <v>0</v>
      </c>
      <c r="BR146" s="238">
        <f t="shared" si="69"/>
        <v>0</v>
      </c>
      <c r="BS146" s="238">
        <f t="shared" si="69"/>
        <v>0</v>
      </c>
      <c r="BT146" s="238">
        <f t="shared" si="69"/>
        <v>0</v>
      </c>
      <c r="BU146" s="238">
        <f t="shared" si="69"/>
        <v>0</v>
      </c>
      <c r="BV146" s="238">
        <f t="shared" si="69"/>
        <v>0</v>
      </c>
      <c r="BW146" s="238">
        <f t="shared" si="69"/>
        <v>0</v>
      </c>
      <c r="BX146" s="238">
        <f t="shared" si="69"/>
        <v>0</v>
      </c>
      <c r="BY146" s="238">
        <f t="shared" si="69"/>
        <v>0</v>
      </c>
      <c r="BZ146" s="238">
        <f t="shared" si="69"/>
        <v>0</v>
      </c>
      <c r="CA146" s="238">
        <f t="shared" si="69"/>
        <v>0</v>
      </c>
      <c r="CB146" s="239">
        <f t="shared" si="69"/>
        <v>0</v>
      </c>
      <c r="CC146" s="237">
        <f t="shared" si="69"/>
        <v>0</v>
      </c>
      <c r="CD146" s="239">
        <f t="shared" si="69"/>
        <v>0</v>
      </c>
    </row>
    <row r="147" spans="2:82" x14ac:dyDescent="0.45">
      <c r="B147" s="216" t="str">
        <f t="shared" si="9"/>
        <v/>
      </c>
      <c r="C147" s="237">
        <f t="shared" ref="C147" si="70">C93*C39</f>
        <v>0</v>
      </c>
      <c r="D147" s="238">
        <f t="shared" ref="D147:BO147" si="71">D93*D39</f>
        <v>0</v>
      </c>
      <c r="E147" s="238">
        <f t="shared" si="71"/>
        <v>0</v>
      </c>
      <c r="F147" s="238">
        <f t="shared" si="71"/>
        <v>0</v>
      </c>
      <c r="G147" s="238">
        <f t="shared" si="71"/>
        <v>0</v>
      </c>
      <c r="H147" s="238">
        <f t="shared" si="71"/>
        <v>0</v>
      </c>
      <c r="I147" s="238">
        <f t="shared" si="71"/>
        <v>0</v>
      </c>
      <c r="J147" s="238">
        <f t="shared" si="71"/>
        <v>0</v>
      </c>
      <c r="K147" s="238">
        <f t="shared" si="71"/>
        <v>0</v>
      </c>
      <c r="L147" s="238">
        <f t="shared" si="71"/>
        <v>0</v>
      </c>
      <c r="M147" s="238">
        <f t="shared" si="71"/>
        <v>0</v>
      </c>
      <c r="N147" s="238">
        <f t="shared" si="71"/>
        <v>0</v>
      </c>
      <c r="O147" s="238">
        <f t="shared" si="71"/>
        <v>0</v>
      </c>
      <c r="P147" s="238">
        <f t="shared" si="71"/>
        <v>0</v>
      </c>
      <c r="Q147" s="238">
        <f t="shared" si="71"/>
        <v>0</v>
      </c>
      <c r="R147" s="238">
        <f t="shared" si="71"/>
        <v>0</v>
      </c>
      <c r="S147" s="238">
        <f t="shared" si="71"/>
        <v>0</v>
      </c>
      <c r="T147" s="239">
        <f t="shared" si="71"/>
        <v>0</v>
      </c>
      <c r="U147" s="237">
        <f t="shared" si="71"/>
        <v>0</v>
      </c>
      <c r="V147" s="238">
        <f t="shared" si="71"/>
        <v>0</v>
      </c>
      <c r="W147" s="238">
        <f t="shared" si="71"/>
        <v>0</v>
      </c>
      <c r="X147" s="238">
        <f t="shared" si="71"/>
        <v>0</v>
      </c>
      <c r="Y147" s="238">
        <f t="shared" si="71"/>
        <v>0</v>
      </c>
      <c r="Z147" s="238">
        <f t="shared" si="71"/>
        <v>0</v>
      </c>
      <c r="AA147" s="238">
        <f t="shared" si="71"/>
        <v>0</v>
      </c>
      <c r="AB147" s="238">
        <f t="shared" si="71"/>
        <v>0</v>
      </c>
      <c r="AC147" s="238">
        <f t="shared" si="71"/>
        <v>0</v>
      </c>
      <c r="AD147" s="238">
        <f t="shared" si="71"/>
        <v>0</v>
      </c>
      <c r="AE147" s="238">
        <f t="shared" si="71"/>
        <v>0</v>
      </c>
      <c r="AF147" s="240">
        <f t="shared" si="71"/>
        <v>0</v>
      </c>
      <c r="AG147" s="237">
        <f t="shared" si="71"/>
        <v>0</v>
      </c>
      <c r="AH147" s="238">
        <f t="shared" si="71"/>
        <v>0</v>
      </c>
      <c r="AI147" s="238">
        <f t="shared" si="71"/>
        <v>0</v>
      </c>
      <c r="AJ147" s="238">
        <f t="shared" si="71"/>
        <v>0</v>
      </c>
      <c r="AK147" s="238">
        <f t="shared" si="71"/>
        <v>0</v>
      </c>
      <c r="AL147" s="238">
        <f t="shared" si="71"/>
        <v>0</v>
      </c>
      <c r="AM147" s="238">
        <f t="shared" si="71"/>
        <v>0</v>
      </c>
      <c r="AN147" s="238">
        <f t="shared" si="71"/>
        <v>0</v>
      </c>
      <c r="AO147" s="238">
        <f t="shared" si="71"/>
        <v>0</v>
      </c>
      <c r="AP147" s="238">
        <f t="shared" si="71"/>
        <v>0</v>
      </c>
      <c r="AQ147" s="238">
        <f t="shared" si="71"/>
        <v>0</v>
      </c>
      <c r="AR147" s="239">
        <f t="shared" si="71"/>
        <v>0</v>
      </c>
      <c r="AS147" s="237">
        <f t="shared" si="71"/>
        <v>0</v>
      </c>
      <c r="AT147" s="238">
        <f t="shared" si="71"/>
        <v>0</v>
      </c>
      <c r="AU147" s="238">
        <f t="shared" si="71"/>
        <v>0</v>
      </c>
      <c r="AV147" s="238">
        <f t="shared" si="71"/>
        <v>0</v>
      </c>
      <c r="AW147" s="238">
        <f t="shared" si="71"/>
        <v>0</v>
      </c>
      <c r="AX147" s="238">
        <f t="shared" si="71"/>
        <v>0</v>
      </c>
      <c r="AY147" s="238">
        <f t="shared" si="71"/>
        <v>0</v>
      </c>
      <c r="AZ147" s="238">
        <f t="shared" si="71"/>
        <v>0</v>
      </c>
      <c r="BA147" s="238">
        <f t="shared" si="71"/>
        <v>0</v>
      </c>
      <c r="BB147" s="238">
        <f t="shared" si="71"/>
        <v>0</v>
      </c>
      <c r="BC147" s="238">
        <f t="shared" si="71"/>
        <v>0</v>
      </c>
      <c r="BD147" s="239">
        <f t="shared" si="71"/>
        <v>0</v>
      </c>
      <c r="BE147" s="237">
        <f t="shared" si="71"/>
        <v>0</v>
      </c>
      <c r="BF147" s="238">
        <f t="shared" si="71"/>
        <v>0</v>
      </c>
      <c r="BG147" s="238">
        <f t="shared" si="71"/>
        <v>0</v>
      </c>
      <c r="BH147" s="238">
        <f t="shared" si="71"/>
        <v>0</v>
      </c>
      <c r="BI147" s="238">
        <f t="shared" si="71"/>
        <v>0</v>
      </c>
      <c r="BJ147" s="238">
        <f t="shared" si="71"/>
        <v>0</v>
      </c>
      <c r="BK147" s="238">
        <f t="shared" si="71"/>
        <v>0</v>
      </c>
      <c r="BL147" s="238">
        <f t="shared" si="71"/>
        <v>0</v>
      </c>
      <c r="BM147" s="238">
        <f t="shared" si="71"/>
        <v>0</v>
      </c>
      <c r="BN147" s="238">
        <f t="shared" si="71"/>
        <v>0</v>
      </c>
      <c r="BO147" s="238">
        <f t="shared" si="71"/>
        <v>0</v>
      </c>
      <c r="BP147" s="239">
        <f t="shared" ref="BP147:CD147" si="72">BP93*BP39</f>
        <v>0</v>
      </c>
      <c r="BQ147" s="237">
        <f t="shared" si="72"/>
        <v>0</v>
      </c>
      <c r="BR147" s="238">
        <f t="shared" si="72"/>
        <v>0</v>
      </c>
      <c r="BS147" s="238">
        <f t="shared" si="72"/>
        <v>0</v>
      </c>
      <c r="BT147" s="238">
        <f t="shared" si="72"/>
        <v>0</v>
      </c>
      <c r="BU147" s="238">
        <f t="shared" si="72"/>
        <v>0</v>
      </c>
      <c r="BV147" s="238">
        <f t="shared" si="72"/>
        <v>0</v>
      </c>
      <c r="BW147" s="238">
        <f t="shared" si="72"/>
        <v>0</v>
      </c>
      <c r="BX147" s="238">
        <f t="shared" si="72"/>
        <v>0</v>
      </c>
      <c r="BY147" s="238">
        <f t="shared" si="72"/>
        <v>0</v>
      </c>
      <c r="BZ147" s="238">
        <f t="shared" si="72"/>
        <v>0</v>
      </c>
      <c r="CA147" s="238">
        <f t="shared" si="72"/>
        <v>0</v>
      </c>
      <c r="CB147" s="239">
        <f t="shared" si="72"/>
        <v>0</v>
      </c>
      <c r="CC147" s="237">
        <f t="shared" si="72"/>
        <v>0</v>
      </c>
      <c r="CD147" s="239">
        <f t="shared" si="72"/>
        <v>0</v>
      </c>
    </row>
    <row r="148" spans="2:82" x14ac:dyDescent="0.45">
      <c r="B148" s="216" t="str">
        <f t="shared" si="9"/>
        <v/>
      </c>
      <c r="C148" s="237">
        <f t="shared" ref="C148" si="73">C94*C40</f>
        <v>0</v>
      </c>
      <c r="D148" s="238">
        <f t="shared" ref="D148:BO148" si="74">D94*D40</f>
        <v>0</v>
      </c>
      <c r="E148" s="238">
        <f t="shared" si="74"/>
        <v>0</v>
      </c>
      <c r="F148" s="238">
        <f t="shared" si="74"/>
        <v>0</v>
      </c>
      <c r="G148" s="238">
        <f t="shared" si="74"/>
        <v>0</v>
      </c>
      <c r="H148" s="238">
        <f t="shared" si="74"/>
        <v>0</v>
      </c>
      <c r="I148" s="238">
        <f t="shared" si="74"/>
        <v>0</v>
      </c>
      <c r="J148" s="238">
        <f t="shared" si="74"/>
        <v>0</v>
      </c>
      <c r="K148" s="238">
        <f t="shared" si="74"/>
        <v>0</v>
      </c>
      <c r="L148" s="238">
        <f t="shared" si="74"/>
        <v>0</v>
      </c>
      <c r="M148" s="238">
        <f t="shared" si="74"/>
        <v>0</v>
      </c>
      <c r="N148" s="238">
        <f t="shared" si="74"/>
        <v>0</v>
      </c>
      <c r="O148" s="238">
        <f t="shared" si="74"/>
        <v>0</v>
      </c>
      <c r="P148" s="238">
        <f t="shared" si="74"/>
        <v>0</v>
      </c>
      <c r="Q148" s="238">
        <f t="shared" si="74"/>
        <v>0</v>
      </c>
      <c r="R148" s="238">
        <f t="shared" si="74"/>
        <v>0</v>
      </c>
      <c r="S148" s="238">
        <f t="shared" si="74"/>
        <v>0</v>
      </c>
      <c r="T148" s="239">
        <f t="shared" si="74"/>
        <v>0</v>
      </c>
      <c r="U148" s="237">
        <f t="shared" si="74"/>
        <v>0</v>
      </c>
      <c r="V148" s="238">
        <f t="shared" si="74"/>
        <v>0</v>
      </c>
      <c r="W148" s="238">
        <f t="shared" si="74"/>
        <v>0</v>
      </c>
      <c r="X148" s="238">
        <f t="shared" si="74"/>
        <v>0</v>
      </c>
      <c r="Y148" s="238">
        <f t="shared" si="74"/>
        <v>0</v>
      </c>
      <c r="Z148" s="238">
        <f t="shared" si="74"/>
        <v>0</v>
      </c>
      <c r="AA148" s="238">
        <f t="shared" si="74"/>
        <v>0</v>
      </c>
      <c r="AB148" s="238">
        <f t="shared" si="74"/>
        <v>0</v>
      </c>
      <c r="AC148" s="238">
        <f t="shared" si="74"/>
        <v>0</v>
      </c>
      <c r="AD148" s="238">
        <f t="shared" si="74"/>
        <v>0</v>
      </c>
      <c r="AE148" s="238">
        <f t="shared" si="74"/>
        <v>0</v>
      </c>
      <c r="AF148" s="240">
        <f t="shared" si="74"/>
        <v>0</v>
      </c>
      <c r="AG148" s="237">
        <f t="shared" si="74"/>
        <v>0</v>
      </c>
      <c r="AH148" s="238">
        <f t="shared" si="74"/>
        <v>0</v>
      </c>
      <c r="AI148" s="238">
        <f t="shared" si="74"/>
        <v>0</v>
      </c>
      <c r="AJ148" s="238">
        <f t="shared" si="74"/>
        <v>0</v>
      </c>
      <c r="AK148" s="238">
        <f t="shared" si="74"/>
        <v>0</v>
      </c>
      <c r="AL148" s="238">
        <f t="shared" si="74"/>
        <v>0</v>
      </c>
      <c r="AM148" s="238">
        <f t="shared" si="74"/>
        <v>0</v>
      </c>
      <c r="AN148" s="238">
        <f t="shared" si="74"/>
        <v>0</v>
      </c>
      <c r="AO148" s="238">
        <f t="shared" si="74"/>
        <v>0</v>
      </c>
      <c r="AP148" s="238">
        <f t="shared" si="74"/>
        <v>0</v>
      </c>
      <c r="AQ148" s="238">
        <f t="shared" si="74"/>
        <v>0</v>
      </c>
      <c r="AR148" s="239">
        <f t="shared" si="74"/>
        <v>0</v>
      </c>
      <c r="AS148" s="237">
        <f t="shared" si="74"/>
        <v>0</v>
      </c>
      <c r="AT148" s="238">
        <f t="shared" si="74"/>
        <v>0</v>
      </c>
      <c r="AU148" s="238">
        <f t="shared" si="74"/>
        <v>0</v>
      </c>
      <c r="AV148" s="238">
        <f t="shared" si="74"/>
        <v>0</v>
      </c>
      <c r="AW148" s="238">
        <f t="shared" si="74"/>
        <v>0</v>
      </c>
      <c r="AX148" s="238">
        <f t="shared" si="74"/>
        <v>0</v>
      </c>
      <c r="AY148" s="238">
        <f t="shared" si="74"/>
        <v>0</v>
      </c>
      <c r="AZ148" s="238">
        <f t="shared" si="74"/>
        <v>0</v>
      </c>
      <c r="BA148" s="238">
        <f t="shared" si="74"/>
        <v>0</v>
      </c>
      <c r="BB148" s="238">
        <f t="shared" si="74"/>
        <v>0</v>
      </c>
      <c r="BC148" s="238">
        <f t="shared" si="74"/>
        <v>0</v>
      </c>
      <c r="BD148" s="239">
        <f t="shared" si="74"/>
        <v>0</v>
      </c>
      <c r="BE148" s="237">
        <f t="shared" si="74"/>
        <v>0</v>
      </c>
      <c r="BF148" s="238">
        <f t="shared" si="74"/>
        <v>0</v>
      </c>
      <c r="BG148" s="238">
        <f t="shared" si="74"/>
        <v>0</v>
      </c>
      <c r="BH148" s="238">
        <f t="shared" si="74"/>
        <v>0</v>
      </c>
      <c r="BI148" s="238">
        <f t="shared" si="74"/>
        <v>0</v>
      </c>
      <c r="BJ148" s="238">
        <f t="shared" si="74"/>
        <v>0</v>
      </c>
      <c r="BK148" s="238">
        <f t="shared" si="74"/>
        <v>0</v>
      </c>
      <c r="BL148" s="238">
        <f t="shared" si="74"/>
        <v>0</v>
      </c>
      <c r="BM148" s="238">
        <f t="shared" si="74"/>
        <v>0</v>
      </c>
      <c r="BN148" s="238">
        <f t="shared" si="74"/>
        <v>0</v>
      </c>
      <c r="BO148" s="238">
        <f t="shared" si="74"/>
        <v>0</v>
      </c>
      <c r="BP148" s="239">
        <f t="shared" ref="BP148:CD148" si="75">BP94*BP40</f>
        <v>0</v>
      </c>
      <c r="BQ148" s="237">
        <f t="shared" si="75"/>
        <v>0</v>
      </c>
      <c r="BR148" s="238">
        <f t="shared" si="75"/>
        <v>0</v>
      </c>
      <c r="BS148" s="238">
        <f t="shared" si="75"/>
        <v>0</v>
      </c>
      <c r="BT148" s="238">
        <f t="shared" si="75"/>
        <v>0</v>
      </c>
      <c r="BU148" s="238">
        <f t="shared" si="75"/>
        <v>0</v>
      </c>
      <c r="BV148" s="238">
        <f t="shared" si="75"/>
        <v>0</v>
      </c>
      <c r="BW148" s="238">
        <f t="shared" si="75"/>
        <v>0</v>
      </c>
      <c r="BX148" s="238">
        <f t="shared" si="75"/>
        <v>0</v>
      </c>
      <c r="BY148" s="238">
        <f t="shared" si="75"/>
        <v>0</v>
      </c>
      <c r="BZ148" s="238">
        <f t="shared" si="75"/>
        <v>0</v>
      </c>
      <c r="CA148" s="238">
        <f t="shared" si="75"/>
        <v>0</v>
      </c>
      <c r="CB148" s="239">
        <f t="shared" si="75"/>
        <v>0</v>
      </c>
      <c r="CC148" s="237">
        <f t="shared" si="75"/>
        <v>0</v>
      </c>
      <c r="CD148" s="239">
        <f t="shared" si="75"/>
        <v>0</v>
      </c>
    </row>
    <row r="149" spans="2:82" x14ac:dyDescent="0.45">
      <c r="B149" s="216" t="str">
        <f t="shared" si="9"/>
        <v/>
      </c>
      <c r="C149" s="237">
        <f t="shared" ref="C149" si="76">C95*C41</f>
        <v>0</v>
      </c>
      <c r="D149" s="238">
        <f t="shared" ref="D149:BO149" si="77">D95*D41</f>
        <v>0</v>
      </c>
      <c r="E149" s="238">
        <f t="shared" si="77"/>
        <v>0</v>
      </c>
      <c r="F149" s="238">
        <f t="shared" si="77"/>
        <v>0</v>
      </c>
      <c r="G149" s="238">
        <f t="shared" si="77"/>
        <v>0</v>
      </c>
      <c r="H149" s="238">
        <f t="shared" si="77"/>
        <v>0</v>
      </c>
      <c r="I149" s="238">
        <f t="shared" si="77"/>
        <v>0</v>
      </c>
      <c r="J149" s="238">
        <f t="shared" si="77"/>
        <v>0</v>
      </c>
      <c r="K149" s="238">
        <f t="shared" si="77"/>
        <v>0</v>
      </c>
      <c r="L149" s="238">
        <f t="shared" si="77"/>
        <v>0</v>
      </c>
      <c r="M149" s="238">
        <f t="shared" si="77"/>
        <v>0</v>
      </c>
      <c r="N149" s="238">
        <f t="shared" si="77"/>
        <v>0</v>
      </c>
      <c r="O149" s="238">
        <f t="shared" si="77"/>
        <v>0</v>
      </c>
      <c r="P149" s="238">
        <f t="shared" si="77"/>
        <v>0</v>
      </c>
      <c r="Q149" s="238">
        <f t="shared" si="77"/>
        <v>0</v>
      </c>
      <c r="R149" s="238">
        <f t="shared" si="77"/>
        <v>0</v>
      </c>
      <c r="S149" s="238">
        <f t="shared" si="77"/>
        <v>0</v>
      </c>
      <c r="T149" s="239">
        <f t="shared" si="77"/>
        <v>0</v>
      </c>
      <c r="U149" s="237">
        <f t="shared" si="77"/>
        <v>0</v>
      </c>
      <c r="V149" s="238">
        <f t="shared" si="77"/>
        <v>0</v>
      </c>
      <c r="W149" s="238">
        <f t="shared" si="77"/>
        <v>0</v>
      </c>
      <c r="X149" s="238">
        <f t="shared" si="77"/>
        <v>0</v>
      </c>
      <c r="Y149" s="238">
        <f t="shared" si="77"/>
        <v>0</v>
      </c>
      <c r="Z149" s="238">
        <f t="shared" si="77"/>
        <v>0</v>
      </c>
      <c r="AA149" s="238">
        <f t="shared" si="77"/>
        <v>0</v>
      </c>
      <c r="AB149" s="238">
        <f t="shared" si="77"/>
        <v>0</v>
      </c>
      <c r="AC149" s="238">
        <f t="shared" si="77"/>
        <v>0</v>
      </c>
      <c r="AD149" s="238">
        <f t="shared" si="77"/>
        <v>0</v>
      </c>
      <c r="AE149" s="238">
        <f t="shared" si="77"/>
        <v>0</v>
      </c>
      <c r="AF149" s="240">
        <f t="shared" si="77"/>
        <v>0</v>
      </c>
      <c r="AG149" s="237">
        <f t="shared" si="77"/>
        <v>0</v>
      </c>
      <c r="AH149" s="238">
        <f t="shared" si="77"/>
        <v>0</v>
      </c>
      <c r="AI149" s="238">
        <f t="shared" si="77"/>
        <v>0</v>
      </c>
      <c r="AJ149" s="238">
        <f t="shared" si="77"/>
        <v>0</v>
      </c>
      <c r="AK149" s="238">
        <f t="shared" si="77"/>
        <v>0</v>
      </c>
      <c r="AL149" s="238">
        <f t="shared" si="77"/>
        <v>0</v>
      </c>
      <c r="AM149" s="238">
        <f t="shared" si="77"/>
        <v>0</v>
      </c>
      <c r="AN149" s="238">
        <f t="shared" si="77"/>
        <v>0</v>
      </c>
      <c r="AO149" s="238">
        <f t="shared" si="77"/>
        <v>0</v>
      </c>
      <c r="AP149" s="238">
        <f t="shared" si="77"/>
        <v>0</v>
      </c>
      <c r="AQ149" s="238">
        <f t="shared" si="77"/>
        <v>0</v>
      </c>
      <c r="AR149" s="239">
        <f t="shared" si="77"/>
        <v>0</v>
      </c>
      <c r="AS149" s="237">
        <f t="shared" si="77"/>
        <v>0</v>
      </c>
      <c r="AT149" s="238">
        <f t="shared" si="77"/>
        <v>0</v>
      </c>
      <c r="AU149" s="238">
        <f t="shared" si="77"/>
        <v>0</v>
      </c>
      <c r="AV149" s="238">
        <f t="shared" si="77"/>
        <v>0</v>
      </c>
      <c r="AW149" s="238">
        <f t="shared" si="77"/>
        <v>0</v>
      </c>
      <c r="AX149" s="238">
        <f t="shared" si="77"/>
        <v>0</v>
      </c>
      <c r="AY149" s="238">
        <f t="shared" si="77"/>
        <v>0</v>
      </c>
      <c r="AZ149" s="238">
        <f t="shared" si="77"/>
        <v>0</v>
      </c>
      <c r="BA149" s="238">
        <f t="shared" si="77"/>
        <v>0</v>
      </c>
      <c r="BB149" s="238">
        <f t="shared" si="77"/>
        <v>0</v>
      </c>
      <c r="BC149" s="238">
        <f t="shared" si="77"/>
        <v>0</v>
      </c>
      <c r="BD149" s="239">
        <f t="shared" si="77"/>
        <v>0</v>
      </c>
      <c r="BE149" s="237">
        <f t="shared" si="77"/>
        <v>0</v>
      </c>
      <c r="BF149" s="238">
        <f t="shared" si="77"/>
        <v>0</v>
      </c>
      <c r="BG149" s="238">
        <f t="shared" si="77"/>
        <v>0</v>
      </c>
      <c r="BH149" s="238">
        <f t="shared" si="77"/>
        <v>0</v>
      </c>
      <c r="BI149" s="238">
        <f t="shared" si="77"/>
        <v>0</v>
      </c>
      <c r="BJ149" s="238">
        <f t="shared" si="77"/>
        <v>0</v>
      </c>
      <c r="BK149" s="238">
        <f t="shared" si="77"/>
        <v>0</v>
      </c>
      <c r="BL149" s="238">
        <f t="shared" si="77"/>
        <v>0</v>
      </c>
      <c r="BM149" s="238">
        <f t="shared" si="77"/>
        <v>0</v>
      </c>
      <c r="BN149" s="238">
        <f t="shared" si="77"/>
        <v>0</v>
      </c>
      <c r="BO149" s="238">
        <f t="shared" si="77"/>
        <v>0</v>
      </c>
      <c r="BP149" s="239">
        <f t="shared" ref="BP149:CD149" si="78">BP95*BP41</f>
        <v>0</v>
      </c>
      <c r="BQ149" s="237">
        <f t="shared" si="78"/>
        <v>0</v>
      </c>
      <c r="BR149" s="238">
        <f t="shared" si="78"/>
        <v>0</v>
      </c>
      <c r="BS149" s="238">
        <f t="shared" si="78"/>
        <v>0</v>
      </c>
      <c r="BT149" s="238">
        <f t="shared" si="78"/>
        <v>0</v>
      </c>
      <c r="BU149" s="238">
        <f t="shared" si="78"/>
        <v>0</v>
      </c>
      <c r="BV149" s="238">
        <f t="shared" si="78"/>
        <v>0</v>
      </c>
      <c r="BW149" s="238">
        <f t="shared" si="78"/>
        <v>0</v>
      </c>
      <c r="BX149" s="238">
        <f t="shared" si="78"/>
        <v>0</v>
      </c>
      <c r="BY149" s="238">
        <f t="shared" si="78"/>
        <v>0</v>
      </c>
      <c r="BZ149" s="238">
        <f t="shared" si="78"/>
        <v>0</v>
      </c>
      <c r="CA149" s="238">
        <f t="shared" si="78"/>
        <v>0</v>
      </c>
      <c r="CB149" s="239">
        <f t="shared" si="78"/>
        <v>0</v>
      </c>
      <c r="CC149" s="237">
        <f t="shared" si="78"/>
        <v>0</v>
      </c>
      <c r="CD149" s="239">
        <f t="shared" si="78"/>
        <v>0</v>
      </c>
    </row>
    <row r="150" spans="2:82" x14ac:dyDescent="0.45">
      <c r="B150" s="216" t="str">
        <f t="shared" si="9"/>
        <v/>
      </c>
      <c r="C150" s="237">
        <f t="shared" ref="C150" si="79">C96*C42</f>
        <v>0</v>
      </c>
      <c r="D150" s="238">
        <f t="shared" ref="D150:BO150" si="80">D96*D42</f>
        <v>0</v>
      </c>
      <c r="E150" s="238">
        <f t="shared" si="80"/>
        <v>0</v>
      </c>
      <c r="F150" s="238">
        <f t="shared" si="80"/>
        <v>0</v>
      </c>
      <c r="G150" s="238">
        <f t="shared" si="80"/>
        <v>0</v>
      </c>
      <c r="H150" s="238">
        <f t="shared" si="80"/>
        <v>0</v>
      </c>
      <c r="I150" s="238">
        <f t="shared" si="80"/>
        <v>0</v>
      </c>
      <c r="J150" s="238">
        <f t="shared" si="80"/>
        <v>0</v>
      </c>
      <c r="K150" s="238">
        <f t="shared" si="80"/>
        <v>0</v>
      </c>
      <c r="L150" s="238">
        <f t="shared" si="80"/>
        <v>0</v>
      </c>
      <c r="M150" s="238">
        <f t="shared" si="80"/>
        <v>0</v>
      </c>
      <c r="N150" s="238">
        <f t="shared" si="80"/>
        <v>0</v>
      </c>
      <c r="O150" s="238">
        <f t="shared" si="80"/>
        <v>0</v>
      </c>
      <c r="P150" s="238">
        <f t="shared" si="80"/>
        <v>0</v>
      </c>
      <c r="Q150" s="238">
        <f t="shared" si="80"/>
        <v>0</v>
      </c>
      <c r="R150" s="238">
        <f t="shared" si="80"/>
        <v>0</v>
      </c>
      <c r="S150" s="238">
        <f t="shared" si="80"/>
        <v>0</v>
      </c>
      <c r="T150" s="239">
        <f t="shared" si="80"/>
        <v>0</v>
      </c>
      <c r="U150" s="237">
        <f t="shared" si="80"/>
        <v>0</v>
      </c>
      <c r="V150" s="238">
        <f t="shared" si="80"/>
        <v>0</v>
      </c>
      <c r="W150" s="238">
        <f t="shared" si="80"/>
        <v>0</v>
      </c>
      <c r="X150" s="238">
        <f t="shared" si="80"/>
        <v>0</v>
      </c>
      <c r="Y150" s="238">
        <f t="shared" si="80"/>
        <v>0</v>
      </c>
      <c r="Z150" s="238">
        <f t="shared" si="80"/>
        <v>0</v>
      </c>
      <c r="AA150" s="238">
        <f t="shared" si="80"/>
        <v>0</v>
      </c>
      <c r="AB150" s="238">
        <f t="shared" si="80"/>
        <v>0</v>
      </c>
      <c r="AC150" s="238">
        <f t="shared" si="80"/>
        <v>0</v>
      </c>
      <c r="AD150" s="238">
        <f t="shared" si="80"/>
        <v>0</v>
      </c>
      <c r="AE150" s="238">
        <f t="shared" si="80"/>
        <v>0</v>
      </c>
      <c r="AF150" s="240">
        <f t="shared" si="80"/>
        <v>0</v>
      </c>
      <c r="AG150" s="237">
        <f t="shared" si="80"/>
        <v>0</v>
      </c>
      <c r="AH150" s="238">
        <f t="shared" si="80"/>
        <v>0</v>
      </c>
      <c r="AI150" s="238">
        <f t="shared" si="80"/>
        <v>0</v>
      </c>
      <c r="AJ150" s="238">
        <f t="shared" si="80"/>
        <v>0</v>
      </c>
      <c r="AK150" s="238">
        <f t="shared" si="80"/>
        <v>0</v>
      </c>
      <c r="AL150" s="238">
        <f t="shared" si="80"/>
        <v>0</v>
      </c>
      <c r="AM150" s="238">
        <f t="shared" si="80"/>
        <v>0</v>
      </c>
      <c r="AN150" s="238">
        <f t="shared" si="80"/>
        <v>0</v>
      </c>
      <c r="AO150" s="238">
        <f t="shared" si="80"/>
        <v>0</v>
      </c>
      <c r="AP150" s="238">
        <f t="shared" si="80"/>
        <v>0</v>
      </c>
      <c r="AQ150" s="238">
        <f t="shared" si="80"/>
        <v>0</v>
      </c>
      <c r="AR150" s="239">
        <f t="shared" si="80"/>
        <v>0</v>
      </c>
      <c r="AS150" s="237">
        <f t="shared" si="80"/>
        <v>0</v>
      </c>
      <c r="AT150" s="238">
        <f t="shared" si="80"/>
        <v>0</v>
      </c>
      <c r="AU150" s="238">
        <f t="shared" si="80"/>
        <v>0</v>
      </c>
      <c r="AV150" s="238">
        <f t="shared" si="80"/>
        <v>0</v>
      </c>
      <c r="AW150" s="238">
        <f t="shared" si="80"/>
        <v>0</v>
      </c>
      <c r="AX150" s="238">
        <f t="shared" si="80"/>
        <v>0</v>
      </c>
      <c r="AY150" s="238">
        <f t="shared" si="80"/>
        <v>0</v>
      </c>
      <c r="AZ150" s="238">
        <f t="shared" si="80"/>
        <v>0</v>
      </c>
      <c r="BA150" s="238">
        <f t="shared" si="80"/>
        <v>0</v>
      </c>
      <c r="BB150" s="238">
        <f t="shared" si="80"/>
        <v>0</v>
      </c>
      <c r="BC150" s="238">
        <f t="shared" si="80"/>
        <v>0</v>
      </c>
      <c r="BD150" s="239">
        <f t="shared" si="80"/>
        <v>0</v>
      </c>
      <c r="BE150" s="237">
        <f t="shared" si="80"/>
        <v>0</v>
      </c>
      <c r="BF150" s="238">
        <f t="shared" si="80"/>
        <v>0</v>
      </c>
      <c r="BG150" s="238">
        <f t="shared" si="80"/>
        <v>0</v>
      </c>
      <c r="BH150" s="238">
        <f t="shared" si="80"/>
        <v>0</v>
      </c>
      <c r="BI150" s="238">
        <f t="shared" si="80"/>
        <v>0</v>
      </c>
      <c r="BJ150" s="238">
        <f t="shared" si="80"/>
        <v>0</v>
      </c>
      <c r="BK150" s="238">
        <f t="shared" si="80"/>
        <v>0</v>
      </c>
      <c r="BL150" s="238">
        <f t="shared" si="80"/>
        <v>0</v>
      </c>
      <c r="BM150" s="238">
        <f t="shared" si="80"/>
        <v>0</v>
      </c>
      <c r="BN150" s="238">
        <f t="shared" si="80"/>
        <v>0</v>
      </c>
      <c r="BO150" s="238">
        <f t="shared" si="80"/>
        <v>0</v>
      </c>
      <c r="BP150" s="239">
        <f t="shared" ref="BP150:CD150" si="81">BP96*BP42</f>
        <v>0</v>
      </c>
      <c r="BQ150" s="237">
        <f t="shared" si="81"/>
        <v>0</v>
      </c>
      <c r="BR150" s="238">
        <f t="shared" si="81"/>
        <v>0</v>
      </c>
      <c r="BS150" s="238">
        <f t="shared" si="81"/>
        <v>0</v>
      </c>
      <c r="BT150" s="238">
        <f t="shared" si="81"/>
        <v>0</v>
      </c>
      <c r="BU150" s="238">
        <f t="shared" si="81"/>
        <v>0</v>
      </c>
      <c r="BV150" s="238">
        <f t="shared" si="81"/>
        <v>0</v>
      </c>
      <c r="BW150" s="238">
        <f t="shared" si="81"/>
        <v>0</v>
      </c>
      <c r="BX150" s="238">
        <f t="shared" si="81"/>
        <v>0</v>
      </c>
      <c r="BY150" s="238">
        <f t="shared" si="81"/>
        <v>0</v>
      </c>
      <c r="BZ150" s="238">
        <f t="shared" si="81"/>
        <v>0</v>
      </c>
      <c r="CA150" s="238">
        <f t="shared" si="81"/>
        <v>0</v>
      </c>
      <c r="CB150" s="239">
        <f t="shared" si="81"/>
        <v>0</v>
      </c>
      <c r="CC150" s="237">
        <f t="shared" si="81"/>
        <v>0</v>
      </c>
      <c r="CD150" s="239">
        <f t="shared" si="81"/>
        <v>0</v>
      </c>
    </row>
    <row r="151" spans="2:82" x14ac:dyDescent="0.45">
      <c r="B151" s="216" t="str">
        <f t="shared" si="9"/>
        <v/>
      </c>
      <c r="C151" s="237">
        <f t="shared" ref="C151" si="82">C97*C43</f>
        <v>0</v>
      </c>
      <c r="D151" s="238">
        <f t="shared" ref="D151:BO151" si="83">D97*D43</f>
        <v>0</v>
      </c>
      <c r="E151" s="238">
        <f t="shared" si="83"/>
        <v>0</v>
      </c>
      <c r="F151" s="238">
        <f t="shared" si="83"/>
        <v>0</v>
      </c>
      <c r="G151" s="238">
        <f t="shared" si="83"/>
        <v>0</v>
      </c>
      <c r="H151" s="238">
        <f t="shared" si="83"/>
        <v>0</v>
      </c>
      <c r="I151" s="238">
        <f t="shared" si="83"/>
        <v>0</v>
      </c>
      <c r="J151" s="238">
        <f t="shared" si="83"/>
        <v>0</v>
      </c>
      <c r="K151" s="238">
        <f t="shared" si="83"/>
        <v>0</v>
      </c>
      <c r="L151" s="238">
        <f t="shared" si="83"/>
        <v>0</v>
      </c>
      <c r="M151" s="238">
        <f t="shared" si="83"/>
        <v>0</v>
      </c>
      <c r="N151" s="238">
        <f t="shared" si="83"/>
        <v>0</v>
      </c>
      <c r="O151" s="238">
        <f t="shared" si="83"/>
        <v>0</v>
      </c>
      <c r="P151" s="238">
        <f t="shared" si="83"/>
        <v>0</v>
      </c>
      <c r="Q151" s="238">
        <f t="shared" si="83"/>
        <v>0</v>
      </c>
      <c r="R151" s="238">
        <f t="shared" si="83"/>
        <v>0</v>
      </c>
      <c r="S151" s="238">
        <f t="shared" si="83"/>
        <v>0</v>
      </c>
      <c r="T151" s="239">
        <f t="shared" si="83"/>
        <v>0</v>
      </c>
      <c r="U151" s="237">
        <f t="shared" si="83"/>
        <v>0</v>
      </c>
      <c r="V151" s="238">
        <f t="shared" si="83"/>
        <v>0</v>
      </c>
      <c r="W151" s="238">
        <f t="shared" si="83"/>
        <v>0</v>
      </c>
      <c r="X151" s="238">
        <f t="shared" si="83"/>
        <v>0</v>
      </c>
      <c r="Y151" s="238">
        <f t="shared" si="83"/>
        <v>0</v>
      </c>
      <c r="Z151" s="238">
        <f t="shared" si="83"/>
        <v>0</v>
      </c>
      <c r="AA151" s="238">
        <f t="shared" si="83"/>
        <v>0</v>
      </c>
      <c r="AB151" s="238">
        <f t="shared" si="83"/>
        <v>0</v>
      </c>
      <c r="AC151" s="238">
        <f t="shared" si="83"/>
        <v>0</v>
      </c>
      <c r="AD151" s="238">
        <f t="shared" si="83"/>
        <v>0</v>
      </c>
      <c r="AE151" s="238">
        <f t="shared" si="83"/>
        <v>0</v>
      </c>
      <c r="AF151" s="240">
        <f t="shared" si="83"/>
        <v>0</v>
      </c>
      <c r="AG151" s="237">
        <f t="shared" si="83"/>
        <v>0</v>
      </c>
      <c r="AH151" s="238">
        <f t="shared" si="83"/>
        <v>0</v>
      </c>
      <c r="AI151" s="238">
        <f t="shared" si="83"/>
        <v>0</v>
      </c>
      <c r="AJ151" s="238">
        <f t="shared" si="83"/>
        <v>0</v>
      </c>
      <c r="AK151" s="238">
        <f t="shared" si="83"/>
        <v>0</v>
      </c>
      <c r="AL151" s="238">
        <f t="shared" si="83"/>
        <v>0</v>
      </c>
      <c r="AM151" s="238">
        <f t="shared" si="83"/>
        <v>0</v>
      </c>
      <c r="AN151" s="238">
        <f t="shared" si="83"/>
        <v>0</v>
      </c>
      <c r="AO151" s="238">
        <f t="shared" si="83"/>
        <v>0</v>
      </c>
      <c r="AP151" s="238">
        <f t="shared" si="83"/>
        <v>0</v>
      </c>
      <c r="AQ151" s="238">
        <f t="shared" si="83"/>
        <v>0</v>
      </c>
      <c r="AR151" s="239">
        <f t="shared" si="83"/>
        <v>0</v>
      </c>
      <c r="AS151" s="237">
        <f t="shared" si="83"/>
        <v>0</v>
      </c>
      <c r="AT151" s="238">
        <f t="shared" si="83"/>
        <v>0</v>
      </c>
      <c r="AU151" s="238">
        <f t="shared" si="83"/>
        <v>0</v>
      </c>
      <c r="AV151" s="238">
        <f t="shared" si="83"/>
        <v>0</v>
      </c>
      <c r="AW151" s="238">
        <f t="shared" si="83"/>
        <v>0</v>
      </c>
      <c r="AX151" s="238">
        <f t="shared" si="83"/>
        <v>0</v>
      </c>
      <c r="AY151" s="238">
        <f t="shared" si="83"/>
        <v>0</v>
      </c>
      <c r="AZ151" s="238">
        <f t="shared" si="83"/>
        <v>0</v>
      </c>
      <c r="BA151" s="238">
        <f t="shared" si="83"/>
        <v>0</v>
      </c>
      <c r="BB151" s="238">
        <f t="shared" si="83"/>
        <v>0</v>
      </c>
      <c r="BC151" s="238">
        <f t="shared" si="83"/>
        <v>0</v>
      </c>
      <c r="BD151" s="239">
        <f t="shared" si="83"/>
        <v>0</v>
      </c>
      <c r="BE151" s="237">
        <f t="shared" si="83"/>
        <v>0</v>
      </c>
      <c r="BF151" s="238">
        <f t="shared" si="83"/>
        <v>0</v>
      </c>
      <c r="BG151" s="238">
        <f t="shared" si="83"/>
        <v>0</v>
      </c>
      <c r="BH151" s="238">
        <f t="shared" si="83"/>
        <v>0</v>
      </c>
      <c r="BI151" s="238">
        <f t="shared" si="83"/>
        <v>0</v>
      </c>
      <c r="BJ151" s="238">
        <f t="shared" si="83"/>
        <v>0</v>
      </c>
      <c r="BK151" s="238">
        <f t="shared" si="83"/>
        <v>0</v>
      </c>
      <c r="BL151" s="238">
        <f t="shared" si="83"/>
        <v>0</v>
      </c>
      <c r="BM151" s="238">
        <f t="shared" si="83"/>
        <v>0</v>
      </c>
      <c r="BN151" s="238">
        <f t="shared" si="83"/>
        <v>0</v>
      </c>
      <c r="BO151" s="238">
        <f t="shared" si="83"/>
        <v>0</v>
      </c>
      <c r="BP151" s="239">
        <f t="shared" ref="BP151:CD151" si="84">BP97*BP43</f>
        <v>0</v>
      </c>
      <c r="BQ151" s="237">
        <f t="shared" si="84"/>
        <v>0</v>
      </c>
      <c r="BR151" s="238">
        <f t="shared" si="84"/>
        <v>0</v>
      </c>
      <c r="BS151" s="238">
        <f t="shared" si="84"/>
        <v>0</v>
      </c>
      <c r="BT151" s="238">
        <f t="shared" si="84"/>
        <v>0</v>
      </c>
      <c r="BU151" s="238">
        <f t="shared" si="84"/>
        <v>0</v>
      </c>
      <c r="BV151" s="238">
        <f t="shared" si="84"/>
        <v>0</v>
      </c>
      <c r="BW151" s="238">
        <f t="shared" si="84"/>
        <v>0</v>
      </c>
      <c r="BX151" s="238">
        <f t="shared" si="84"/>
        <v>0</v>
      </c>
      <c r="BY151" s="238">
        <f t="shared" si="84"/>
        <v>0</v>
      </c>
      <c r="BZ151" s="238">
        <f t="shared" si="84"/>
        <v>0</v>
      </c>
      <c r="CA151" s="238">
        <f t="shared" si="84"/>
        <v>0</v>
      </c>
      <c r="CB151" s="239">
        <f t="shared" si="84"/>
        <v>0</v>
      </c>
      <c r="CC151" s="237">
        <f t="shared" si="84"/>
        <v>0</v>
      </c>
      <c r="CD151" s="239">
        <f t="shared" si="84"/>
        <v>0</v>
      </c>
    </row>
    <row r="152" spans="2:82" x14ac:dyDescent="0.45">
      <c r="B152" s="216" t="str">
        <f t="shared" si="9"/>
        <v/>
      </c>
      <c r="C152" s="237">
        <f t="shared" ref="C152" si="85">C98*C44</f>
        <v>0</v>
      </c>
      <c r="D152" s="238">
        <f t="shared" ref="D152:BO152" si="86">D98*D44</f>
        <v>0</v>
      </c>
      <c r="E152" s="238">
        <f t="shared" si="86"/>
        <v>0</v>
      </c>
      <c r="F152" s="238">
        <f t="shared" si="86"/>
        <v>0</v>
      </c>
      <c r="G152" s="238">
        <f t="shared" si="86"/>
        <v>0</v>
      </c>
      <c r="H152" s="238">
        <f t="shared" si="86"/>
        <v>0</v>
      </c>
      <c r="I152" s="238">
        <f t="shared" si="86"/>
        <v>0</v>
      </c>
      <c r="J152" s="238">
        <f t="shared" si="86"/>
        <v>0</v>
      </c>
      <c r="K152" s="238">
        <f t="shared" si="86"/>
        <v>0</v>
      </c>
      <c r="L152" s="238">
        <f t="shared" si="86"/>
        <v>0</v>
      </c>
      <c r="M152" s="238">
        <f t="shared" si="86"/>
        <v>0</v>
      </c>
      <c r="N152" s="238">
        <f t="shared" si="86"/>
        <v>0</v>
      </c>
      <c r="O152" s="238">
        <f t="shared" si="86"/>
        <v>0</v>
      </c>
      <c r="P152" s="238">
        <f t="shared" si="86"/>
        <v>0</v>
      </c>
      <c r="Q152" s="238">
        <f t="shared" si="86"/>
        <v>0</v>
      </c>
      <c r="R152" s="238">
        <f t="shared" si="86"/>
        <v>0</v>
      </c>
      <c r="S152" s="238">
        <f t="shared" si="86"/>
        <v>0</v>
      </c>
      <c r="T152" s="239">
        <f t="shared" si="86"/>
        <v>0</v>
      </c>
      <c r="U152" s="237">
        <f t="shared" si="86"/>
        <v>0</v>
      </c>
      <c r="V152" s="238">
        <f t="shared" si="86"/>
        <v>0</v>
      </c>
      <c r="W152" s="238">
        <f t="shared" si="86"/>
        <v>0</v>
      </c>
      <c r="X152" s="238">
        <f t="shared" si="86"/>
        <v>0</v>
      </c>
      <c r="Y152" s="238">
        <f t="shared" si="86"/>
        <v>0</v>
      </c>
      <c r="Z152" s="238">
        <f t="shared" si="86"/>
        <v>0</v>
      </c>
      <c r="AA152" s="238">
        <f t="shared" si="86"/>
        <v>0</v>
      </c>
      <c r="AB152" s="238">
        <f t="shared" si="86"/>
        <v>0</v>
      </c>
      <c r="AC152" s="238">
        <f t="shared" si="86"/>
        <v>0</v>
      </c>
      <c r="AD152" s="238">
        <f t="shared" si="86"/>
        <v>0</v>
      </c>
      <c r="AE152" s="238">
        <f t="shared" si="86"/>
        <v>0</v>
      </c>
      <c r="AF152" s="240">
        <f t="shared" si="86"/>
        <v>0</v>
      </c>
      <c r="AG152" s="237">
        <f t="shared" si="86"/>
        <v>0</v>
      </c>
      <c r="AH152" s="238">
        <f t="shared" si="86"/>
        <v>0</v>
      </c>
      <c r="AI152" s="238">
        <f t="shared" si="86"/>
        <v>0</v>
      </c>
      <c r="AJ152" s="238">
        <f t="shared" si="86"/>
        <v>0</v>
      </c>
      <c r="AK152" s="238">
        <f t="shared" si="86"/>
        <v>0</v>
      </c>
      <c r="AL152" s="238">
        <f t="shared" si="86"/>
        <v>0</v>
      </c>
      <c r="AM152" s="238">
        <f t="shared" si="86"/>
        <v>0</v>
      </c>
      <c r="AN152" s="238">
        <f t="shared" si="86"/>
        <v>0</v>
      </c>
      <c r="AO152" s="238">
        <f t="shared" si="86"/>
        <v>0</v>
      </c>
      <c r="AP152" s="238">
        <f t="shared" si="86"/>
        <v>0</v>
      </c>
      <c r="AQ152" s="238">
        <f t="shared" si="86"/>
        <v>0</v>
      </c>
      <c r="AR152" s="239">
        <f t="shared" si="86"/>
        <v>0</v>
      </c>
      <c r="AS152" s="237">
        <f t="shared" si="86"/>
        <v>0</v>
      </c>
      <c r="AT152" s="238">
        <f t="shared" si="86"/>
        <v>0</v>
      </c>
      <c r="AU152" s="238">
        <f t="shared" si="86"/>
        <v>0</v>
      </c>
      <c r="AV152" s="238">
        <f t="shared" si="86"/>
        <v>0</v>
      </c>
      <c r="AW152" s="238">
        <f t="shared" si="86"/>
        <v>0</v>
      </c>
      <c r="AX152" s="238">
        <f t="shared" si="86"/>
        <v>0</v>
      </c>
      <c r="AY152" s="238">
        <f t="shared" si="86"/>
        <v>0</v>
      </c>
      <c r="AZ152" s="238">
        <f t="shared" si="86"/>
        <v>0</v>
      </c>
      <c r="BA152" s="238">
        <f t="shared" si="86"/>
        <v>0</v>
      </c>
      <c r="BB152" s="238">
        <f t="shared" si="86"/>
        <v>0</v>
      </c>
      <c r="BC152" s="238">
        <f t="shared" si="86"/>
        <v>0</v>
      </c>
      <c r="BD152" s="239">
        <f t="shared" si="86"/>
        <v>0</v>
      </c>
      <c r="BE152" s="237">
        <f t="shared" si="86"/>
        <v>0</v>
      </c>
      <c r="BF152" s="238">
        <f t="shared" si="86"/>
        <v>0</v>
      </c>
      <c r="BG152" s="238">
        <f t="shared" si="86"/>
        <v>0</v>
      </c>
      <c r="BH152" s="238">
        <f t="shared" si="86"/>
        <v>0</v>
      </c>
      <c r="BI152" s="238">
        <f t="shared" si="86"/>
        <v>0</v>
      </c>
      <c r="BJ152" s="238">
        <f t="shared" si="86"/>
        <v>0</v>
      </c>
      <c r="BK152" s="238">
        <f t="shared" si="86"/>
        <v>0</v>
      </c>
      <c r="BL152" s="238">
        <f t="shared" si="86"/>
        <v>0</v>
      </c>
      <c r="BM152" s="238">
        <f t="shared" si="86"/>
        <v>0</v>
      </c>
      <c r="BN152" s="238">
        <f t="shared" si="86"/>
        <v>0</v>
      </c>
      <c r="BO152" s="238">
        <f t="shared" si="86"/>
        <v>0</v>
      </c>
      <c r="BP152" s="239">
        <f t="shared" ref="BP152:CD152" si="87">BP98*BP44</f>
        <v>0</v>
      </c>
      <c r="BQ152" s="237">
        <f t="shared" si="87"/>
        <v>0</v>
      </c>
      <c r="BR152" s="238">
        <f t="shared" si="87"/>
        <v>0</v>
      </c>
      <c r="BS152" s="238">
        <f t="shared" si="87"/>
        <v>0</v>
      </c>
      <c r="BT152" s="238">
        <f t="shared" si="87"/>
        <v>0</v>
      </c>
      <c r="BU152" s="238">
        <f t="shared" si="87"/>
        <v>0</v>
      </c>
      <c r="BV152" s="238">
        <f t="shared" si="87"/>
        <v>0</v>
      </c>
      <c r="BW152" s="238">
        <f t="shared" si="87"/>
        <v>0</v>
      </c>
      <c r="BX152" s="238">
        <f t="shared" si="87"/>
        <v>0</v>
      </c>
      <c r="BY152" s="238">
        <f t="shared" si="87"/>
        <v>0</v>
      </c>
      <c r="BZ152" s="238">
        <f t="shared" si="87"/>
        <v>0</v>
      </c>
      <c r="CA152" s="238">
        <f t="shared" si="87"/>
        <v>0</v>
      </c>
      <c r="CB152" s="239">
        <f t="shared" si="87"/>
        <v>0</v>
      </c>
      <c r="CC152" s="237">
        <f t="shared" si="87"/>
        <v>0</v>
      </c>
      <c r="CD152" s="239">
        <f t="shared" si="87"/>
        <v>0</v>
      </c>
    </row>
    <row r="153" spans="2:82" x14ac:dyDescent="0.45">
      <c r="B153" s="216" t="str">
        <f t="shared" si="9"/>
        <v/>
      </c>
      <c r="C153" s="237">
        <f t="shared" ref="C153" si="88">C99*C45</f>
        <v>0</v>
      </c>
      <c r="D153" s="238">
        <f t="shared" ref="D153:BO153" si="89">D99*D45</f>
        <v>0</v>
      </c>
      <c r="E153" s="238">
        <f t="shared" si="89"/>
        <v>0</v>
      </c>
      <c r="F153" s="238">
        <f t="shared" si="89"/>
        <v>0</v>
      </c>
      <c r="G153" s="238">
        <f t="shared" si="89"/>
        <v>0</v>
      </c>
      <c r="H153" s="238">
        <f t="shared" si="89"/>
        <v>0</v>
      </c>
      <c r="I153" s="238">
        <f t="shared" si="89"/>
        <v>0</v>
      </c>
      <c r="J153" s="238">
        <f t="shared" si="89"/>
        <v>0</v>
      </c>
      <c r="K153" s="238">
        <f t="shared" si="89"/>
        <v>0</v>
      </c>
      <c r="L153" s="238">
        <f t="shared" si="89"/>
        <v>0</v>
      </c>
      <c r="M153" s="238">
        <f t="shared" si="89"/>
        <v>0</v>
      </c>
      <c r="N153" s="238">
        <f t="shared" si="89"/>
        <v>0</v>
      </c>
      <c r="O153" s="238">
        <f t="shared" si="89"/>
        <v>0</v>
      </c>
      <c r="P153" s="238">
        <f t="shared" si="89"/>
        <v>0</v>
      </c>
      <c r="Q153" s="238">
        <f t="shared" si="89"/>
        <v>0</v>
      </c>
      <c r="R153" s="238">
        <f t="shared" si="89"/>
        <v>0</v>
      </c>
      <c r="S153" s="238">
        <f t="shared" si="89"/>
        <v>0</v>
      </c>
      <c r="T153" s="239">
        <f t="shared" si="89"/>
        <v>0</v>
      </c>
      <c r="U153" s="237">
        <f t="shared" si="89"/>
        <v>0</v>
      </c>
      <c r="V153" s="238">
        <f t="shared" si="89"/>
        <v>0</v>
      </c>
      <c r="W153" s="238">
        <f t="shared" si="89"/>
        <v>0</v>
      </c>
      <c r="X153" s="238">
        <f t="shared" si="89"/>
        <v>0</v>
      </c>
      <c r="Y153" s="238">
        <f t="shared" si="89"/>
        <v>0</v>
      </c>
      <c r="Z153" s="238">
        <f t="shared" si="89"/>
        <v>0</v>
      </c>
      <c r="AA153" s="238">
        <f t="shared" si="89"/>
        <v>0</v>
      </c>
      <c r="AB153" s="238">
        <f t="shared" si="89"/>
        <v>0</v>
      </c>
      <c r="AC153" s="238">
        <f t="shared" si="89"/>
        <v>0</v>
      </c>
      <c r="AD153" s="238">
        <f t="shared" si="89"/>
        <v>0</v>
      </c>
      <c r="AE153" s="238">
        <f t="shared" si="89"/>
        <v>0</v>
      </c>
      <c r="AF153" s="240">
        <f t="shared" si="89"/>
        <v>0</v>
      </c>
      <c r="AG153" s="237">
        <f t="shared" si="89"/>
        <v>0</v>
      </c>
      <c r="AH153" s="238">
        <f t="shared" si="89"/>
        <v>0</v>
      </c>
      <c r="AI153" s="238">
        <f t="shared" si="89"/>
        <v>0</v>
      </c>
      <c r="AJ153" s="238">
        <f t="shared" si="89"/>
        <v>0</v>
      </c>
      <c r="AK153" s="238">
        <f t="shared" si="89"/>
        <v>0</v>
      </c>
      <c r="AL153" s="238">
        <f t="shared" si="89"/>
        <v>0</v>
      </c>
      <c r="AM153" s="238">
        <f t="shared" si="89"/>
        <v>0</v>
      </c>
      <c r="AN153" s="238">
        <f t="shared" si="89"/>
        <v>0</v>
      </c>
      <c r="AO153" s="238">
        <f t="shared" si="89"/>
        <v>0</v>
      </c>
      <c r="AP153" s="238">
        <f t="shared" si="89"/>
        <v>0</v>
      </c>
      <c r="AQ153" s="238">
        <f t="shared" si="89"/>
        <v>0</v>
      </c>
      <c r="AR153" s="239">
        <f t="shared" si="89"/>
        <v>0</v>
      </c>
      <c r="AS153" s="237">
        <f t="shared" si="89"/>
        <v>0</v>
      </c>
      <c r="AT153" s="238">
        <f t="shared" si="89"/>
        <v>0</v>
      </c>
      <c r="AU153" s="238">
        <f t="shared" si="89"/>
        <v>0</v>
      </c>
      <c r="AV153" s="238">
        <f t="shared" si="89"/>
        <v>0</v>
      </c>
      <c r="AW153" s="238">
        <f t="shared" si="89"/>
        <v>0</v>
      </c>
      <c r="AX153" s="238">
        <f t="shared" si="89"/>
        <v>0</v>
      </c>
      <c r="AY153" s="238">
        <f t="shared" si="89"/>
        <v>0</v>
      </c>
      <c r="AZ153" s="238">
        <f t="shared" si="89"/>
        <v>0</v>
      </c>
      <c r="BA153" s="238">
        <f t="shared" si="89"/>
        <v>0</v>
      </c>
      <c r="BB153" s="238">
        <f t="shared" si="89"/>
        <v>0</v>
      </c>
      <c r="BC153" s="238">
        <f t="shared" si="89"/>
        <v>0</v>
      </c>
      <c r="BD153" s="239">
        <f t="shared" si="89"/>
        <v>0</v>
      </c>
      <c r="BE153" s="237">
        <f t="shared" si="89"/>
        <v>0</v>
      </c>
      <c r="BF153" s="238">
        <f t="shared" si="89"/>
        <v>0</v>
      </c>
      <c r="BG153" s="238">
        <f t="shared" si="89"/>
        <v>0</v>
      </c>
      <c r="BH153" s="238">
        <f t="shared" si="89"/>
        <v>0</v>
      </c>
      <c r="BI153" s="238">
        <f t="shared" si="89"/>
        <v>0</v>
      </c>
      <c r="BJ153" s="238">
        <f t="shared" si="89"/>
        <v>0</v>
      </c>
      <c r="BK153" s="238">
        <f t="shared" si="89"/>
        <v>0</v>
      </c>
      <c r="BL153" s="238">
        <f t="shared" si="89"/>
        <v>0</v>
      </c>
      <c r="BM153" s="238">
        <f t="shared" si="89"/>
        <v>0</v>
      </c>
      <c r="BN153" s="238">
        <f t="shared" si="89"/>
        <v>0</v>
      </c>
      <c r="BO153" s="238">
        <f t="shared" si="89"/>
        <v>0</v>
      </c>
      <c r="BP153" s="239">
        <f t="shared" ref="BP153:CD153" si="90">BP99*BP45</f>
        <v>0</v>
      </c>
      <c r="BQ153" s="237">
        <f t="shared" si="90"/>
        <v>0</v>
      </c>
      <c r="BR153" s="238">
        <f t="shared" si="90"/>
        <v>0</v>
      </c>
      <c r="BS153" s="238">
        <f t="shared" si="90"/>
        <v>0</v>
      </c>
      <c r="BT153" s="238">
        <f t="shared" si="90"/>
        <v>0</v>
      </c>
      <c r="BU153" s="238">
        <f t="shared" si="90"/>
        <v>0</v>
      </c>
      <c r="BV153" s="238">
        <f t="shared" si="90"/>
        <v>0</v>
      </c>
      <c r="BW153" s="238">
        <f t="shared" si="90"/>
        <v>0</v>
      </c>
      <c r="BX153" s="238">
        <f t="shared" si="90"/>
        <v>0</v>
      </c>
      <c r="BY153" s="238">
        <f t="shared" si="90"/>
        <v>0</v>
      </c>
      <c r="BZ153" s="238">
        <f t="shared" si="90"/>
        <v>0</v>
      </c>
      <c r="CA153" s="238">
        <f t="shared" si="90"/>
        <v>0</v>
      </c>
      <c r="CB153" s="239">
        <f t="shared" si="90"/>
        <v>0</v>
      </c>
      <c r="CC153" s="237">
        <f t="shared" si="90"/>
        <v>0</v>
      </c>
      <c r="CD153" s="239">
        <f t="shared" si="90"/>
        <v>0</v>
      </c>
    </row>
    <row r="154" spans="2:82" x14ac:dyDescent="0.45">
      <c r="B154" s="216" t="str">
        <f t="shared" si="9"/>
        <v/>
      </c>
      <c r="C154" s="237">
        <f t="shared" ref="C154" si="91">C100*C46</f>
        <v>0</v>
      </c>
      <c r="D154" s="238">
        <f t="shared" ref="D154:BO154" si="92">D100*D46</f>
        <v>0</v>
      </c>
      <c r="E154" s="238">
        <f t="shared" si="92"/>
        <v>0</v>
      </c>
      <c r="F154" s="238">
        <f t="shared" si="92"/>
        <v>0</v>
      </c>
      <c r="G154" s="238">
        <f t="shared" si="92"/>
        <v>0</v>
      </c>
      <c r="H154" s="238">
        <f t="shared" si="92"/>
        <v>0</v>
      </c>
      <c r="I154" s="238">
        <f t="shared" si="92"/>
        <v>0</v>
      </c>
      <c r="J154" s="238">
        <f t="shared" si="92"/>
        <v>0</v>
      </c>
      <c r="K154" s="238">
        <f t="shared" si="92"/>
        <v>0</v>
      </c>
      <c r="L154" s="238">
        <f t="shared" si="92"/>
        <v>0</v>
      </c>
      <c r="M154" s="238">
        <f t="shared" si="92"/>
        <v>0</v>
      </c>
      <c r="N154" s="238">
        <f t="shared" si="92"/>
        <v>0</v>
      </c>
      <c r="O154" s="238">
        <f t="shared" si="92"/>
        <v>0</v>
      </c>
      <c r="P154" s="238">
        <f t="shared" si="92"/>
        <v>0</v>
      </c>
      <c r="Q154" s="238">
        <f t="shared" si="92"/>
        <v>0</v>
      </c>
      <c r="R154" s="238">
        <f t="shared" si="92"/>
        <v>0</v>
      </c>
      <c r="S154" s="238">
        <f t="shared" si="92"/>
        <v>0</v>
      </c>
      <c r="T154" s="239">
        <f t="shared" si="92"/>
        <v>0</v>
      </c>
      <c r="U154" s="237">
        <f t="shared" si="92"/>
        <v>0</v>
      </c>
      <c r="V154" s="238">
        <f t="shared" si="92"/>
        <v>0</v>
      </c>
      <c r="W154" s="238">
        <f t="shared" si="92"/>
        <v>0</v>
      </c>
      <c r="X154" s="238">
        <f t="shared" si="92"/>
        <v>0</v>
      </c>
      <c r="Y154" s="238">
        <f t="shared" si="92"/>
        <v>0</v>
      </c>
      <c r="Z154" s="238">
        <f t="shared" si="92"/>
        <v>0</v>
      </c>
      <c r="AA154" s="238">
        <f t="shared" si="92"/>
        <v>0</v>
      </c>
      <c r="AB154" s="238">
        <f t="shared" si="92"/>
        <v>0</v>
      </c>
      <c r="AC154" s="238">
        <f t="shared" si="92"/>
        <v>0</v>
      </c>
      <c r="AD154" s="238">
        <f t="shared" si="92"/>
        <v>0</v>
      </c>
      <c r="AE154" s="238">
        <f t="shared" si="92"/>
        <v>0</v>
      </c>
      <c r="AF154" s="240">
        <f t="shared" si="92"/>
        <v>0</v>
      </c>
      <c r="AG154" s="237">
        <f t="shared" si="92"/>
        <v>0</v>
      </c>
      <c r="AH154" s="238">
        <f t="shared" si="92"/>
        <v>0</v>
      </c>
      <c r="AI154" s="238">
        <f t="shared" si="92"/>
        <v>0</v>
      </c>
      <c r="AJ154" s="238">
        <f t="shared" si="92"/>
        <v>0</v>
      </c>
      <c r="AK154" s="238">
        <f t="shared" si="92"/>
        <v>0</v>
      </c>
      <c r="AL154" s="238">
        <f t="shared" si="92"/>
        <v>0</v>
      </c>
      <c r="AM154" s="238">
        <f t="shared" si="92"/>
        <v>0</v>
      </c>
      <c r="AN154" s="238">
        <f t="shared" si="92"/>
        <v>0</v>
      </c>
      <c r="AO154" s="238">
        <f t="shared" si="92"/>
        <v>0</v>
      </c>
      <c r="AP154" s="238">
        <f t="shared" si="92"/>
        <v>0</v>
      </c>
      <c r="AQ154" s="238">
        <f t="shared" si="92"/>
        <v>0</v>
      </c>
      <c r="AR154" s="239">
        <f t="shared" si="92"/>
        <v>0</v>
      </c>
      <c r="AS154" s="237">
        <f t="shared" si="92"/>
        <v>0</v>
      </c>
      <c r="AT154" s="238">
        <f t="shared" si="92"/>
        <v>0</v>
      </c>
      <c r="AU154" s="238">
        <f t="shared" si="92"/>
        <v>0</v>
      </c>
      <c r="AV154" s="238">
        <f t="shared" si="92"/>
        <v>0</v>
      </c>
      <c r="AW154" s="238">
        <f t="shared" si="92"/>
        <v>0</v>
      </c>
      <c r="AX154" s="238">
        <f t="shared" si="92"/>
        <v>0</v>
      </c>
      <c r="AY154" s="238">
        <f t="shared" si="92"/>
        <v>0</v>
      </c>
      <c r="AZ154" s="238">
        <f t="shared" si="92"/>
        <v>0</v>
      </c>
      <c r="BA154" s="238">
        <f t="shared" si="92"/>
        <v>0</v>
      </c>
      <c r="BB154" s="238">
        <f t="shared" si="92"/>
        <v>0</v>
      </c>
      <c r="BC154" s="238">
        <f t="shared" si="92"/>
        <v>0</v>
      </c>
      <c r="BD154" s="239">
        <f t="shared" si="92"/>
        <v>0</v>
      </c>
      <c r="BE154" s="237">
        <f t="shared" si="92"/>
        <v>0</v>
      </c>
      <c r="BF154" s="238">
        <f t="shared" si="92"/>
        <v>0</v>
      </c>
      <c r="BG154" s="238">
        <f t="shared" si="92"/>
        <v>0</v>
      </c>
      <c r="BH154" s="238">
        <f t="shared" si="92"/>
        <v>0</v>
      </c>
      <c r="BI154" s="238">
        <f t="shared" si="92"/>
        <v>0</v>
      </c>
      <c r="BJ154" s="238">
        <f t="shared" si="92"/>
        <v>0</v>
      </c>
      <c r="BK154" s="238">
        <f t="shared" si="92"/>
        <v>0</v>
      </c>
      <c r="BL154" s="238">
        <f t="shared" si="92"/>
        <v>0</v>
      </c>
      <c r="BM154" s="238">
        <f t="shared" si="92"/>
        <v>0</v>
      </c>
      <c r="BN154" s="238">
        <f t="shared" si="92"/>
        <v>0</v>
      </c>
      <c r="BO154" s="238">
        <f t="shared" si="92"/>
        <v>0</v>
      </c>
      <c r="BP154" s="239">
        <f t="shared" ref="BP154:CD154" si="93">BP100*BP46</f>
        <v>0</v>
      </c>
      <c r="BQ154" s="237">
        <f t="shared" si="93"/>
        <v>0</v>
      </c>
      <c r="BR154" s="238">
        <f t="shared" si="93"/>
        <v>0</v>
      </c>
      <c r="BS154" s="238">
        <f t="shared" si="93"/>
        <v>0</v>
      </c>
      <c r="BT154" s="238">
        <f t="shared" si="93"/>
        <v>0</v>
      </c>
      <c r="BU154" s="238">
        <f t="shared" si="93"/>
        <v>0</v>
      </c>
      <c r="BV154" s="238">
        <f t="shared" si="93"/>
        <v>0</v>
      </c>
      <c r="BW154" s="238">
        <f t="shared" si="93"/>
        <v>0</v>
      </c>
      <c r="BX154" s="238">
        <f t="shared" si="93"/>
        <v>0</v>
      </c>
      <c r="BY154" s="238">
        <f t="shared" si="93"/>
        <v>0</v>
      </c>
      <c r="BZ154" s="238">
        <f t="shared" si="93"/>
        <v>0</v>
      </c>
      <c r="CA154" s="238">
        <f t="shared" si="93"/>
        <v>0</v>
      </c>
      <c r="CB154" s="239">
        <f t="shared" si="93"/>
        <v>0</v>
      </c>
      <c r="CC154" s="237">
        <f t="shared" si="93"/>
        <v>0</v>
      </c>
      <c r="CD154" s="239">
        <f t="shared" si="93"/>
        <v>0</v>
      </c>
    </row>
    <row r="155" spans="2:82" x14ac:dyDescent="0.45">
      <c r="B155" s="216" t="str">
        <f t="shared" si="9"/>
        <v/>
      </c>
      <c r="C155" s="237">
        <f t="shared" ref="C155" si="94">C101*C47</f>
        <v>0</v>
      </c>
      <c r="D155" s="238">
        <f t="shared" ref="D155:BO155" si="95">D101*D47</f>
        <v>0</v>
      </c>
      <c r="E155" s="238">
        <f t="shared" si="95"/>
        <v>0</v>
      </c>
      <c r="F155" s="238">
        <f t="shared" si="95"/>
        <v>0</v>
      </c>
      <c r="G155" s="238">
        <f t="shared" si="95"/>
        <v>0</v>
      </c>
      <c r="H155" s="238">
        <f t="shared" si="95"/>
        <v>0</v>
      </c>
      <c r="I155" s="238">
        <f t="shared" si="95"/>
        <v>0</v>
      </c>
      <c r="J155" s="238">
        <f t="shared" si="95"/>
        <v>0</v>
      </c>
      <c r="K155" s="238">
        <f t="shared" si="95"/>
        <v>0</v>
      </c>
      <c r="L155" s="238">
        <f t="shared" si="95"/>
        <v>0</v>
      </c>
      <c r="M155" s="238">
        <f t="shared" si="95"/>
        <v>0</v>
      </c>
      <c r="N155" s="238">
        <f t="shared" si="95"/>
        <v>0</v>
      </c>
      <c r="O155" s="238">
        <f t="shared" si="95"/>
        <v>0</v>
      </c>
      <c r="P155" s="238">
        <f t="shared" si="95"/>
        <v>0</v>
      </c>
      <c r="Q155" s="238">
        <f t="shared" si="95"/>
        <v>0</v>
      </c>
      <c r="R155" s="238">
        <f t="shared" si="95"/>
        <v>0</v>
      </c>
      <c r="S155" s="238">
        <f t="shared" si="95"/>
        <v>0</v>
      </c>
      <c r="T155" s="239">
        <f t="shared" si="95"/>
        <v>0</v>
      </c>
      <c r="U155" s="237">
        <f t="shared" si="95"/>
        <v>0</v>
      </c>
      <c r="V155" s="238">
        <f t="shared" si="95"/>
        <v>0</v>
      </c>
      <c r="W155" s="238">
        <f t="shared" si="95"/>
        <v>0</v>
      </c>
      <c r="X155" s="238">
        <f t="shared" si="95"/>
        <v>0</v>
      </c>
      <c r="Y155" s="238">
        <f t="shared" si="95"/>
        <v>0</v>
      </c>
      <c r="Z155" s="238">
        <f t="shared" si="95"/>
        <v>0</v>
      </c>
      <c r="AA155" s="238">
        <f t="shared" si="95"/>
        <v>0</v>
      </c>
      <c r="AB155" s="238">
        <f t="shared" si="95"/>
        <v>0</v>
      </c>
      <c r="AC155" s="238">
        <f t="shared" si="95"/>
        <v>0</v>
      </c>
      <c r="AD155" s="238">
        <f t="shared" si="95"/>
        <v>0</v>
      </c>
      <c r="AE155" s="238">
        <f t="shared" si="95"/>
        <v>0</v>
      </c>
      <c r="AF155" s="240">
        <f t="shared" si="95"/>
        <v>0</v>
      </c>
      <c r="AG155" s="237">
        <f t="shared" si="95"/>
        <v>0</v>
      </c>
      <c r="AH155" s="238">
        <f t="shared" si="95"/>
        <v>0</v>
      </c>
      <c r="AI155" s="238">
        <f t="shared" si="95"/>
        <v>0</v>
      </c>
      <c r="AJ155" s="238">
        <f t="shared" si="95"/>
        <v>0</v>
      </c>
      <c r="AK155" s="238">
        <f t="shared" si="95"/>
        <v>0</v>
      </c>
      <c r="AL155" s="238">
        <f t="shared" si="95"/>
        <v>0</v>
      </c>
      <c r="AM155" s="238">
        <f t="shared" si="95"/>
        <v>0</v>
      </c>
      <c r="AN155" s="238">
        <f t="shared" si="95"/>
        <v>0</v>
      </c>
      <c r="AO155" s="238">
        <f t="shared" si="95"/>
        <v>0</v>
      </c>
      <c r="AP155" s="238">
        <f t="shared" si="95"/>
        <v>0</v>
      </c>
      <c r="AQ155" s="238">
        <f t="shared" si="95"/>
        <v>0</v>
      </c>
      <c r="AR155" s="239">
        <f t="shared" si="95"/>
        <v>0</v>
      </c>
      <c r="AS155" s="237">
        <f t="shared" si="95"/>
        <v>0</v>
      </c>
      <c r="AT155" s="238">
        <f t="shared" si="95"/>
        <v>0</v>
      </c>
      <c r="AU155" s="238">
        <f t="shared" si="95"/>
        <v>0</v>
      </c>
      <c r="AV155" s="238">
        <f t="shared" si="95"/>
        <v>0</v>
      </c>
      <c r="AW155" s="238">
        <f t="shared" si="95"/>
        <v>0</v>
      </c>
      <c r="AX155" s="238">
        <f t="shared" si="95"/>
        <v>0</v>
      </c>
      <c r="AY155" s="238">
        <f t="shared" si="95"/>
        <v>0</v>
      </c>
      <c r="AZ155" s="238">
        <f t="shared" si="95"/>
        <v>0</v>
      </c>
      <c r="BA155" s="238">
        <f t="shared" si="95"/>
        <v>0</v>
      </c>
      <c r="BB155" s="238">
        <f t="shared" si="95"/>
        <v>0</v>
      </c>
      <c r="BC155" s="238">
        <f t="shared" si="95"/>
        <v>0</v>
      </c>
      <c r="BD155" s="239">
        <f t="shared" si="95"/>
        <v>0</v>
      </c>
      <c r="BE155" s="237">
        <f t="shared" si="95"/>
        <v>0</v>
      </c>
      <c r="BF155" s="238">
        <f t="shared" si="95"/>
        <v>0</v>
      </c>
      <c r="BG155" s="238">
        <f t="shared" si="95"/>
        <v>0</v>
      </c>
      <c r="BH155" s="238">
        <f t="shared" si="95"/>
        <v>0</v>
      </c>
      <c r="BI155" s="238">
        <f t="shared" si="95"/>
        <v>0</v>
      </c>
      <c r="BJ155" s="238">
        <f t="shared" si="95"/>
        <v>0</v>
      </c>
      <c r="BK155" s="238">
        <f t="shared" si="95"/>
        <v>0</v>
      </c>
      <c r="BL155" s="238">
        <f t="shared" si="95"/>
        <v>0</v>
      </c>
      <c r="BM155" s="238">
        <f t="shared" si="95"/>
        <v>0</v>
      </c>
      <c r="BN155" s="238">
        <f t="shared" si="95"/>
        <v>0</v>
      </c>
      <c r="BO155" s="238">
        <f t="shared" si="95"/>
        <v>0</v>
      </c>
      <c r="BP155" s="239">
        <f t="shared" ref="BP155:CD155" si="96">BP101*BP47</f>
        <v>0</v>
      </c>
      <c r="BQ155" s="237">
        <f t="shared" si="96"/>
        <v>0</v>
      </c>
      <c r="BR155" s="238">
        <f t="shared" si="96"/>
        <v>0</v>
      </c>
      <c r="BS155" s="238">
        <f t="shared" si="96"/>
        <v>0</v>
      </c>
      <c r="BT155" s="238">
        <f t="shared" si="96"/>
        <v>0</v>
      </c>
      <c r="BU155" s="238">
        <f t="shared" si="96"/>
        <v>0</v>
      </c>
      <c r="BV155" s="238">
        <f t="shared" si="96"/>
        <v>0</v>
      </c>
      <c r="BW155" s="238">
        <f t="shared" si="96"/>
        <v>0</v>
      </c>
      <c r="BX155" s="238">
        <f t="shared" si="96"/>
        <v>0</v>
      </c>
      <c r="BY155" s="238">
        <f t="shared" si="96"/>
        <v>0</v>
      </c>
      <c r="BZ155" s="238">
        <f t="shared" si="96"/>
        <v>0</v>
      </c>
      <c r="CA155" s="238">
        <f t="shared" si="96"/>
        <v>0</v>
      </c>
      <c r="CB155" s="239">
        <f t="shared" si="96"/>
        <v>0</v>
      </c>
      <c r="CC155" s="237">
        <f t="shared" si="96"/>
        <v>0</v>
      </c>
      <c r="CD155" s="239">
        <f t="shared" si="96"/>
        <v>0</v>
      </c>
    </row>
    <row r="156" spans="2:82" x14ac:dyDescent="0.45">
      <c r="B156" s="216" t="str">
        <f t="shared" si="9"/>
        <v/>
      </c>
      <c r="C156" s="237">
        <f t="shared" ref="C156" si="97">C102*C48</f>
        <v>0</v>
      </c>
      <c r="D156" s="238">
        <f t="shared" ref="D156:BO156" si="98">D102*D48</f>
        <v>0</v>
      </c>
      <c r="E156" s="238">
        <f t="shared" si="98"/>
        <v>0</v>
      </c>
      <c r="F156" s="238">
        <f t="shared" si="98"/>
        <v>0</v>
      </c>
      <c r="G156" s="238">
        <f t="shared" si="98"/>
        <v>0</v>
      </c>
      <c r="H156" s="238">
        <f t="shared" si="98"/>
        <v>0</v>
      </c>
      <c r="I156" s="238">
        <f t="shared" si="98"/>
        <v>0</v>
      </c>
      <c r="J156" s="238">
        <f t="shared" si="98"/>
        <v>0</v>
      </c>
      <c r="K156" s="238">
        <f t="shared" si="98"/>
        <v>0</v>
      </c>
      <c r="L156" s="238">
        <f t="shared" si="98"/>
        <v>0</v>
      </c>
      <c r="M156" s="238">
        <f t="shared" si="98"/>
        <v>0</v>
      </c>
      <c r="N156" s="238">
        <f t="shared" si="98"/>
        <v>0</v>
      </c>
      <c r="O156" s="238">
        <f t="shared" si="98"/>
        <v>0</v>
      </c>
      <c r="P156" s="238">
        <f t="shared" si="98"/>
        <v>0</v>
      </c>
      <c r="Q156" s="238">
        <f t="shared" si="98"/>
        <v>0</v>
      </c>
      <c r="R156" s="238">
        <f t="shared" si="98"/>
        <v>0</v>
      </c>
      <c r="S156" s="238">
        <f t="shared" si="98"/>
        <v>0</v>
      </c>
      <c r="T156" s="239">
        <f t="shared" si="98"/>
        <v>0</v>
      </c>
      <c r="U156" s="237">
        <f t="shared" si="98"/>
        <v>0</v>
      </c>
      <c r="V156" s="238">
        <f t="shared" si="98"/>
        <v>0</v>
      </c>
      <c r="W156" s="238">
        <f t="shared" si="98"/>
        <v>0</v>
      </c>
      <c r="X156" s="238">
        <f t="shared" si="98"/>
        <v>0</v>
      </c>
      <c r="Y156" s="238">
        <f t="shared" si="98"/>
        <v>0</v>
      </c>
      <c r="Z156" s="238">
        <f t="shared" si="98"/>
        <v>0</v>
      </c>
      <c r="AA156" s="238">
        <f t="shared" si="98"/>
        <v>0</v>
      </c>
      <c r="AB156" s="238">
        <f t="shared" si="98"/>
        <v>0</v>
      </c>
      <c r="AC156" s="238">
        <f t="shared" si="98"/>
        <v>0</v>
      </c>
      <c r="AD156" s="238">
        <f t="shared" si="98"/>
        <v>0</v>
      </c>
      <c r="AE156" s="238">
        <f t="shared" si="98"/>
        <v>0</v>
      </c>
      <c r="AF156" s="240">
        <f t="shared" si="98"/>
        <v>0</v>
      </c>
      <c r="AG156" s="237">
        <f t="shared" si="98"/>
        <v>0</v>
      </c>
      <c r="AH156" s="238">
        <f t="shared" si="98"/>
        <v>0</v>
      </c>
      <c r="AI156" s="238">
        <f t="shared" si="98"/>
        <v>0</v>
      </c>
      <c r="AJ156" s="238">
        <f t="shared" si="98"/>
        <v>0</v>
      </c>
      <c r="AK156" s="238">
        <f t="shared" si="98"/>
        <v>0</v>
      </c>
      <c r="AL156" s="238">
        <f t="shared" si="98"/>
        <v>0</v>
      </c>
      <c r="AM156" s="238">
        <f t="shared" si="98"/>
        <v>0</v>
      </c>
      <c r="AN156" s="238">
        <f t="shared" si="98"/>
        <v>0</v>
      </c>
      <c r="AO156" s="238">
        <f t="shared" si="98"/>
        <v>0</v>
      </c>
      <c r="AP156" s="238">
        <f t="shared" si="98"/>
        <v>0</v>
      </c>
      <c r="AQ156" s="238">
        <f t="shared" si="98"/>
        <v>0</v>
      </c>
      <c r="AR156" s="239">
        <f t="shared" si="98"/>
        <v>0</v>
      </c>
      <c r="AS156" s="237">
        <f t="shared" si="98"/>
        <v>0</v>
      </c>
      <c r="AT156" s="238">
        <f t="shared" si="98"/>
        <v>0</v>
      </c>
      <c r="AU156" s="238">
        <f t="shared" si="98"/>
        <v>0</v>
      </c>
      <c r="AV156" s="238">
        <f t="shared" si="98"/>
        <v>0</v>
      </c>
      <c r="AW156" s="238">
        <f t="shared" si="98"/>
        <v>0</v>
      </c>
      <c r="AX156" s="238">
        <f t="shared" si="98"/>
        <v>0</v>
      </c>
      <c r="AY156" s="238">
        <f t="shared" si="98"/>
        <v>0</v>
      </c>
      <c r="AZ156" s="238">
        <f t="shared" si="98"/>
        <v>0</v>
      </c>
      <c r="BA156" s="238">
        <f t="shared" si="98"/>
        <v>0</v>
      </c>
      <c r="BB156" s="238">
        <f t="shared" si="98"/>
        <v>0</v>
      </c>
      <c r="BC156" s="238">
        <f t="shared" si="98"/>
        <v>0</v>
      </c>
      <c r="BD156" s="239">
        <f t="shared" si="98"/>
        <v>0</v>
      </c>
      <c r="BE156" s="237">
        <f t="shared" si="98"/>
        <v>0</v>
      </c>
      <c r="BF156" s="238">
        <f t="shared" si="98"/>
        <v>0</v>
      </c>
      <c r="BG156" s="238">
        <f t="shared" si="98"/>
        <v>0</v>
      </c>
      <c r="BH156" s="238">
        <f t="shared" si="98"/>
        <v>0</v>
      </c>
      <c r="BI156" s="238">
        <f t="shared" si="98"/>
        <v>0</v>
      </c>
      <c r="BJ156" s="238">
        <f t="shared" si="98"/>
        <v>0</v>
      </c>
      <c r="BK156" s="238">
        <f t="shared" si="98"/>
        <v>0</v>
      </c>
      <c r="BL156" s="238">
        <f t="shared" si="98"/>
        <v>0</v>
      </c>
      <c r="BM156" s="238">
        <f t="shared" si="98"/>
        <v>0</v>
      </c>
      <c r="BN156" s="238">
        <f t="shared" si="98"/>
        <v>0</v>
      </c>
      <c r="BO156" s="238">
        <f t="shared" si="98"/>
        <v>0</v>
      </c>
      <c r="BP156" s="239">
        <f t="shared" ref="BP156:CD156" si="99">BP102*BP48</f>
        <v>0</v>
      </c>
      <c r="BQ156" s="237">
        <f t="shared" si="99"/>
        <v>0</v>
      </c>
      <c r="BR156" s="238">
        <f t="shared" si="99"/>
        <v>0</v>
      </c>
      <c r="BS156" s="238">
        <f t="shared" si="99"/>
        <v>0</v>
      </c>
      <c r="BT156" s="238">
        <f t="shared" si="99"/>
        <v>0</v>
      </c>
      <c r="BU156" s="238">
        <f t="shared" si="99"/>
        <v>0</v>
      </c>
      <c r="BV156" s="238">
        <f t="shared" si="99"/>
        <v>0</v>
      </c>
      <c r="BW156" s="238">
        <f t="shared" si="99"/>
        <v>0</v>
      </c>
      <c r="BX156" s="238">
        <f t="shared" si="99"/>
        <v>0</v>
      </c>
      <c r="BY156" s="238">
        <f t="shared" si="99"/>
        <v>0</v>
      </c>
      <c r="BZ156" s="238">
        <f t="shared" si="99"/>
        <v>0</v>
      </c>
      <c r="CA156" s="238">
        <f t="shared" si="99"/>
        <v>0</v>
      </c>
      <c r="CB156" s="239">
        <f t="shared" si="99"/>
        <v>0</v>
      </c>
      <c r="CC156" s="237">
        <f t="shared" si="99"/>
        <v>0</v>
      </c>
      <c r="CD156" s="239">
        <f t="shared" si="99"/>
        <v>0</v>
      </c>
    </row>
    <row r="157" spans="2:82" x14ac:dyDescent="0.45">
      <c r="B157" s="216" t="str">
        <f t="shared" ref="B157:B158" si="100">IF(B103="","",B103)</f>
        <v/>
      </c>
      <c r="C157" s="237">
        <f t="shared" ref="C157" si="101">C103*C49</f>
        <v>0</v>
      </c>
      <c r="D157" s="238">
        <f t="shared" ref="D157:BO157" si="102">D103*D49</f>
        <v>0</v>
      </c>
      <c r="E157" s="238">
        <f t="shared" si="102"/>
        <v>0</v>
      </c>
      <c r="F157" s="238">
        <f t="shared" si="102"/>
        <v>0</v>
      </c>
      <c r="G157" s="238">
        <f t="shared" si="102"/>
        <v>0</v>
      </c>
      <c r="H157" s="238">
        <f t="shared" si="102"/>
        <v>0</v>
      </c>
      <c r="I157" s="238">
        <f t="shared" si="102"/>
        <v>0</v>
      </c>
      <c r="J157" s="238">
        <f t="shared" si="102"/>
        <v>0</v>
      </c>
      <c r="K157" s="238">
        <f t="shared" si="102"/>
        <v>0</v>
      </c>
      <c r="L157" s="238">
        <f t="shared" si="102"/>
        <v>0</v>
      </c>
      <c r="M157" s="238">
        <f t="shared" si="102"/>
        <v>0</v>
      </c>
      <c r="N157" s="238">
        <f t="shared" si="102"/>
        <v>0</v>
      </c>
      <c r="O157" s="238">
        <f t="shared" si="102"/>
        <v>0</v>
      </c>
      <c r="P157" s="238">
        <f t="shared" si="102"/>
        <v>0</v>
      </c>
      <c r="Q157" s="238">
        <f t="shared" si="102"/>
        <v>0</v>
      </c>
      <c r="R157" s="238">
        <f t="shared" si="102"/>
        <v>0</v>
      </c>
      <c r="S157" s="238">
        <f t="shared" si="102"/>
        <v>0</v>
      </c>
      <c r="T157" s="239">
        <f t="shared" si="102"/>
        <v>0</v>
      </c>
      <c r="U157" s="237">
        <f t="shared" si="102"/>
        <v>0</v>
      </c>
      <c r="V157" s="238">
        <f t="shared" si="102"/>
        <v>0</v>
      </c>
      <c r="W157" s="238">
        <f t="shared" si="102"/>
        <v>0</v>
      </c>
      <c r="X157" s="238">
        <f t="shared" si="102"/>
        <v>0</v>
      </c>
      <c r="Y157" s="238">
        <f t="shared" si="102"/>
        <v>0</v>
      </c>
      <c r="Z157" s="238">
        <f t="shared" si="102"/>
        <v>0</v>
      </c>
      <c r="AA157" s="238">
        <f t="shared" si="102"/>
        <v>0</v>
      </c>
      <c r="AB157" s="238">
        <f t="shared" si="102"/>
        <v>0</v>
      </c>
      <c r="AC157" s="238">
        <f t="shared" si="102"/>
        <v>0</v>
      </c>
      <c r="AD157" s="238">
        <f t="shared" si="102"/>
        <v>0</v>
      </c>
      <c r="AE157" s="238">
        <f t="shared" si="102"/>
        <v>0</v>
      </c>
      <c r="AF157" s="240">
        <f t="shared" si="102"/>
        <v>0</v>
      </c>
      <c r="AG157" s="237">
        <f t="shared" si="102"/>
        <v>0</v>
      </c>
      <c r="AH157" s="238">
        <f t="shared" si="102"/>
        <v>0</v>
      </c>
      <c r="AI157" s="238">
        <f t="shared" si="102"/>
        <v>0</v>
      </c>
      <c r="AJ157" s="238">
        <f t="shared" si="102"/>
        <v>0</v>
      </c>
      <c r="AK157" s="238">
        <f t="shared" si="102"/>
        <v>0</v>
      </c>
      <c r="AL157" s="238">
        <f t="shared" si="102"/>
        <v>0</v>
      </c>
      <c r="AM157" s="238">
        <f t="shared" si="102"/>
        <v>0</v>
      </c>
      <c r="AN157" s="238">
        <f t="shared" si="102"/>
        <v>0</v>
      </c>
      <c r="AO157" s="238">
        <f t="shared" si="102"/>
        <v>0</v>
      </c>
      <c r="AP157" s="238">
        <f t="shared" si="102"/>
        <v>0</v>
      </c>
      <c r="AQ157" s="238">
        <f t="shared" si="102"/>
        <v>0</v>
      </c>
      <c r="AR157" s="239">
        <f t="shared" si="102"/>
        <v>0</v>
      </c>
      <c r="AS157" s="237">
        <f t="shared" si="102"/>
        <v>0</v>
      </c>
      <c r="AT157" s="238">
        <f t="shared" si="102"/>
        <v>0</v>
      </c>
      <c r="AU157" s="238">
        <f t="shared" si="102"/>
        <v>0</v>
      </c>
      <c r="AV157" s="238">
        <f t="shared" si="102"/>
        <v>0</v>
      </c>
      <c r="AW157" s="238">
        <f t="shared" si="102"/>
        <v>0</v>
      </c>
      <c r="AX157" s="238">
        <f t="shared" si="102"/>
        <v>0</v>
      </c>
      <c r="AY157" s="238">
        <f t="shared" si="102"/>
        <v>0</v>
      </c>
      <c r="AZ157" s="238">
        <f t="shared" si="102"/>
        <v>0</v>
      </c>
      <c r="BA157" s="238">
        <f t="shared" si="102"/>
        <v>0</v>
      </c>
      <c r="BB157" s="238">
        <f t="shared" si="102"/>
        <v>0</v>
      </c>
      <c r="BC157" s="238">
        <f t="shared" si="102"/>
        <v>0</v>
      </c>
      <c r="BD157" s="239">
        <f t="shared" si="102"/>
        <v>0</v>
      </c>
      <c r="BE157" s="237">
        <f t="shared" si="102"/>
        <v>0</v>
      </c>
      <c r="BF157" s="238">
        <f t="shared" si="102"/>
        <v>0</v>
      </c>
      <c r="BG157" s="238">
        <f t="shared" si="102"/>
        <v>0</v>
      </c>
      <c r="BH157" s="238">
        <f t="shared" si="102"/>
        <v>0</v>
      </c>
      <c r="BI157" s="238">
        <f t="shared" si="102"/>
        <v>0</v>
      </c>
      <c r="BJ157" s="238">
        <f t="shared" si="102"/>
        <v>0</v>
      </c>
      <c r="BK157" s="238">
        <f t="shared" si="102"/>
        <v>0</v>
      </c>
      <c r="BL157" s="238">
        <f t="shared" si="102"/>
        <v>0</v>
      </c>
      <c r="BM157" s="238">
        <f t="shared" si="102"/>
        <v>0</v>
      </c>
      <c r="BN157" s="238">
        <f t="shared" si="102"/>
        <v>0</v>
      </c>
      <c r="BO157" s="238">
        <f t="shared" si="102"/>
        <v>0</v>
      </c>
      <c r="BP157" s="239">
        <f t="shared" ref="BP157:CD157" si="103">BP103*BP49</f>
        <v>0</v>
      </c>
      <c r="BQ157" s="237">
        <f t="shared" si="103"/>
        <v>0</v>
      </c>
      <c r="BR157" s="238">
        <f t="shared" si="103"/>
        <v>0</v>
      </c>
      <c r="BS157" s="238">
        <f t="shared" si="103"/>
        <v>0</v>
      </c>
      <c r="BT157" s="238">
        <f t="shared" si="103"/>
        <v>0</v>
      </c>
      <c r="BU157" s="238">
        <f t="shared" si="103"/>
        <v>0</v>
      </c>
      <c r="BV157" s="238">
        <f t="shared" si="103"/>
        <v>0</v>
      </c>
      <c r="BW157" s="238">
        <f t="shared" si="103"/>
        <v>0</v>
      </c>
      <c r="BX157" s="238">
        <f t="shared" si="103"/>
        <v>0</v>
      </c>
      <c r="BY157" s="238">
        <f t="shared" si="103"/>
        <v>0</v>
      </c>
      <c r="BZ157" s="238">
        <f t="shared" si="103"/>
        <v>0</v>
      </c>
      <c r="CA157" s="238">
        <f t="shared" si="103"/>
        <v>0</v>
      </c>
      <c r="CB157" s="239">
        <f t="shared" si="103"/>
        <v>0</v>
      </c>
      <c r="CC157" s="237">
        <f t="shared" si="103"/>
        <v>0</v>
      </c>
      <c r="CD157" s="239">
        <f t="shared" si="103"/>
        <v>0</v>
      </c>
    </row>
    <row r="158" spans="2:82" x14ac:dyDescent="0.45">
      <c r="B158" s="216" t="str">
        <f t="shared" si="100"/>
        <v/>
      </c>
      <c r="C158" s="237">
        <f t="shared" ref="C158" si="104">C104*C50</f>
        <v>0</v>
      </c>
      <c r="D158" s="238">
        <f t="shared" ref="D158:BO158" si="105">D104*D50</f>
        <v>0</v>
      </c>
      <c r="E158" s="238">
        <f t="shared" si="105"/>
        <v>0</v>
      </c>
      <c r="F158" s="238">
        <f t="shared" si="105"/>
        <v>0</v>
      </c>
      <c r="G158" s="238">
        <f t="shared" si="105"/>
        <v>0</v>
      </c>
      <c r="H158" s="238">
        <f t="shared" si="105"/>
        <v>0</v>
      </c>
      <c r="I158" s="238">
        <f t="shared" si="105"/>
        <v>0</v>
      </c>
      <c r="J158" s="238">
        <f t="shared" si="105"/>
        <v>0</v>
      </c>
      <c r="K158" s="238">
        <f t="shared" si="105"/>
        <v>0</v>
      </c>
      <c r="L158" s="238">
        <f t="shared" si="105"/>
        <v>0</v>
      </c>
      <c r="M158" s="238">
        <f t="shared" si="105"/>
        <v>0</v>
      </c>
      <c r="N158" s="238">
        <f t="shared" si="105"/>
        <v>0</v>
      </c>
      <c r="O158" s="238">
        <f t="shared" si="105"/>
        <v>0</v>
      </c>
      <c r="P158" s="238">
        <f t="shared" si="105"/>
        <v>0</v>
      </c>
      <c r="Q158" s="238">
        <f t="shared" si="105"/>
        <v>0</v>
      </c>
      <c r="R158" s="238">
        <f t="shared" si="105"/>
        <v>0</v>
      </c>
      <c r="S158" s="238">
        <f t="shared" si="105"/>
        <v>0</v>
      </c>
      <c r="T158" s="239">
        <f t="shared" si="105"/>
        <v>0</v>
      </c>
      <c r="U158" s="237">
        <f t="shared" si="105"/>
        <v>0</v>
      </c>
      <c r="V158" s="238">
        <f t="shared" si="105"/>
        <v>0</v>
      </c>
      <c r="W158" s="238">
        <f t="shared" si="105"/>
        <v>0</v>
      </c>
      <c r="X158" s="238">
        <f t="shared" si="105"/>
        <v>0</v>
      </c>
      <c r="Y158" s="238">
        <f t="shared" si="105"/>
        <v>0</v>
      </c>
      <c r="Z158" s="238">
        <f t="shared" si="105"/>
        <v>0</v>
      </c>
      <c r="AA158" s="238">
        <f t="shared" si="105"/>
        <v>0</v>
      </c>
      <c r="AB158" s="238">
        <f t="shared" si="105"/>
        <v>0</v>
      </c>
      <c r="AC158" s="238">
        <f t="shared" si="105"/>
        <v>0</v>
      </c>
      <c r="AD158" s="238">
        <f t="shared" si="105"/>
        <v>0</v>
      </c>
      <c r="AE158" s="238">
        <f t="shared" si="105"/>
        <v>0</v>
      </c>
      <c r="AF158" s="240">
        <f t="shared" si="105"/>
        <v>0</v>
      </c>
      <c r="AG158" s="237">
        <f t="shared" si="105"/>
        <v>0</v>
      </c>
      <c r="AH158" s="238">
        <f t="shared" si="105"/>
        <v>0</v>
      </c>
      <c r="AI158" s="238">
        <f t="shared" si="105"/>
        <v>0</v>
      </c>
      <c r="AJ158" s="238">
        <f t="shared" si="105"/>
        <v>0</v>
      </c>
      <c r="AK158" s="238">
        <f t="shared" si="105"/>
        <v>0</v>
      </c>
      <c r="AL158" s="238">
        <f t="shared" si="105"/>
        <v>0</v>
      </c>
      <c r="AM158" s="238">
        <f t="shared" si="105"/>
        <v>0</v>
      </c>
      <c r="AN158" s="238">
        <f t="shared" si="105"/>
        <v>0</v>
      </c>
      <c r="AO158" s="238">
        <f t="shared" si="105"/>
        <v>0</v>
      </c>
      <c r="AP158" s="238">
        <f t="shared" si="105"/>
        <v>0</v>
      </c>
      <c r="AQ158" s="238">
        <f t="shared" si="105"/>
        <v>0</v>
      </c>
      <c r="AR158" s="239">
        <f t="shared" si="105"/>
        <v>0</v>
      </c>
      <c r="AS158" s="237">
        <f t="shared" si="105"/>
        <v>0</v>
      </c>
      <c r="AT158" s="238">
        <f t="shared" si="105"/>
        <v>0</v>
      </c>
      <c r="AU158" s="238">
        <f t="shared" si="105"/>
        <v>0</v>
      </c>
      <c r="AV158" s="238">
        <f t="shared" si="105"/>
        <v>0</v>
      </c>
      <c r="AW158" s="238">
        <f t="shared" si="105"/>
        <v>0</v>
      </c>
      <c r="AX158" s="238">
        <f t="shared" si="105"/>
        <v>0</v>
      </c>
      <c r="AY158" s="238">
        <f t="shared" si="105"/>
        <v>0</v>
      </c>
      <c r="AZ158" s="238">
        <f t="shared" si="105"/>
        <v>0</v>
      </c>
      <c r="BA158" s="238">
        <f t="shared" si="105"/>
        <v>0</v>
      </c>
      <c r="BB158" s="238">
        <f t="shared" si="105"/>
        <v>0</v>
      </c>
      <c r="BC158" s="238">
        <f t="shared" si="105"/>
        <v>0</v>
      </c>
      <c r="BD158" s="239">
        <f t="shared" si="105"/>
        <v>0</v>
      </c>
      <c r="BE158" s="237">
        <f t="shared" si="105"/>
        <v>0</v>
      </c>
      <c r="BF158" s="238">
        <f t="shared" si="105"/>
        <v>0</v>
      </c>
      <c r="BG158" s="238">
        <f t="shared" si="105"/>
        <v>0</v>
      </c>
      <c r="BH158" s="238">
        <f t="shared" si="105"/>
        <v>0</v>
      </c>
      <c r="BI158" s="238">
        <f t="shared" si="105"/>
        <v>0</v>
      </c>
      <c r="BJ158" s="238">
        <f t="shared" si="105"/>
        <v>0</v>
      </c>
      <c r="BK158" s="238">
        <f t="shared" si="105"/>
        <v>0</v>
      </c>
      <c r="BL158" s="238">
        <f t="shared" si="105"/>
        <v>0</v>
      </c>
      <c r="BM158" s="238">
        <f t="shared" si="105"/>
        <v>0</v>
      </c>
      <c r="BN158" s="238">
        <f t="shared" si="105"/>
        <v>0</v>
      </c>
      <c r="BO158" s="238">
        <f t="shared" si="105"/>
        <v>0</v>
      </c>
      <c r="BP158" s="239">
        <f t="shared" ref="BP158:CD158" si="106">BP104*BP50</f>
        <v>0</v>
      </c>
      <c r="BQ158" s="237">
        <f t="shared" si="106"/>
        <v>0</v>
      </c>
      <c r="BR158" s="238">
        <f t="shared" si="106"/>
        <v>0</v>
      </c>
      <c r="BS158" s="238">
        <f t="shared" si="106"/>
        <v>0</v>
      </c>
      <c r="BT158" s="238">
        <f t="shared" si="106"/>
        <v>0</v>
      </c>
      <c r="BU158" s="238">
        <f t="shared" si="106"/>
        <v>0</v>
      </c>
      <c r="BV158" s="238">
        <f t="shared" si="106"/>
        <v>0</v>
      </c>
      <c r="BW158" s="238">
        <f t="shared" si="106"/>
        <v>0</v>
      </c>
      <c r="BX158" s="238">
        <f t="shared" si="106"/>
        <v>0</v>
      </c>
      <c r="BY158" s="238">
        <f t="shared" si="106"/>
        <v>0</v>
      </c>
      <c r="BZ158" s="238">
        <f t="shared" si="106"/>
        <v>0</v>
      </c>
      <c r="CA158" s="238">
        <f t="shared" si="106"/>
        <v>0</v>
      </c>
      <c r="CB158" s="239">
        <f t="shared" si="106"/>
        <v>0</v>
      </c>
      <c r="CC158" s="237">
        <f t="shared" si="106"/>
        <v>0</v>
      </c>
      <c r="CD158" s="239">
        <f t="shared" si="106"/>
        <v>0</v>
      </c>
    </row>
    <row r="159" spans="2:82" x14ac:dyDescent="0.45">
      <c r="B159" s="216" t="str">
        <f t="shared" ref="B159:B176" si="107">IF(B105="","",B105)</f>
        <v/>
      </c>
      <c r="C159" s="237">
        <f t="shared" ref="C159" si="108">C105*C51</f>
        <v>0</v>
      </c>
      <c r="D159" s="238">
        <f t="shared" ref="D159:BO159" si="109">D105*D51</f>
        <v>0</v>
      </c>
      <c r="E159" s="238">
        <f t="shared" si="109"/>
        <v>0</v>
      </c>
      <c r="F159" s="238">
        <f t="shared" si="109"/>
        <v>0</v>
      </c>
      <c r="G159" s="238">
        <f t="shared" si="109"/>
        <v>0</v>
      </c>
      <c r="H159" s="238">
        <f t="shared" si="109"/>
        <v>0</v>
      </c>
      <c r="I159" s="238">
        <f t="shared" si="109"/>
        <v>0</v>
      </c>
      <c r="J159" s="238">
        <f t="shared" si="109"/>
        <v>0</v>
      </c>
      <c r="K159" s="238">
        <f t="shared" si="109"/>
        <v>0</v>
      </c>
      <c r="L159" s="238">
        <f t="shared" si="109"/>
        <v>0</v>
      </c>
      <c r="M159" s="238">
        <f t="shared" si="109"/>
        <v>0</v>
      </c>
      <c r="N159" s="238">
        <f t="shared" si="109"/>
        <v>0</v>
      </c>
      <c r="O159" s="238">
        <f t="shared" si="109"/>
        <v>0</v>
      </c>
      <c r="P159" s="238">
        <f t="shared" si="109"/>
        <v>0</v>
      </c>
      <c r="Q159" s="238">
        <f t="shared" si="109"/>
        <v>0</v>
      </c>
      <c r="R159" s="238">
        <f t="shared" si="109"/>
        <v>0</v>
      </c>
      <c r="S159" s="238">
        <f t="shared" si="109"/>
        <v>0</v>
      </c>
      <c r="T159" s="239">
        <f t="shared" si="109"/>
        <v>0</v>
      </c>
      <c r="U159" s="237">
        <f t="shared" si="109"/>
        <v>0</v>
      </c>
      <c r="V159" s="238">
        <f t="shared" si="109"/>
        <v>0</v>
      </c>
      <c r="W159" s="238">
        <f t="shared" si="109"/>
        <v>0</v>
      </c>
      <c r="X159" s="238">
        <f t="shared" si="109"/>
        <v>0</v>
      </c>
      <c r="Y159" s="238">
        <f t="shared" si="109"/>
        <v>0</v>
      </c>
      <c r="Z159" s="238">
        <f t="shared" si="109"/>
        <v>0</v>
      </c>
      <c r="AA159" s="238">
        <f t="shared" si="109"/>
        <v>0</v>
      </c>
      <c r="AB159" s="238">
        <f t="shared" si="109"/>
        <v>0</v>
      </c>
      <c r="AC159" s="238">
        <f t="shared" si="109"/>
        <v>0</v>
      </c>
      <c r="AD159" s="238">
        <f t="shared" si="109"/>
        <v>0</v>
      </c>
      <c r="AE159" s="238">
        <f t="shared" si="109"/>
        <v>0</v>
      </c>
      <c r="AF159" s="240">
        <f t="shared" si="109"/>
        <v>0</v>
      </c>
      <c r="AG159" s="237">
        <f t="shared" si="109"/>
        <v>0</v>
      </c>
      <c r="AH159" s="238">
        <f t="shared" si="109"/>
        <v>0</v>
      </c>
      <c r="AI159" s="238">
        <f t="shared" si="109"/>
        <v>0</v>
      </c>
      <c r="AJ159" s="238">
        <f t="shared" si="109"/>
        <v>0</v>
      </c>
      <c r="AK159" s="238">
        <f t="shared" si="109"/>
        <v>0</v>
      </c>
      <c r="AL159" s="238">
        <f t="shared" si="109"/>
        <v>0</v>
      </c>
      <c r="AM159" s="238">
        <f t="shared" si="109"/>
        <v>0</v>
      </c>
      <c r="AN159" s="238">
        <f t="shared" si="109"/>
        <v>0</v>
      </c>
      <c r="AO159" s="238">
        <f t="shared" si="109"/>
        <v>0</v>
      </c>
      <c r="AP159" s="238">
        <f t="shared" si="109"/>
        <v>0</v>
      </c>
      <c r="AQ159" s="238">
        <f t="shared" si="109"/>
        <v>0</v>
      </c>
      <c r="AR159" s="239">
        <f t="shared" si="109"/>
        <v>0</v>
      </c>
      <c r="AS159" s="237">
        <f t="shared" si="109"/>
        <v>0</v>
      </c>
      <c r="AT159" s="238">
        <f t="shared" si="109"/>
        <v>0</v>
      </c>
      <c r="AU159" s="238">
        <f t="shared" si="109"/>
        <v>0</v>
      </c>
      <c r="AV159" s="238">
        <f t="shared" si="109"/>
        <v>0</v>
      </c>
      <c r="AW159" s="238">
        <f t="shared" si="109"/>
        <v>0</v>
      </c>
      <c r="AX159" s="238">
        <f t="shared" si="109"/>
        <v>0</v>
      </c>
      <c r="AY159" s="238">
        <f t="shared" si="109"/>
        <v>0</v>
      </c>
      <c r="AZ159" s="238">
        <f t="shared" si="109"/>
        <v>0</v>
      </c>
      <c r="BA159" s="238">
        <f t="shared" si="109"/>
        <v>0</v>
      </c>
      <c r="BB159" s="238">
        <f t="shared" si="109"/>
        <v>0</v>
      </c>
      <c r="BC159" s="238">
        <f t="shared" si="109"/>
        <v>0</v>
      </c>
      <c r="BD159" s="239">
        <f t="shared" si="109"/>
        <v>0</v>
      </c>
      <c r="BE159" s="237">
        <f t="shared" si="109"/>
        <v>0</v>
      </c>
      <c r="BF159" s="238">
        <f t="shared" si="109"/>
        <v>0</v>
      </c>
      <c r="BG159" s="238">
        <f t="shared" si="109"/>
        <v>0</v>
      </c>
      <c r="BH159" s="238">
        <f t="shared" si="109"/>
        <v>0</v>
      </c>
      <c r="BI159" s="238">
        <f t="shared" si="109"/>
        <v>0</v>
      </c>
      <c r="BJ159" s="238">
        <f t="shared" si="109"/>
        <v>0</v>
      </c>
      <c r="BK159" s="238">
        <f t="shared" si="109"/>
        <v>0</v>
      </c>
      <c r="BL159" s="238">
        <f t="shared" si="109"/>
        <v>0</v>
      </c>
      <c r="BM159" s="238">
        <f t="shared" si="109"/>
        <v>0</v>
      </c>
      <c r="BN159" s="238">
        <f t="shared" si="109"/>
        <v>0</v>
      </c>
      <c r="BO159" s="238">
        <f t="shared" si="109"/>
        <v>0</v>
      </c>
      <c r="BP159" s="239">
        <f t="shared" ref="BP159:CD159" si="110">BP105*BP51</f>
        <v>0</v>
      </c>
      <c r="BQ159" s="237">
        <f t="shared" si="110"/>
        <v>0</v>
      </c>
      <c r="BR159" s="238">
        <f t="shared" si="110"/>
        <v>0</v>
      </c>
      <c r="BS159" s="238">
        <f t="shared" si="110"/>
        <v>0</v>
      </c>
      <c r="BT159" s="238">
        <f t="shared" si="110"/>
        <v>0</v>
      </c>
      <c r="BU159" s="238">
        <f t="shared" si="110"/>
        <v>0</v>
      </c>
      <c r="BV159" s="238">
        <f t="shared" si="110"/>
        <v>0</v>
      </c>
      <c r="BW159" s="238">
        <f t="shared" si="110"/>
        <v>0</v>
      </c>
      <c r="BX159" s="238">
        <f t="shared" si="110"/>
        <v>0</v>
      </c>
      <c r="BY159" s="238">
        <f t="shared" si="110"/>
        <v>0</v>
      </c>
      <c r="BZ159" s="238">
        <f t="shared" si="110"/>
        <v>0</v>
      </c>
      <c r="CA159" s="238">
        <f t="shared" si="110"/>
        <v>0</v>
      </c>
      <c r="CB159" s="239">
        <f t="shared" si="110"/>
        <v>0</v>
      </c>
      <c r="CC159" s="237">
        <f t="shared" si="110"/>
        <v>0</v>
      </c>
      <c r="CD159" s="239">
        <f t="shared" si="110"/>
        <v>0</v>
      </c>
    </row>
    <row r="160" spans="2:82" x14ac:dyDescent="0.45">
      <c r="B160" s="216" t="str">
        <f t="shared" si="107"/>
        <v/>
      </c>
      <c r="C160" s="237">
        <f t="shared" ref="C160" si="111">C106*C52</f>
        <v>0</v>
      </c>
      <c r="D160" s="238">
        <f t="shared" ref="D160:BO160" si="112">D106*D52</f>
        <v>0</v>
      </c>
      <c r="E160" s="238">
        <f t="shared" si="112"/>
        <v>0</v>
      </c>
      <c r="F160" s="238">
        <f t="shared" si="112"/>
        <v>0</v>
      </c>
      <c r="G160" s="238">
        <f t="shared" si="112"/>
        <v>0</v>
      </c>
      <c r="H160" s="238">
        <f t="shared" si="112"/>
        <v>0</v>
      </c>
      <c r="I160" s="238">
        <f t="shared" si="112"/>
        <v>0</v>
      </c>
      <c r="J160" s="238">
        <f t="shared" si="112"/>
        <v>0</v>
      </c>
      <c r="K160" s="238">
        <f t="shared" si="112"/>
        <v>0</v>
      </c>
      <c r="L160" s="238">
        <f t="shared" si="112"/>
        <v>0</v>
      </c>
      <c r="M160" s="238">
        <f t="shared" si="112"/>
        <v>0</v>
      </c>
      <c r="N160" s="238">
        <f t="shared" si="112"/>
        <v>0</v>
      </c>
      <c r="O160" s="238">
        <f t="shared" si="112"/>
        <v>0</v>
      </c>
      <c r="P160" s="238">
        <f t="shared" si="112"/>
        <v>0</v>
      </c>
      <c r="Q160" s="238">
        <f t="shared" si="112"/>
        <v>0</v>
      </c>
      <c r="R160" s="238">
        <f t="shared" si="112"/>
        <v>0</v>
      </c>
      <c r="S160" s="238">
        <f t="shared" si="112"/>
        <v>0</v>
      </c>
      <c r="T160" s="239">
        <f t="shared" si="112"/>
        <v>0</v>
      </c>
      <c r="U160" s="237">
        <f t="shared" si="112"/>
        <v>0</v>
      </c>
      <c r="V160" s="238">
        <f t="shared" si="112"/>
        <v>0</v>
      </c>
      <c r="W160" s="238">
        <f t="shared" si="112"/>
        <v>0</v>
      </c>
      <c r="X160" s="238">
        <f t="shared" si="112"/>
        <v>0</v>
      </c>
      <c r="Y160" s="238">
        <f t="shared" si="112"/>
        <v>0</v>
      </c>
      <c r="Z160" s="238">
        <f t="shared" si="112"/>
        <v>0</v>
      </c>
      <c r="AA160" s="238">
        <f t="shared" si="112"/>
        <v>0</v>
      </c>
      <c r="AB160" s="238">
        <f t="shared" si="112"/>
        <v>0</v>
      </c>
      <c r="AC160" s="238">
        <f t="shared" si="112"/>
        <v>0</v>
      </c>
      <c r="AD160" s="238">
        <f t="shared" si="112"/>
        <v>0</v>
      </c>
      <c r="AE160" s="238">
        <f t="shared" si="112"/>
        <v>0</v>
      </c>
      <c r="AF160" s="240">
        <f t="shared" si="112"/>
        <v>0</v>
      </c>
      <c r="AG160" s="237">
        <f t="shared" si="112"/>
        <v>0</v>
      </c>
      <c r="AH160" s="238">
        <f t="shared" si="112"/>
        <v>0</v>
      </c>
      <c r="AI160" s="238">
        <f t="shared" si="112"/>
        <v>0</v>
      </c>
      <c r="AJ160" s="238">
        <f t="shared" si="112"/>
        <v>0</v>
      </c>
      <c r="AK160" s="238">
        <f t="shared" si="112"/>
        <v>0</v>
      </c>
      <c r="AL160" s="238">
        <f t="shared" si="112"/>
        <v>0</v>
      </c>
      <c r="AM160" s="238">
        <f t="shared" si="112"/>
        <v>0</v>
      </c>
      <c r="AN160" s="238">
        <f t="shared" si="112"/>
        <v>0</v>
      </c>
      <c r="AO160" s="238">
        <f t="shared" si="112"/>
        <v>0</v>
      </c>
      <c r="AP160" s="238">
        <f t="shared" si="112"/>
        <v>0</v>
      </c>
      <c r="AQ160" s="238">
        <f t="shared" si="112"/>
        <v>0</v>
      </c>
      <c r="AR160" s="239">
        <f t="shared" si="112"/>
        <v>0</v>
      </c>
      <c r="AS160" s="237">
        <f t="shared" si="112"/>
        <v>0</v>
      </c>
      <c r="AT160" s="238">
        <f t="shared" si="112"/>
        <v>0</v>
      </c>
      <c r="AU160" s="238">
        <f t="shared" si="112"/>
        <v>0</v>
      </c>
      <c r="AV160" s="238">
        <f t="shared" si="112"/>
        <v>0</v>
      </c>
      <c r="AW160" s="238">
        <f t="shared" si="112"/>
        <v>0</v>
      </c>
      <c r="AX160" s="238">
        <f t="shared" si="112"/>
        <v>0</v>
      </c>
      <c r="AY160" s="238">
        <f t="shared" si="112"/>
        <v>0</v>
      </c>
      <c r="AZ160" s="238">
        <f t="shared" si="112"/>
        <v>0</v>
      </c>
      <c r="BA160" s="238">
        <f t="shared" si="112"/>
        <v>0</v>
      </c>
      <c r="BB160" s="238">
        <f t="shared" si="112"/>
        <v>0</v>
      </c>
      <c r="BC160" s="238">
        <f t="shared" si="112"/>
        <v>0</v>
      </c>
      <c r="BD160" s="239">
        <f t="shared" si="112"/>
        <v>0</v>
      </c>
      <c r="BE160" s="237">
        <f t="shared" si="112"/>
        <v>0</v>
      </c>
      <c r="BF160" s="238">
        <f t="shared" si="112"/>
        <v>0</v>
      </c>
      <c r="BG160" s="238">
        <f t="shared" si="112"/>
        <v>0</v>
      </c>
      <c r="BH160" s="238">
        <f t="shared" si="112"/>
        <v>0</v>
      </c>
      <c r="BI160" s="238">
        <f t="shared" si="112"/>
        <v>0</v>
      </c>
      <c r="BJ160" s="238">
        <f t="shared" si="112"/>
        <v>0</v>
      </c>
      <c r="BK160" s="238">
        <f t="shared" si="112"/>
        <v>0</v>
      </c>
      <c r="BL160" s="238">
        <f t="shared" si="112"/>
        <v>0</v>
      </c>
      <c r="BM160" s="238">
        <f t="shared" si="112"/>
        <v>0</v>
      </c>
      <c r="BN160" s="238">
        <f t="shared" si="112"/>
        <v>0</v>
      </c>
      <c r="BO160" s="238">
        <f t="shared" si="112"/>
        <v>0</v>
      </c>
      <c r="BP160" s="239">
        <f t="shared" ref="BP160:CD160" si="113">BP106*BP52</f>
        <v>0</v>
      </c>
      <c r="BQ160" s="237">
        <f t="shared" si="113"/>
        <v>0</v>
      </c>
      <c r="BR160" s="238">
        <f t="shared" si="113"/>
        <v>0</v>
      </c>
      <c r="BS160" s="238">
        <f t="shared" si="113"/>
        <v>0</v>
      </c>
      <c r="BT160" s="238">
        <f t="shared" si="113"/>
        <v>0</v>
      </c>
      <c r="BU160" s="238">
        <f t="shared" si="113"/>
        <v>0</v>
      </c>
      <c r="BV160" s="238">
        <f t="shared" si="113"/>
        <v>0</v>
      </c>
      <c r="BW160" s="238">
        <f t="shared" si="113"/>
        <v>0</v>
      </c>
      <c r="BX160" s="238">
        <f t="shared" si="113"/>
        <v>0</v>
      </c>
      <c r="BY160" s="238">
        <f t="shared" si="113"/>
        <v>0</v>
      </c>
      <c r="BZ160" s="238">
        <f t="shared" si="113"/>
        <v>0</v>
      </c>
      <c r="CA160" s="238">
        <f t="shared" si="113"/>
        <v>0</v>
      </c>
      <c r="CB160" s="239">
        <f t="shared" si="113"/>
        <v>0</v>
      </c>
      <c r="CC160" s="237">
        <f t="shared" si="113"/>
        <v>0</v>
      </c>
      <c r="CD160" s="239">
        <f t="shared" si="113"/>
        <v>0</v>
      </c>
    </row>
    <row r="161" spans="2:82" x14ac:dyDescent="0.45">
      <c r="B161" s="216" t="str">
        <f t="shared" si="107"/>
        <v/>
      </c>
      <c r="C161" s="237">
        <f t="shared" ref="C161" si="114">C107*C53</f>
        <v>0</v>
      </c>
      <c r="D161" s="238">
        <f t="shared" ref="D161:BO161" si="115">D107*D53</f>
        <v>0</v>
      </c>
      <c r="E161" s="238">
        <f t="shared" si="115"/>
        <v>0</v>
      </c>
      <c r="F161" s="238">
        <f t="shared" si="115"/>
        <v>0</v>
      </c>
      <c r="G161" s="238">
        <f t="shared" si="115"/>
        <v>0</v>
      </c>
      <c r="H161" s="238">
        <f t="shared" si="115"/>
        <v>0</v>
      </c>
      <c r="I161" s="238">
        <f t="shared" si="115"/>
        <v>0</v>
      </c>
      <c r="J161" s="238">
        <f t="shared" si="115"/>
        <v>0</v>
      </c>
      <c r="K161" s="238">
        <f t="shared" si="115"/>
        <v>0</v>
      </c>
      <c r="L161" s="238">
        <f t="shared" si="115"/>
        <v>0</v>
      </c>
      <c r="M161" s="238">
        <f t="shared" si="115"/>
        <v>0</v>
      </c>
      <c r="N161" s="238">
        <f t="shared" si="115"/>
        <v>0</v>
      </c>
      <c r="O161" s="238">
        <f t="shared" si="115"/>
        <v>0</v>
      </c>
      <c r="P161" s="238">
        <f t="shared" si="115"/>
        <v>0</v>
      </c>
      <c r="Q161" s="238">
        <f t="shared" si="115"/>
        <v>0</v>
      </c>
      <c r="R161" s="238">
        <f t="shared" si="115"/>
        <v>0</v>
      </c>
      <c r="S161" s="238">
        <f t="shared" si="115"/>
        <v>0</v>
      </c>
      <c r="T161" s="239">
        <f t="shared" si="115"/>
        <v>0</v>
      </c>
      <c r="U161" s="237">
        <f t="shared" si="115"/>
        <v>0</v>
      </c>
      <c r="V161" s="238">
        <f t="shared" si="115"/>
        <v>0</v>
      </c>
      <c r="W161" s="238">
        <f t="shared" si="115"/>
        <v>0</v>
      </c>
      <c r="X161" s="238">
        <f t="shared" si="115"/>
        <v>0</v>
      </c>
      <c r="Y161" s="238">
        <f t="shared" si="115"/>
        <v>0</v>
      </c>
      <c r="Z161" s="238">
        <f t="shared" si="115"/>
        <v>0</v>
      </c>
      <c r="AA161" s="238">
        <f t="shared" si="115"/>
        <v>0</v>
      </c>
      <c r="AB161" s="238">
        <f t="shared" si="115"/>
        <v>0</v>
      </c>
      <c r="AC161" s="238">
        <f t="shared" si="115"/>
        <v>0</v>
      </c>
      <c r="AD161" s="238">
        <f t="shared" si="115"/>
        <v>0</v>
      </c>
      <c r="AE161" s="238">
        <f t="shared" si="115"/>
        <v>0</v>
      </c>
      <c r="AF161" s="240">
        <f t="shared" si="115"/>
        <v>0</v>
      </c>
      <c r="AG161" s="237">
        <f t="shared" si="115"/>
        <v>0</v>
      </c>
      <c r="AH161" s="238">
        <f t="shared" si="115"/>
        <v>0</v>
      </c>
      <c r="AI161" s="238">
        <f t="shared" si="115"/>
        <v>0</v>
      </c>
      <c r="AJ161" s="238">
        <f t="shared" si="115"/>
        <v>0</v>
      </c>
      <c r="AK161" s="238">
        <f t="shared" si="115"/>
        <v>0</v>
      </c>
      <c r="AL161" s="238">
        <f t="shared" si="115"/>
        <v>0</v>
      </c>
      <c r="AM161" s="238">
        <f t="shared" si="115"/>
        <v>0</v>
      </c>
      <c r="AN161" s="238">
        <f t="shared" si="115"/>
        <v>0</v>
      </c>
      <c r="AO161" s="238">
        <f t="shared" si="115"/>
        <v>0</v>
      </c>
      <c r="AP161" s="238">
        <f t="shared" si="115"/>
        <v>0</v>
      </c>
      <c r="AQ161" s="238">
        <f t="shared" si="115"/>
        <v>0</v>
      </c>
      <c r="AR161" s="239">
        <f t="shared" si="115"/>
        <v>0</v>
      </c>
      <c r="AS161" s="237">
        <f t="shared" si="115"/>
        <v>0</v>
      </c>
      <c r="AT161" s="238">
        <f t="shared" si="115"/>
        <v>0</v>
      </c>
      <c r="AU161" s="238">
        <f t="shared" si="115"/>
        <v>0</v>
      </c>
      <c r="AV161" s="238">
        <f t="shared" si="115"/>
        <v>0</v>
      </c>
      <c r="AW161" s="238">
        <f t="shared" si="115"/>
        <v>0</v>
      </c>
      <c r="AX161" s="238">
        <f t="shared" si="115"/>
        <v>0</v>
      </c>
      <c r="AY161" s="238">
        <f t="shared" si="115"/>
        <v>0</v>
      </c>
      <c r="AZ161" s="238">
        <f t="shared" si="115"/>
        <v>0</v>
      </c>
      <c r="BA161" s="238">
        <f t="shared" si="115"/>
        <v>0</v>
      </c>
      <c r="BB161" s="238">
        <f t="shared" si="115"/>
        <v>0</v>
      </c>
      <c r="BC161" s="238">
        <f t="shared" si="115"/>
        <v>0</v>
      </c>
      <c r="BD161" s="239">
        <f t="shared" si="115"/>
        <v>0</v>
      </c>
      <c r="BE161" s="237">
        <f t="shared" si="115"/>
        <v>0</v>
      </c>
      <c r="BF161" s="238">
        <f t="shared" si="115"/>
        <v>0</v>
      </c>
      <c r="BG161" s="238">
        <f t="shared" si="115"/>
        <v>0</v>
      </c>
      <c r="BH161" s="238">
        <f t="shared" si="115"/>
        <v>0</v>
      </c>
      <c r="BI161" s="238">
        <f t="shared" si="115"/>
        <v>0</v>
      </c>
      <c r="BJ161" s="238">
        <f t="shared" si="115"/>
        <v>0</v>
      </c>
      <c r="BK161" s="238">
        <f t="shared" si="115"/>
        <v>0</v>
      </c>
      <c r="BL161" s="238">
        <f t="shared" si="115"/>
        <v>0</v>
      </c>
      <c r="BM161" s="238">
        <f t="shared" si="115"/>
        <v>0</v>
      </c>
      <c r="BN161" s="238">
        <f t="shared" si="115"/>
        <v>0</v>
      </c>
      <c r="BO161" s="238">
        <f t="shared" si="115"/>
        <v>0</v>
      </c>
      <c r="BP161" s="239">
        <f t="shared" ref="BP161:CD161" si="116">BP107*BP53</f>
        <v>0</v>
      </c>
      <c r="BQ161" s="237">
        <f t="shared" si="116"/>
        <v>0</v>
      </c>
      <c r="BR161" s="238">
        <f t="shared" si="116"/>
        <v>0</v>
      </c>
      <c r="BS161" s="238">
        <f t="shared" si="116"/>
        <v>0</v>
      </c>
      <c r="BT161" s="238">
        <f t="shared" si="116"/>
        <v>0</v>
      </c>
      <c r="BU161" s="238">
        <f t="shared" si="116"/>
        <v>0</v>
      </c>
      <c r="BV161" s="238">
        <f t="shared" si="116"/>
        <v>0</v>
      </c>
      <c r="BW161" s="238">
        <f t="shared" si="116"/>
        <v>0</v>
      </c>
      <c r="BX161" s="238">
        <f t="shared" si="116"/>
        <v>0</v>
      </c>
      <c r="BY161" s="238">
        <f t="shared" si="116"/>
        <v>0</v>
      </c>
      <c r="BZ161" s="238">
        <f t="shared" si="116"/>
        <v>0</v>
      </c>
      <c r="CA161" s="238">
        <f t="shared" si="116"/>
        <v>0</v>
      </c>
      <c r="CB161" s="239">
        <f t="shared" si="116"/>
        <v>0</v>
      </c>
      <c r="CC161" s="237">
        <f t="shared" si="116"/>
        <v>0</v>
      </c>
      <c r="CD161" s="239">
        <f t="shared" si="116"/>
        <v>0</v>
      </c>
    </row>
    <row r="162" spans="2:82" x14ac:dyDescent="0.45">
      <c r="B162" s="216" t="str">
        <f t="shared" si="107"/>
        <v/>
      </c>
      <c r="C162" s="237">
        <f t="shared" ref="C162" si="117">C108*C54</f>
        <v>0</v>
      </c>
      <c r="D162" s="238">
        <f t="shared" ref="D162:BO162" si="118">D108*D54</f>
        <v>0</v>
      </c>
      <c r="E162" s="238">
        <f t="shared" si="118"/>
        <v>0</v>
      </c>
      <c r="F162" s="238">
        <f t="shared" si="118"/>
        <v>0</v>
      </c>
      <c r="G162" s="238">
        <f t="shared" si="118"/>
        <v>0</v>
      </c>
      <c r="H162" s="238">
        <f t="shared" si="118"/>
        <v>0</v>
      </c>
      <c r="I162" s="238">
        <f t="shared" si="118"/>
        <v>0</v>
      </c>
      <c r="J162" s="238">
        <f t="shared" si="118"/>
        <v>0</v>
      </c>
      <c r="K162" s="238">
        <f t="shared" si="118"/>
        <v>0</v>
      </c>
      <c r="L162" s="238">
        <f t="shared" si="118"/>
        <v>0</v>
      </c>
      <c r="M162" s="238">
        <f t="shared" si="118"/>
        <v>0</v>
      </c>
      <c r="N162" s="238">
        <f t="shared" si="118"/>
        <v>0</v>
      </c>
      <c r="O162" s="238">
        <f t="shared" si="118"/>
        <v>0</v>
      </c>
      <c r="P162" s="238">
        <f t="shared" si="118"/>
        <v>0</v>
      </c>
      <c r="Q162" s="238">
        <f t="shared" si="118"/>
        <v>0</v>
      </c>
      <c r="R162" s="238">
        <f t="shared" si="118"/>
        <v>0</v>
      </c>
      <c r="S162" s="238">
        <f t="shared" si="118"/>
        <v>0</v>
      </c>
      <c r="T162" s="239">
        <f t="shared" si="118"/>
        <v>0</v>
      </c>
      <c r="U162" s="237">
        <f t="shared" si="118"/>
        <v>0</v>
      </c>
      <c r="V162" s="238">
        <f t="shared" si="118"/>
        <v>0</v>
      </c>
      <c r="W162" s="238">
        <f t="shared" si="118"/>
        <v>0</v>
      </c>
      <c r="X162" s="238">
        <f t="shared" si="118"/>
        <v>0</v>
      </c>
      <c r="Y162" s="238">
        <f t="shared" si="118"/>
        <v>0</v>
      </c>
      <c r="Z162" s="238">
        <f t="shared" si="118"/>
        <v>0</v>
      </c>
      <c r="AA162" s="238">
        <f t="shared" si="118"/>
        <v>0</v>
      </c>
      <c r="AB162" s="238">
        <f t="shared" si="118"/>
        <v>0</v>
      </c>
      <c r="AC162" s="238">
        <f t="shared" si="118"/>
        <v>0</v>
      </c>
      <c r="AD162" s="238">
        <f t="shared" si="118"/>
        <v>0</v>
      </c>
      <c r="AE162" s="238">
        <f t="shared" si="118"/>
        <v>0</v>
      </c>
      <c r="AF162" s="240">
        <f t="shared" si="118"/>
        <v>0</v>
      </c>
      <c r="AG162" s="237">
        <f t="shared" si="118"/>
        <v>0</v>
      </c>
      <c r="AH162" s="238">
        <f t="shared" si="118"/>
        <v>0</v>
      </c>
      <c r="AI162" s="238">
        <f t="shared" si="118"/>
        <v>0</v>
      </c>
      <c r="AJ162" s="238">
        <f t="shared" si="118"/>
        <v>0</v>
      </c>
      <c r="AK162" s="238">
        <f t="shared" si="118"/>
        <v>0</v>
      </c>
      <c r="AL162" s="238">
        <f t="shared" si="118"/>
        <v>0</v>
      </c>
      <c r="AM162" s="238">
        <f t="shared" si="118"/>
        <v>0</v>
      </c>
      <c r="AN162" s="238">
        <f t="shared" si="118"/>
        <v>0</v>
      </c>
      <c r="AO162" s="238">
        <f t="shared" si="118"/>
        <v>0</v>
      </c>
      <c r="AP162" s="238">
        <f t="shared" si="118"/>
        <v>0</v>
      </c>
      <c r="AQ162" s="238">
        <f t="shared" si="118"/>
        <v>0</v>
      </c>
      <c r="AR162" s="239">
        <f t="shared" si="118"/>
        <v>0</v>
      </c>
      <c r="AS162" s="237">
        <f t="shared" si="118"/>
        <v>0</v>
      </c>
      <c r="AT162" s="238">
        <f t="shared" si="118"/>
        <v>0</v>
      </c>
      <c r="AU162" s="238">
        <f t="shared" si="118"/>
        <v>0</v>
      </c>
      <c r="AV162" s="238">
        <f t="shared" si="118"/>
        <v>0</v>
      </c>
      <c r="AW162" s="238">
        <f t="shared" si="118"/>
        <v>0</v>
      </c>
      <c r="AX162" s="238">
        <f t="shared" si="118"/>
        <v>0</v>
      </c>
      <c r="AY162" s="238">
        <f t="shared" si="118"/>
        <v>0</v>
      </c>
      <c r="AZ162" s="238">
        <f t="shared" si="118"/>
        <v>0</v>
      </c>
      <c r="BA162" s="238">
        <f t="shared" si="118"/>
        <v>0</v>
      </c>
      <c r="BB162" s="238">
        <f t="shared" si="118"/>
        <v>0</v>
      </c>
      <c r="BC162" s="238">
        <f t="shared" si="118"/>
        <v>0</v>
      </c>
      <c r="BD162" s="239">
        <f t="shared" si="118"/>
        <v>0</v>
      </c>
      <c r="BE162" s="237">
        <f t="shared" si="118"/>
        <v>0</v>
      </c>
      <c r="BF162" s="238">
        <f t="shared" si="118"/>
        <v>0</v>
      </c>
      <c r="BG162" s="238">
        <f t="shared" si="118"/>
        <v>0</v>
      </c>
      <c r="BH162" s="238">
        <f t="shared" si="118"/>
        <v>0</v>
      </c>
      <c r="BI162" s="238">
        <f t="shared" si="118"/>
        <v>0</v>
      </c>
      <c r="BJ162" s="238">
        <f t="shared" si="118"/>
        <v>0</v>
      </c>
      <c r="BK162" s="238">
        <f t="shared" si="118"/>
        <v>0</v>
      </c>
      <c r="BL162" s="238">
        <f t="shared" si="118"/>
        <v>0</v>
      </c>
      <c r="BM162" s="238">
        <f t="shared" si="118"/>
        <v>0</v>
      </c>
      <c r="BN162" s="238">
        <f t="shared" si="118"/>
        <v>0</v>
      </c>
      <c r="BO162" s="238">
        <f t="shared" si="118"/>
        <v>0</v>
      </c>
      <c r="BP162" s="239">
        <f t="shared" ref="BP162:CD162" si="119">BP108*BP54</f>
        <v>0</v>
      </c>
      <c r="BQ162" s="237">
        <f t="shared" si="119"/>
        <v>0</v>
      </c>
      <c r="BR162" s="238">
        <f t="shared" si="119"/>
        <v>0</v>
      </c>
      <c r="BS162" s="238">
        <f t="shared" si="119"/>
        <v>0</v>
      </c>
      <c r="BT162" s="238">
        <f t="shared" si="119"/>
        <v>0</v>
      </c>
      <c r="BU162" s="238">
        <f t="shared" si="119"/>
        <v>0</v>
      </c>
      <c r="BV162" s="238">
        <f t="shared" si="119"/>
        <v>0</v>
      </c>
      <c r="BW162" s="238">
        <f t="shared" si="119"/>
        <v>0</v>
      </c>
      <c r="BX162" s="238">
        <f t="shared" si="119"/>
        <v>0</v>
      </c>
      <c r="BY162" s="238">
        <f t="shared" si="119"/>
        <v>0</v>
      </c>
      <c r="BZ162" s="238">
        <f t="shared" si="119"/>
        <v>0</v>
      </c>
      <c r="CA162" s="238">
        <f t="shared" si="119"/>
        <v>0</v>
      </c>
      <c r="CB162" s="239">
        <f t="shared" si="119"/>
        <v>0</v>
      </c>
      <c r="CC162" s="237">
        <f t="shared" si="119"/>
        <v>0</v>
      </c>
      <c r="CD162" s="239">
        <f t="shared" si="119"/>
        <v>0</v>
      </c>
    </row>
    <row r="163" spans="2:82" x14ac:dyDescent="0.45">
      <c r="B163" s="216" t="str">
        <f t="shared" si="107"/>
        <v/>
      </c>
      <c r="C163" s="237">
        <f t="shared" ref="C163" si="120">C109*C55</f>
        <v>0</v>
      </c>
      <c r="D163" s="238">
        <f t="shared" ref="D163:BO163" si="121">D109*D55</f>
        <v>0</v>
      </c>
      <c r="E163" s="238">
        <f t="shared" si="121"/>
        <v>0</v>
      </c>
      <c r="F163" s="238">
        <f t="shared" si="121"/>
        <v>0</v>
      </c>
      <c r="G163" s="238">
        <f t="shared" si="121"/>
        <v>0</v>
      </c>
      <c r="H163" s="238">
        <f t="shared" si="121"/>
        <v>0</v>
      </c>
      <c r="I163" s="238">
        <f t="shared" si="121"/>
        <v>0</v>
      </c>
      <c r="J163" s="238">
        <f t="shared" si="121"/>
        <v>0</v>
      </c>
      <c r="K163" s="238">
        <f t="shared" si="121"/>
        <v>0</v>
      </c>
      <c r="L163" s="238">
        <f t="shared" si="121"/>
        <v>0</v>
      </c>
      <c r="M163" s="238">
        <f t="shared" si="121"/>
        <v>0</v>
      </c>
      <c r="N163" s="238">
        <f t="shared" si="121"/>
        <v>0</v>
      </c>
      <c r="O163" s="238">
        <f t="shared" si="121"/>
        <v>0</v>
      </c>
      <c r="P163" s="238">
        <f t="shared" si="121"/>
        <v>0</v>
      </c>
      <c r="Q163" s="238">
        <f t="shared" si="121"/>
        <v>0</v>
      </c>
      <c r="R163" s="238">
        <f t="shared" si="121"/>
        <v>0</v>
      </c>
      <c r="S163" s="238">
        <f t="shared" si="121"/>
        <v>0</v>
      </c>
      <c r="T163" s="239">
        <f t="shared" si="121"/>
        <v>0</v>
      </c>
      <c r="U163" s="237">
        <f t="shared" si="121"/>
        <v>0</v>
      </c>
      <c r="V163" s="238">
        <f t="shared" si="121"/>
        <v>0</v>
      </c>
      <c r="W163" s="238">
        <f t="shared" si="121"/>
        <v>0</v>
      </c>
      <c r="X163" s="238">
        <f t="shared" si="121"/>
        <v>0</v>
      </c>
      <c r="Y163" s="238">
        <f t="shared" si="121"/>
        <v>0</v>
      </c>
      <c r="Z163" s="238">
        <f t="shared" si="121"/>
        <v>0</v>
      </c>
      <c r="AA163" s="238">
        <f t="shared" si="121"/>
        <v>0</v>
      </c>
      <c r="AB163" s="238">
        <f t="shared" si="121"/>
        <v>0</v>
      </c>
      <c r="AC163" s="238">
        <f t="shared" si="121"/>
        <v>0</v>
      </c>
      <c r="AD163" s="238">
        <f t="shared" si="121"/>
        <v>0</v>
      </c>
      <c r="AE163" s="238">
        <f t="shared" si="121"/>
        <v>0</v>
      </c>
      <c r="AF163" s="240">
        <f t="shared" si="121"/>
        <v>0</v>
      </c>
      <c r="AG163" s="237">
        <f t="shared" si="121"/>
        <v>0</v>
      </c>
      <c r="AH163" s="238">
        <f t="shared" si="121"/>
        <v>0</v>
      </c>
      <c r="AI163" s="238">
        <f t="shared" si="121"/>
        <v>0</v>
      </c>
      <c r="AJ163" s="238">
        <f t="shared" si="121"/>
        <v>0</v>
      </c>
      <c r="AK163" s="238">
        <f t="shared" si="121"/>
        <v>0</v>
      </c>
      <c r="AL163" s="238">
        <f t="shared" si="121"/>
        <v>0</v>
      </c>
      <c r="AM163" s="238">
        <f t="shared" si="121"/>
        <v>0</v>
      </c>
      <c r="AN163" s="238">
        <f t="shared" si="121"/>
        <v>0</v>
      </c>
      <c r="AO163" s="238">
        <f t="shared" si="121"/>
        <v>0</v>
      </c>
      <c r="AP163" s="238">
        <f t="shared" si="121"/>
        <v>0</v>
      </c>
      <c r="AQ163" s="238">
        <f t="shared" si="121"/>
        <v>0</v>
      </c>
      <c r="AR163" s="239">
        <f t="shared" si="121"/>
        <v>0</v>
      </c>
      <c r="AS163" s="237">
        <f t="shared" si="121"/>
        <v>0</v>
      </c>
      <c r="AT163" s="238">
        <f t="shared" si="121"/>
        <v>0</v>
      </c>
      <c r="AU163" s="238">
        <f t="shared" si="121"/>
        <v>0</v>
      </c>
      <c r="AV163" s="238">
        <f t="shared" si="121"/>
        <v>0</v>
      </c>
      <c r="AW163" s="238">
        <f t="shared" si="121"/>
        <v>0</v>
      </c>
      <c r="AX163" s="238">
        <f t="shared" si="121"/>
        <v>0</v>
      </c>
      <c r="AY163" s="238">
        <f t="shared" si="121"/>
        <v>0</v>
      </c>
      <c r="AZ163" s="238">
        <f t="shared" si="121"/>
        <v>0</v>
      </c>
      <c r="BA163" s="238">
        <f t="shared" si="121"/>
        <v>0</v>
      </c>
      <c r="BB163" s="238">
        <f t="shared" si="121"/>
        <v>0</v>
      </c>
      <c r="BC163" s="238">
        <f t="shared" si="121"/>
        <v>0</v>
      </c>
      <c r="BD163" s="239">
        <f t="shared" si="121"/>
        <v>0</v>
      </c>
      <c r="BE163" s="237">
        <f t="shared" si="121"/>
        <v>0</v>
      </c>
      <c r="BF163" s="238">
        <f t="shared" si="121"/>
        <v>0</v>
      </c>
      <c r="BG163" s="238">
        <f t="shared" si="121"/>
        <v>0</v>
      </c>
      <c r="BH163" s="238">
        <f t="shared" si="121"/>
        <v>0</v>
      </c>
      <c r="BI163" s="238">
        <f t="shared" si="121"/>
        <v>0</v>
      </c>
      <c r="BJ163" s="238">
        <f t="shared" si="121"/>
        <v>0</v>
      </c>
      <c r="BK163" s="238">
        <f t="shared" si="121"/>
        <v>0</v>
      </c>
      <c r="BL163" s="238">
        <f t="shared" si="121"/>
        <v>0</v>
      </c>
      <c r="BM163" s="238">
        <f t="shared" si="121"/>
        <v>0</v>
      </c>
      <c r="BN163" s="238">
        <f t="shared" si="121"/>
        <v>0</v>
      </c>
      <c r="BO163" s="238">
        <f t="shared" si="121"/>
        <v>0</v>
      </c>
      <c r="BP163" s="239">
        <f t="shared" ref="BP163:CD163" si="122">BP109*BP55</f>
        <v>0</v>
      </c>
      <c r="BQ163" s="237">
        <f t="shared" si="122"/>
        <v>0</v>
      </c>
      <c r="BR163" s="238">
        <f t="shared" si="122"/>
        <v>0</v>
      </c>
      <c r="BS163" s="238">
        <f t="shared" si="122"/>
        <v>0</v>
      </c>
      <c r="BT163" s="238">
        <f t="shared" si="122"/>
        <v>0</v>
      </c>
      <c r="BU163" s="238">
        <f t="shared" si="122"/>
        <v>0</v>
      </c>
      <c r="BV163" s="238">
        <f t="shared" si="122"/>
        <v>0</v>
      </c>
      <c r="BW163" s="238">
        <f t="shared" si="122"/>
        <v>0</v>
      </c>
      <c r="BX163" s="238">
        <f t="shared" si="122"/>
        <v>0</v>
      </c>
      <c r="BY163" s="238">
        <f t="shared" si="122"/>
        <v>0</v>
      </c>
      <c r="BZ163" s="238">
        <f t="shared" si="122"/>
        <v>0</v>
      </c>
      <c r="CA163" s="238">
        <f t="shared" si="122"/>
        <v>0</v>
      </c>
      <c r="CB163" s="239">
        <f t="shared" si="122"/>
        <v>0</v>
      </c>
      <c r="CC163" s="237">
        <f t="shared" si="122"/>
        <v>0</v>
      </c>
      <c r="CD163" s="239">
        <f t="shared" si="122"/>
        <v>0</v>
      </c>
    </row>
    <row r="164" spans="2:82" x14ac:dyDescent="0.45">
      <c r="B164" s="216" t="str">
        <f t="shared" si="107"/>
        <v/>
      </c>
      <c r="C164" s="237">
        <f t="shared" ref="C164" si="123">C110*C56</f>
        <v>0</v>
      </c>
      <c r="D164" s="238">
        <f t="shared" ref="D164:BO164" si="124">D110*D56</f>
        <v>0</v>
      </c>
      <c r="E164" s="238">
        <f t="shared" si="124"/>
        <v>0</v>
      </c>
      <c r="F164" s="238">
        <f t="shared" si="124"/>
        <v>0</v>
      </c>
      <c r="G164" s="238">
        <f t="shared" si="124"/>
        <v>0</v>
      </c>
      <c r="H164" s="238">
        <f t="shared" si="124"/>
        <v>0</v>
      </c>
      <c r="I164" s="238">
        <f t="shared" si="124"/>
        <v>0</v>
      </c>
      <c r="J164" s="238">
        <f t="shared" si="124"/>
        <v>0</v>
      </c>
      <c r="K164" s="238">
        <f t="shared" si="124"/>
        <v>0</v>
      </c>
      <c r="L164" s="238">
        <f t="shared" si="124"/>
        <v>0</v>
      </c>
      <c r="M164" s="238">
        <f t="shared" si="124"/>
        <v>0</v>
      </c>
      <c r="N164" s="238">
        <f t="shared" si="124"/>
        <v>0</v>
      </c>
      <c r="O164" s="238">
        <f t="shared" si="124"/>
        <v>0</v>
      </c>
      <c r="P164" s="238">
        <f t="shared" si="124"/>
        <v>0</v>
      </c>
      <c r="Q164" s="238">
        <f t="shared" si="124"/>
        <v>0</v>
      </c>
      <c r="R164" s="238">
        <f t="shared" si="124"/>
        <v>0</v>
      </c>
      <c r="S164" s="238">
        <f t="shared" si="124"/>
        <v>0</v>
      </c>
      <c r="T164" s="239">
        <f t="shared" si="124"/>
        <v>0</v>
      </c>
      <c r="U164" s="237">
        <f t="shared" si="124"/>
        <v>0</v>
      </c>
      <c r="V164" s="238">
        <f t="shared" si="124"/>
        <v>0</v>
      </c>
      <c r="W164" s="238">
        <f t="shared" si="124"/>
        <v>0</v>
      </c>
      <c r="X164" s="238">
        <f t="shared" si="124"/>
        <v>0</v>
      </c>
      <c r="Y164" s="238">
        <f t="shared" si="124"/>
        <v>0</v>
      </c>
      <c r="Z164" s="238">
        <f t="shared" si="124"/>
        <v>0</v>
      </c>
      <c r="AA164" s="238">
        <f t="shared" si="124"/>
        <v>0</v>
      </c>
      <c r="AB164" s="238">
        <f t="shared" si="124"/>
        <v>0</v>
      </c>
      <c r="AC164" s="238">
        <f t="shared" si="124"/>
        <v>0</v>
      </c>
      <c r="AD164" s="238">
        <f t="shared" si="124"/>
        <v>0</v>
      </c>
      <c r="AE164" s="238">
        <f t="shared" si="124"/>
        <v>0</v>
      </c>
      <c r="AF164" s="240">
        <f t="shared" si="124"/>
        <v>0</v>
      </c>
      <c r="AG164" s="237">
        <f t="shared" si="124"/>
        <v>0</v>
      </c>
      <c r="AH164" s="238">
        <f t="shared" si="124"/>
        <v>0</v>
      </c>
      <c r="AI164" s="238">
        <f t="shared" si="124"/>
        <v>0</v>
      </c>
      <c r="AJ164" s="238">
        <f t="shared" si="124"/>
        <v>0</v>
      </c>
      <c r="AK164" s="238">
        <f t="shared" si="124"/>
        <v>0</v>
      </c>
      <c r="AL164" s="238">
        <f t="shared" si="124"/>
        <v>0</v>
      </c>
      <c r="AM164" s="238">
        <f t="shared" si="124"/>
        <v>0</v>
      </c>
      <c r="AN164" s="238">
        <f t="shared" si="124"/>
        <v>0</v>
      </c>
      <c r="AO164" s="238">
        <f t="shared" si="124"/>
        <v>0</v>
      </c>
      <c r="AP164" s="238">
        <f t="shared" si="124"/>
        <v>0</v>
      </c>
      <c r="AQ164" s="238">
        <f t="shared" si="124"/>
        <v>0</v>
      </c>
      <c r="AR164" s="239">
        <f t="shared" si="124"/>
        <v>0</v>
      </c>
      <c r="AS164" s="237">
        <f t="shared" si="124"/>
        <v>0</v>
      </c>
      <c r="AT164" s="238">
        <f t="shared" si="124"/>
        <v>0</v>
      </c>
      <c r="AU164" s="238">
        <f t="shared" si="124"/>
        <v>0</v>
      </c>
      <c r="AV164" s="238">
        <f t="shared" si="124"/>
        <v>0</v>
      </c>
      <c r="AW164" s="238">
        <f t="shared" si="124"/>
        <v>0</v>
      </c>
      <c r="AX164" s="238">
        <f t="shared" si="124"/>
        <v>0</v>
      </c>
      <c r="AY164" s="238">
        <f t="shared" si="124"/>
        <v>0</v>
      </c>
      <c r="AZ164" s="238">
        <f t="shared" si="124"/>
        <v>0</v>
      </c>
      <c r="BA164" s="238">
        <f t="shared" si="124"/>
        <v>0</v>
      </c>
      <c r="BB164" s="238">
        <f t="shared" si="124"/>
        <v>0</v>
      </c>
      <c r="BC164" s="238">
        <f t="shared" si="124"/>
        <v>0</v>
      </c>
      <c r="BD164" s="239">
        <f t="shared" si="124"/>
        <v>0</v>
      </c>
      <c r="BE164" s="237">
        <f t="shared" si="124"/>
        <v>0</v>
      </c>
      <c r="BF164" s="238">
        <f t="shared" si="124"/>
        <v>0</v>
      </c>
      <c r="BG164" s="238">
        <f t="shared" si="124"/>
        <v>0</v>
      </c>
      <c r="BH164" s="238">
        <f t="shared" si="124"/>
        <v>0</v>
      </c>
      <c r="BI164" s="238">
        <f t="shared" si="124"/>
        <v>0</v>
      </c>
      <c r="BJ164" s="238">
        <f t="shared" si="124"/>
        <v>0</v>
      </c>
      <c r="BK164" s="238">
        <f t="shared" si="124"/>
        <v>0</v>
      </c>
      <c r="BL164" s="238">
        <f t="shared" si="124"/>
        <v>0</v>
      </c>
      <c r="BM164" s="238">
        <f t="shared" si="124"/>
        <v>0</v>
      </c>
      <c r="BN164" s="238">
        <f t="shared" si="124"/>
        <v>0</v>
      </c>
      <c r="BO164" s="238">
        <f t="shared" si="124"/>
        <v>0</v>
      </c>
      <c r="BP164" s="239">
        <f t="shared" ref="BP164:CD164" si="125">BP110*BP56</f>
        <v>0</v>
      </c>
      <c r="BQ164" s="237">
        <f t="shared" si="125"/>
        <v>0</v>
      </c>
      <c r="BR164" s="238">
        <f t="shared" si="125"/>
        <v>0</v>
      </c>
      <c r="BS164" s="238">
        <f t="shared" si="125"/>
        <v>0</v>
      </c>
      <c r="BT164" s="238">
        <f t="shared" si="125"/>
        <v>0</v>
      </c>
      <c r="BU164" s="238">
        <f t="shared" si="125"/>
        <v>0</v>
      </c>
      <c r="BV164" s="238">
        <f t="shared" si="125"/>
        <v>0</v>
      </c>
      <c r="BW164" s="238">
        <f t="shared" si="125"/>
        <v>0</v>
      </c>
      <c r="BX164" s="238">
        <f t="shared" si="125"/>
        <v>0</v>
      </c>
      <c r="BY164" s="238">
        <f t="shared" si="125"/>
        <v>0</v>
      </c>
      <c r="BZ164" s="238">
        <f t="shared" si="125"/>
        <v>0</v>
      </c>
      <c r="CA164" s="238">
        <f t="shared" si="125"/>
        <v>0</v>
      </c>
      <c r="CB164" s="239">
        <f t="shared" si="125"/>
        <v>0</v>
      </c>
      <c r="CC164" s="237">
        <f t="shared" si="125"/>
        <v>0</v>
      </c>
      <c r="CD164" s="239">
        <f t="shared" si="125"/>
        <v>0</v>
      </c>
    </row>
    <row r="165" spans="2:82" x14ac:dyDescent="0.45">
      <c r="B165" s="216" t="str">
        <f t="shared" si="107"/>
        <v/>
      </c>
      <c r="C165" s="237">
        <f t="shared" ref="C165" si="126">C111*C57</f>
        <v>0</v>
      </c>
      <c r="D165" s="238">
        <f t="shared" ref="D165:BO165" si="127">D111*D57</f>
        <v>0</v>
      </c>
      <c r="E165" s="238">
        <f t="shared" si="127"/>
        <v>0</v>
      </c>
      <c r="F165" s="238">
        <f t="shared" si="127"/>
        <v>0</v>
      </c>
      <c r="G165" s="238">
        <f t="shared" si="127"/>
        <v>0</v>
      </c>
      <c r="H165" s="238">
        <f t="shared" si="127"/>
        <v>0</v>
      </c>
      <c r="I165" s="238">
        <f t="shared" si="127"/>
        <v>0</v>
      </c>
      <c r="J165" s="238">
        <f t="shared" si="127"/>
        <v>0</v>
      </c>
      <c r="K165" s="238">
        <f t="shared" si="127"/>
        <v>0</v>
      </c>
      <c r="L165" s="238">
        <f t="shared" si="127"/>
        <v>0</v>
      </c>
      <c r="M165" s="238">
        <f t="shared" si="127"/>
        <v>0</v>
      </c>
      <c r="N165" s="238">
        <f t="shared" si="127"/>
        <v>0</v>
      </c>
      <c r="O165" s="238">
        <f t="shared" si="127"/>
        <v>0</v>
      </c>
      <c r="P165" s="238">
        <f t="shared" si="127"/>
        <v>0</v>
      </c>
      <c r="Q165" s="238">
        <f t="shared" si="127"/>
        <v>0</v>
      </c>
      <c r="R165" s="238">
        <f t="shared" si="127"/>
        <v>0</v>
      </c>
      <c r="S165" s="238">
        <f t="shared" si="127"/>
        <v>0</v>
      </c>
      <c r="T165" s="239">
        <f t="shared" si="127"/>
        <v>0</v>
      </c>
      <c r="U165" s="237">
        <f t="shared" si="127"/>
        <v>0</v>
      </c>
      <c r="V165" s="238">
        <f t="shared" si="127"/>
        <v>0</v>
      </c>
      <c r="W165" s="238">
        <f t="shared" si="127"/>
        <v>0</v>
      </c>
      <c r="X165" s="238">
        <f t="shared" si="127"/>
        <v>0</v>
      </c>
      <c r="Y165" s="238">
        <f t="shared" si="127"/>
        <v>0</v>
      </c>
      <c r="Z165" s="238">
        <f t="shared" si="127"/>
        <v>0</v>
      </c>
      <c r="AA165" s="238">
        <f t="shared" si="127"/>
        <v>0</v>
      </c>
      <c r="AB165" s="238">
        <f t="shared" si="127"/>
        <v>0</v>
      </c>
      <c r="AC165" s="238">
        <f t="shared" si="127"/>
        <v>0</v>
      </c>
      <c r="AD165" s="238">
        <f t="shared" si="127"/>
        <v>0</v>
      </c>
      <c r="AE165" s="238">
        <f t="shared" si="127"/>
        <v>0</v>
      </c>
      <c r="AF165" s="240">
        <f t="shared" si="127"/>
        <v>0</v>
      </c>
      <c r="AG165" s="237">
        <f t="shared" si="127"/>
        <v>0</v>
      </c>
      <c r="AH165" s="238">
        <f t="shared" si="127"/>
        <v>0</v>
      </c>
      <c r="AI165" s="238">
        <f t="shared" si="127"/>
        <v>0</v>
      </c>
      <c r="AJ165" s="238">
        <f t="shared" si="127"/>
        <v>0</v>
      </c>
      <c r="AK165" s="238">
        <f t="shared" si="127"/>
        <v>0</v>
      </c>
      <c r="AL165" s="238">
        <f t="shared" si="127"/>
        <v>0</v>
      </c>
      <c r="AM165" s="238">
        <f t="shared" si="127"/>
        <v>0</v>
      </c>
      <c r="AN165" s="238">
        <f t="shared" si="127"/>
        <v>0</v>
      </c>
      <c r="AO165" s="238">
        <f t="shared" si="127"/>
        <v>0</v>
      </c>
      <c r="AP165" s="238">
        <f t="shared" si="127"/>
        <v>0</v>
      </c>
      <c r="AQ165" s="238">
        <f t="shared" si="127"/>
        <v>0</v>
      </c>
      <c r="AR165" s="239">
        <f t="shared" si="127"/>
        <v>0</v>
      </c>
      <c r="AS165" s="237">
        <f t="shared" si="127"/>
        <v>0</v>
      </c>
      <c r="AT165" s="238">
        <f t="shared" si="127"/>
        <v>0</v>
      </c>
      <c r="AU165" s="238">
        <f t="shared" si="127"/>
        <v>0</v>
      </c>
      <c r="AV165" s="238">
        <f t="shared" si="127"/>
        <v>0</v>
      </c>
      <c r="AW165" s="238">
        <f t="shared" si="127"/>
        <v>0</v>
      </c>
      <c r="AX165" s="238">
        <f t="shared" si="127"/>
        <v>0</v>
      </c>
      <c r="AY165" s="238">
        <f t="shared" si="127"/>
        <v>0</v>
      </c>
      <c r="AZ165" s="238">
        <f t="shared" si="127"/>
        <v>0</v>
      </c>
      <c r="BA165" s="238">
        <f t="shared" si="127"/>
        <v>0</v>
      </c>
      <c r="BB165" s="238">
        <f t="shared" si="127"/>
        <v>0</v>
      </c>
      <c r="BC165" s="238">
        <f t="shared" si="127"/>
        <v>0</v>
      </c>
      <c r="BD165" s="239">
        <f t="shared" si="127"/>
        <v>0</v>
      </c>
      <c r="BE165" s="237">
        <f t="shared" si="127"/>
        <v>0</v>
      </c>
      <c r="BF165" s="238">
        <f t="shared" si="127"/>
        <v>0</v>
      </c>
      <c r="BG165" s="238">
        <f t="shared" si="127"/>
        <v>0</v>
      </c>
      <c r="BH165" s="238">
        <f t="shared" si="127"/>
        <v>0</v>
      </c>
      <c r="BI165" s="238">
        <f t="shared" si="127"/>
        <v>0</v>
      </c>
      <c r="BJ165" s="238">
        <f t="shared" si="127"/>
        <v>0</v>
      </c>
      <c r="BK165" s="238">
        <f t="shared" si="127"/>
        <v>0</v>
      </c>
      <c r="BL165" s="238">
        <f t="shared" si="127"/>
        <v>0</v>
      </c>
      <c r="BM165" s="238">
        <f t="shared" si="127"/>
        <v>0</v>
      </c>
      <c r="BN165" s="238">
        <f t="shared" si="127"/>
        <v>0</v>
      </c>
      <c r="BO165" s="238">
        <f t="shared" si="127"/>
        <v>0</v>
      </c>
      <c r="BP165" s="239">
        <f t="shared" ref="BP165:CD165" si="128">BP111*BP57</f>
        <v>0</v>
      </c>
      <c r="BQ165" s="237">
        <f t="shared" si="128"/>
        <v>0</v>
      </c>
      <c r="BR165" s="238">
        <f t="shared" si="128"/>
        <v>0</v>
      </c>
      <c r="BS165" s="238">
        <f t="shared" si="128"/>
        <v>0</v>
      </c>
      <c r="BT165" s="238">
        <f t="shared" si="128"/>
        <v>0</v>
      </c>
      <c r="BU165" s="238">
        <f t="shared" si="128"/>
        <v>0</v>
      </c>
      <c r="BV165" s="238">
        <f t="shared" si="128"/>
        <v>0</v>
      </c>
      <c r="BW165" s="238">
        <f t="shared" si="128"/>
        <v>0</v>
      </c>
      <c r="BX165" s="238">
        <f t="shared" si="128"/>
        <v>0</v>
      </c>
      <c r="BY165" s="238">
        <f t="shared" si="128"/>
        <v>0</v>
      </c>
      <c r="BZ165" s="238">
        <f t="shared" si="128"/>
        <v>0</v>
      </c>
      <c r="CA165" s="238">
        <f t="shared" si="128"/>
        <v>0</v>
      </c>
      <c r="CB165" s="239">
        <f t="shared" si="128"/>
        <v>0</v>
      </c>
      <c r="CC165" s="237">
        <f t="shared" si="128"/>
        <v>0</v>
      </c>
      <c r="CD165" s="239">
        <f t="shared" si="128"/>
        <v>0</v>
      </c>
    </row>
    <row r="166" spans="2:82" x14ac:dyDescent="0.45">
      <c r="B166" s="216" t="str">
        <f t="shared" si="107"/>
        <v/>
      </c>
      <c r="C166" s="237">
        <f t="shared" ref="C166" si="129">C112*C58</f>
        <v>0</v>
      </c>
      <c r="D166" s="238">
        <f t="shared" ref="D166:BO166" si="130">D112*D58</f>
        <v>0</v>
      </c>
      <c r="E166" s="238">
        <f t="shared" si="130"/>
        <v>0</v>
      </c>
      <c r="F166" s="238">
        <f t="shared" si="130"/>
        <v>0</v>
      </c>
      <c r="G166" s="238">
        <f t="shared" si="130"/>
        <v>0</v>
      </c>
      <c r="H166" s="238">
        <f t="shared" si="130"/>
        <v>0</v>
      </c>
      <c r="I166" s="238">
        <f t="shared" si="130"/>
        <v>0</v>
      </c>
      <c r="J166" s="238">
        <f t="shared" si="130"/>
        <v>0</v>
      </c>
      <c r="K166" s="238">
        <f t="shared" si="130"/>
        <v>0</v>
      </c>
      <c r="L166" s="238">
        <f t="shared" si="130"/>
        <v>0</v>
      </c>
      <c r="M166" s="238">
        <f t="shared" si="130"/>
        <v>0</v>
      </c>
      <c r="N166" s="238">
        <f t="shared" si="130"/>
        <v>0</v>
      </c>
      <c r="O166" s="238">
        <f t="shared" si="130"/>
        <v>0</v>
      </c>
      <c r="P166" s="238">
        <f t="shared" si="130"/>
        <v>0</v>
      </c>
      <c r="Q166" s="238">
        <f t="shared" si="130"/>
        <v>0</v>
      </c>
      <c r="R166" s="238">
        <f t="shared" si="130"/>
        <v>0</v>
      </c>
      <c r="S166" s="238">
        <f t="shared" si="130"/>
        <v>0</v>
      </c>
      <c r="T166" s="239">
        <f t="shared" si="130"/>
        <v>0</v>
      </c>
      <c r="U166" s="237">
        <f t="shared" si="130"/>
        <v>0</v>
      </c>
      <c r="V166" s="238">
        <f t="shared" si="130"/>
        <v>0</v>
      </c>
      <c r="W166" s="238">
        <f t="shared" si="130"/>
        <v>0</v>
      </c>
      <c r="X166" s="238">
        <f t="shared" si="130"/>
        <v>0</v>
      </c>
      <c r="Y166" s="238">
        <f t="shared" si="130"/>
        <v>0</v>
      </c>
      <c r="Z166" s="238">
        <f t="shared" si="130"/>
        <v>0</v>
      </c>
      <c r="AA166" s="238">
        <f t="shared" si="130"/>
        <v>0</v>
      </c>
      <c r="AB166" s="238">
        <f t="shared" si="130"/>
        <v>0</v>
      </c>
      <c r="AC166" s="238">
        <f t="shared" si="130"/>
        <v>0</v>
      </c>
      <c r="AD166" s="238">
        <f t="shared" si="130"/>
        <v>0</v>
      </c>
      <c r="AE166" s="238">
        <f t="shared" si="130"/>
        <v>0</v>
      </c>
      <c r="AF166" s="240">
        <f t="shared" si="130"/>
        <v>0</v>
      </c>
      <c r="AG166" s="237">
        <f t="shared" si="130"/>
        <v>0</v>
      </c>
      <c r="AH166" s="238">
        <f t="shared" si="130"/>
        <v>0</v>
      </c>
      <c r="AI166" s="238">
        <f t="shared" si="130"/>
        <v>0</v>
      </c>
      <c r="AJ166" s="238">
        <f t="shared" si="130"/>
        <v>0</v>
      </c>
      <c r="AK166" s="238">
        <f t="shared" si="130"/>
        <v>0</v>
      </c>
      <c r="AL166" s="238">
        <f t="shared" si="130"/>
        <v>0</v>
      </c>
      <c r="AM166" s="238">
        <f t="shared" si="130"/>
        <v>0</v>
      </c>
      <c r="AN166" s="238">
        <f t="shared" si="130"/>
        <v>0</v>
      </c>
      <c r="AO166" s="238">
        <f t="shared" si="130"/>
        <v>0</v>
      </c>
      <c r="AP166" s="238">
        <f t="shared" si="130"/>
        <v>0</v>
      </c>
      <c r="AQ166" s="238">
        <f t="shared" si="130"/>
        <v>0</v>
      </c>
      <c r="AR166" s="239">
        <f t="shared" si="130"/>
        <v>0</v>
      </c>
      <c r="AS166" s="237">
        <f t="shared" si="130"/>
        <v>0</v>
      </c>
      <c r="AT166" s="238">
        <f t="shared" si="130"/>
        <v>0</v>
      </c>
      <c r="AU166" s="238">
        <f t="shared" si="130"/>
        <v>0</v>
      </c>
      <c r="AV166" s="238">
        <f t="shared" si="130"/>
        <v>0</v>
      </c>
      <c r="AW166" s="238">
        <f t="shared" si="130"/>
        <v>0</v>
      </c>
      <c r="AX166" s="238">
        <f t="shared" si="130"/>
        <v>0</v>
      </c>
      <c r="AY166" s="238">
        <f t="shared" si="130"/>
        <v>0</v>
      </c>
      <c r="AZ166" s="238">
        <f t="shared" si="130"/>
        <v>0</v>
      </c>
      <c r="BA166" s="238">
        <f t="shared" si="130"/>
        <v>0</v>
      </c>
      <c r="BB166" s="238">
        <f t="shared" si="130"/>
        <v>0</v>
      </c>
      <c r="BC166" s="238">
        <f t="shared" si="130"/>
        <v>0</v>
      </c>
      <c r="BD166" s="239">
        <f t="shared" si="130"/>
        <v>0</v>
      </c>
      <c r="BE166" s="237">
        <f t="shared" si="130"/>
        <v>0</v>
      </c>
      <c r="BF166" s="238">
        <f t="shared" si="130"/>
        <v>0</v>
      </c>
      <c r="BG166" s="238">
        <f t="shared" si="130"/>
        <v>0</v>
      </c>
      <c r="BH166" s="238">
        <f t="shared" si="130"/>
        <v>0</v>
      </c>
      <c r="BI166" s="238">
        <f t="shared" si="130"/>
        <v>0</v>
      </c>
      <c r="BJ166" s="238">
        <f t="shared" si="130"/>
        <v>0</v>
      </c>
      <c r="BK166" s="238">
        <f t="shared" si="130"/>
        <v>0</v>
      </c>
      <c r="BL166" s="238">
        <f t="shared" si="130"/>
        <v>0</v>
      </c>
      <c r="BM166" s="238">
        <f t="shared" si="130"/>
        <v>0</v>
      </c>
      <c r="BN166" s="238">
        <f t="shared" si="130"/>
        <v>0</v>
      </c>
      <c r="BO166" s="238">
        <f t="shared" si="130"/>
        <v>0</v>
      </c>
      <c r="BP166" s="239">
        <f t="shared" ref="BP166:CD166" si="131">BP112*BP58</f>
        <v>0</v>
      </c>
      <c r="BQ166" s="237">
        <f t="shared" si="131"/>
        <v>0</v>
      </c>
      <c r="BR166" s="238">
        <f t="shared" si="131"/>
        <v>0</v>
      </c>
      <c r="BS166" s="238">
        <f t="shared" si="131"/>
        <v>0</v>
      </c>
      <c r="BT166" s="238">
        <f t="shared" si="131"/>
        <v>0</v>
      </c>
      <c r="BU166" s="238">
        <f t="shared" si="131"/>
        <v>0</v>
      </c>
      <c r="BV166" s="238">
        <f t="shared" si="131"/>
        <v>0</v>
      </c>
      <c r="BW166" s="238">
        <f t="shared" si="131"/>
        <v>0</v>
      </c>
      <c r="BX166" s="238">
        <f t="shared" si="131"/>
        <v>0</v>
      </c>
      <c r="BY166" s="238">
        <f t="shared" si="131"/>
        <v>0</v>
      </c>
      <c r="BZ166" s="238">
        <f t="shared" si="131"/>
        <v>0</v>
      </c>
      <c r="CA166" s="238">
        <f t="shared" si="131"/>
        <v>0</v>
      </c>
      <c r="CB166" s="239">
        <f t="shared" si="131"/>
        <v>0</v>
      </c>
      <c r="CC166" s="237">
        <f t="shared" si="131"/>
        <v>0</v>
      </c>
      <c r="CD166" s="239">
        <f t="shared" si="131"/>
        <v>0</v>
      </c>
    </row>
    <row r="167" spans="2:82" x14ac:dyDescent="0.45">
      <c r="B167" s="216" t="str">
        <f t="shared" si="107"/>
        <v/>
      </c>
      <c r="C167" s="237">
        <f t="shared" ref="C167" si="132">C113*C59</f>
        <v>0</v>
      </c>
      <c r="D167" s="238">
        <f t="shared" ref="D167:BO167" si="133">D113*D59</f>
        <v>0</v>
      </c>
      <c r="E167" s="238">
        <f t="shared" si="133"/>
        <v>0</v>
      </c>
      <c r="F167" s="238">
        <f t="shared" si="133"/>
        <v>0</v>
      </c>
      <c r="G167" s="238">
        <f t="shared" si="133"/>
        <v>0</v>
      </c>
      <c r="H167" s="238">
        <f t="shared" si="133"/>
        <v>0</v>
      </c>
      <c r="I167" s="238">
        <f t="shared" si="133"/>
        <v>0</v>
      </c>
      <c r="J167" s="238">
        <f t="shared" si="133"/>
        <v>0</v>
      </c>
      <c r="K167" s="238">
        <f t="shared" si="133"/>
        <v>0</v>
      </c>
      <c r="L167" s="238">
        <f t="shared" si="133"/>
        <v>0</v>
      </c>
      <c r="M167" s="238">
        <f t="shared" si="133"/>
        <v>0</v>
      </c>
      <c r="N167" s="238">
        <f t="shared" si="133"/>
        <v>0</v>
      </c>
      <c r="O167" s="238">
        <f t="shared" si="133"/>
        <v>0</v>
      </c>
      <c r="P167" s="238">
        <f t="shared" si="133"/>
        <v>0</v>
      </c>
      <c r="Q167" s="238">
        <f t="shared" si="133"/>
        <v>0</v>
      </c>
      <c r="R167" s="238">
        <f t="shared" si="133"/>
        <v>0</v>
      </c>
      <c r="S167" s="238">
        <f t="shared" si="133"/>
        <v>0</v>
      </c>
      <c r="T167" s="239">
        <f t="shared" si="133"/>
        <v>0</v>
      </c>
      <c r="U167" s="237">
        <f t="shared" si="133"/>
        <v>0</v>
      </c>
      <c r="V167" s="238">
        <f t="shared" si="133"/>
        <v>0</v>
      </c>
      <c r="W167" s="238">
        <f t="shared" si="133"/>
        <v>0</v>
      </c>
      <c r="X167" s="238">
        <f t="shared" si="133"/>
        <v>0</v>
      </c>
      <c r="Y167" s="238">
        <f t="shared" si="133"/>
        <v>0</v>
      </c>
      <c r="Z167" s="238">
        <f t="shared" si="133"/>
        <v>0</v>
      </c>
      <c r="AA167" s="238">
        <f t="shared" si="133"/>
        <v>0</v>
      </c>
      <c r="AB167" s="238">
        <f t="shared" si="133"/>
        <v>0</v>
      </c>
      <c r="AC167" s="238">
        <f t="shared" si="133"/>
        <v>0</v>
      </c>
      <c r="AD167" s="238">
        <f t="shared" si="133"/>
        <v>0</v>
      </c>
      <c r="AE167" s="238">
        <f t="shared" si="133"/>
        <v>0</v>
      </c>
      <c r="AF167" s="240">
        <f t="shared" si="133"/>
        <v>0</v>
      </c>
      <c r="AG167" s="237">
        <f t="shared" si="133"/>
        <v>0</v>
      </c>
      <c r="AH167" s="238">
        <f t="shared" si="133"/>
        <v>0</v>
      </c>
      <c r="AI167" s="238">
        <f t="shared" si="133"/>
        <v>0</v>
      </c>
      <c r="AJ167" s="238">
        <f t="shared" si="133"/>
        <v>0</v>
      </c>
      <c r="AK167" s="238">
        <f t="shared" si="133"/>
        <v>0</v>
      </c>
      <c r="AL167" s="238">
        <f t="shared" si="133"/>
        <v>0</v>
      </c>
      <c r="AM167" s="238">
        <f t="shared" si="133"/>
        <v>0</v>
      </c>
      <c r="AN167" s="238">
        <f t="shared" si="133"/>
        <v>0</v>
      </c>
      <c r="AO167" s="238">
        <f t="shared" si="133"/>
        <v>0</v>
      </c>
      <c r="AP167" s="238">
        <f t="shared" si="133"/>
        <v>0</v>
      </c>
      <c r="AQ167" s="238">
        <f t="shared" si="133"/>
        <v>0</v>
      </c>
      <c r="AR167" s="239">
        <f t="shared" si="133"/>
        <v>0</v>
      </c>
      <c r="AS167" s="237">
        <f t="shared" si="133"/>
        <v>0</v>
      </c>
      <c r="AT167" s="238">
        <f t="shared" si="133"/>
        <v>0</v>
      </c>
      <c r="AU167" s="238">
        <f t="shared" si="133"/>
        <v>0</v>
      </c>
      <c r="AV167" s="238">
        <f t="shared" si="133"/>
        <v>0</v>
      </c>
      <c r="AW167" s="238">
        <f t="shared" si="133"/>
        <v>0</v>
      </c>
      <c r="AX167" s="238">
        <f t="shared" si="133"/>
        <v>0</v>
      </c>
      <c r="AY167" s="238">
        <f t="shared" si="133"/>
        <v>0</v>
      </c>
      <c r="AZ167" s="238">
        <f t="shared" si="133"/>
        <v>0</v>
      </c>
      <c r="BA167" s="238">
        <f t="shared" si="133"/>
        <v>0</v>
      </c>
      <c r="BB167" s="238">
        <f t="shared" si="133"/>
        <v>0</v>
      </c>
      <c r="BC167" s="238">
        <f t="shared" si="133"/>
        <v>0</v>
      </c>
      <c r="BD167" s="239">
        <f t="shared" si="133"/>
        <v>0</v>
      </c>
      <c r="BE167" s="237">
        <f t="shared" si="133"/>
        <v>0</v>
      </c>
      <c r="BF167" s="238">
        <f t="shared" si="133"/>
        <v>0</v>
      </c>
      <c r="BG167" s="238">
        <f t="shared" si="133"/>
        <v>0</v>
      </c>
      <c r="BH167" s="238">
        <f t="shared" si="133"/>
        <v>0</v>
      </c>
      <c r="BI167" s="238">
        <f t="shared" si="133"/>
        <v>0</v>
      </c>
      <c r="BJ167" s="238">
        <f t="shared" si="133"/>
        <v>0</v>
      </c>
      <c r="BK167" s="238">
        <f t="shared" si="133"/>
        <v>0</v>
      </c>
      <c r="BL167" s="238">
        <f t="shared" si="133"/>
        <v>0</v>
      </c>
      <c r="BM167" s="238">
        <f t="shared" si="133"/>
        <v>0</v>
      </c>
      <c r="BN167" s="238">
        <f t="shared" si="133"/>
        <v>0</v>
      </c>
      <c r="BO167" s="238">
        <f t="shared" si="133"/>
        <v>0</v>
      </c>
      <c r="BP167" s="239">
        <f t="shared" ref="BP167:CD167" si="134">BP113*BP59</f>
        <v>0</v>
      </c>
      <c r="BQ167" s="237">
        <f t="shared" si="134"/>
        <v>0</v>
      </c>
      <c r="BR167" s="238">
        <f t="shared" si="134"/>
        <v>0</v>
      </c>
      <c r="BS167" s="238">
        <f t="shared" si="134"/>
        <v>0</v>
      </c>
      <c r="BT167" s="238">
        <f t="shared" si="134"/>
        <v>0</v>
      </c>
      <c r="BU167" s="238">
        <f t="shared" si="134"/>
        <v>0</v>
      </c>
      <c r="BV167" s="238">
        <f t="shared" si="134"/>
        <v>0</v>
      </c>
      <c r="BW167" s="238">
        <f t="shared" si="134"/>
        <v>0</v>
      </c>
      <c r="BX167" s="238">
        <f t="shared" si="134"/>
        <v>0</v>
      </c>
      <c r="BY167" s="238">
        <f t="shared" si="134"/>
        <v>0</v>
      </c>
      <c r="BZ167" s="238">
        <f t="shared" si="134"/>
        <v>0</v>
      </c>
      <c r="CA167" s="238">
        <f t="shared" si="134"/>
        <v>0</v>
      </c>
      <c r="CB167" s="239">
        <f t="shared" si="134"/>
        <v>0</v>
      </c>
      <c r="CC167" s="237">
        <f t="shared" si="134"/>
        <v>0</v>
      </c>
      <c r="CD167" s="239">
        <f t="shared" si="134"/>
        <v>0</v>
      </c>
    </row>
    <row r="168" spans="2:82" x14ac:dyDescent="0.45">
      <c r="B168" s="216" t="str">
        <f t="shared" si="107"/>
        <v/>
      </c>
      <c r="C168" s="237">
        <f t="shared" ref="C168" si="135">C114*C60</f>
        <v>0</v>
      </c>
      <c r="D168" s="238">
        <f t="shared" ref="D168:BO168" si="136">D114*D60</f>
        <v>0</v>
      </c>
      <c r="E168" s="238">
        <f t="shared" si="136"/>
        <v>0</v>
      </c>
      <c r="F168" s="238">
        <f t="shared" si="136"/>
        <v>0</v>
      </c>
      <c r="G168" s="238">
        <f t="shared" si="136"/>
        <v>0</v>
      </c>
      <c r="H168" s="238">
        <f t="shared" si="136"/>
        <v>0</v>
      </c>
      <c r="I168" s="238">
        <f t="shared" si="136"/>
        <v>0</v>
      </c>
      <c r="J168" s="238">
        <f t="shared" si="136"/>
        <v>0</v>
      </c>
      <c r="K168" s="238">
        <f t="shared" si="136"/>
        <v>0</v>
      </c>
      <c r="L168" s="238">
        <f t="shared" si="136"/>
        <v>0</v>
      </c>
      <c r="M168" s="238">
        <f t="shared" si="136"/>
        <v>0</v>
      </c>
      <c r="N168" s="238">
        <f t="shared" si="136"/>
        <v>0</v>
      </c>
      <c r="O168" s="238">
        <f t="shared" si="136"/>
        <v>0</v>
      </c>
      <c r="P168" s="238">
        <f t="shared" si="136"/>
        <v>0</v>
      </c>
      <c r="Q168" s="238">
        <f t="shared" si="136"/>
        <v>0</v>
      </c>
      <c r="R168" s="238">
        <f t="shared" si="136"/>
        <v>0</v>
      </c>
      <c r="S168" s="238">
        <f t="shared" si="136"/>
        <v>0</v>
      </c>
      <c r="T168" s="239">
        <f t="shared" si="136"/>
        <v>0</v>
      </c>
      <c r="U168" s="237">
        <f t="shared" si="136"/>
        <v>0</v>
      </c>
      <c r="V168" s="238">
        <f t="shared" si="136"/>
        <v>0</v>
      </c>
      <c r="W168" s="238">
        <f t="shared" si="136"/>
        <v>0</v>
      </c>
      <c r="X168" s="238">
        <f t="shared" si="136"/>
        <v>0</v>
      </c>
      <c r="Y168" s="238">
        <f t="shared" si="136"/>
        <v>0</v>
      </c>
      <c r="Z168" s="238">
        <f t="shared" si="136"/>
        <v>0</v>
      </c>
      <c r="AA168" s="238">
        <f t="shared" si="136"/>
        <v>0</v>
      </c>
      <c r="AB168" s="238">
        <f t="shared" si="136"/>
        <v>0</v>
      </c>
      <c r="AC168" s="238">
        <f t="shared" si="136"/>
        <v>0</v>
      </c>
      <c r="AD168" s="238">
        <f t="shared" si="136"/>
        <v>0</v>
      </c>
      <c r="AE168" s="238">
        <f t="shared" si="136"/>
        <v>0</v>
      </c>
      <c r="AF168" s="240">
        <f t="shared" si="136"/>
        <v>0</v>
      </c>
      <c r="AG168" s="237">
        <f t="shared" si="136"/>
        <v>0</v>
      </c>
      <c r="AH168" s="238">
        <f t="shared" si="136"/>
        <v>0</v>
      </c>
      <c r="AI168" s="238">
        <f t="shared" si="136"/>
        <v>0</v>
      </c>
      <c r="AJ168" s="238">
        <f t="shared" si="136"/>
        <v>0</v>
      </c>
      <c r="AK168" s="238">
        <f t="shared" si="136"/>
        <v>0</v>
      </c>
      <c r="AL168" s="238">
        <f t="shared" si="136"/>
        <v>0</v>
      </c>
      <c r="AM168" s="238">
        <f t="shared" si="136"/>
        <v>0</v>
      </c>
      <c r="AN168" s="238">
        <f t="shared" si="136"/>
        <v>0</v>
      </c>
      <c r="AO168" s="238">
        <f t="shared" si="136"/>
        <v>0</v>
      </c>
      <c r="AP168" s="238">
        <f t="shared" si="136"/>
        <v>0</v>
      </c>
      <c r="AQ168" s="238">
        <f t="shared" si="136"/>
        <v>0</v>
      </c>
      <c r="AR168" s="239">
        <f t="shared" si="136"/>
        <v>0</v>
      </c>
      <c r="AS168" s="237">
        <f t="shared" si="136"/>
        <v>0</v>
      </c>
      <c r="AT168" s="238">
        <f t="shared" si="136"/>
        <v>0</v>
      </c>
      <c r="AU168" s="238">
        <f t="shared" si="136"/>
        <v>0</v>
      </c>
      <c r="AV168" s="238">
        <f t="shared" si="136"/>
        <v>0</v>
      </c>
      <c r="AW168" s="238">
        <f t="shared" si="136"/>
        <v>0</v>
      </c>
      <c r="AX168" s="238">
        <f t="shared" si="136"/>
        <v>0</v>
      </c>
      <c r="AY168" s="238">
        <f t="shared" si="136"/>
        <v>0</v>
      </c>
      <c r="AZ168" s="238">
        <f t="shared" si="136"/>
        <v>0</v>
      </c>
      <c r="BA168" s="238">
        <f t="shared" si="136"/>
        <v>0</v>
      </c>
      <c r="BB168" s="238">
        <f t="shared" si="136"/>
        <v>0</v>
      </c>
      <c r="BC168" s="238">
        <f t="shared" si="136"/>
        <v>0</v>
      </c>
      <c r="BD168" s="239">
        <f t="shared" si="136"/>
        <v>0</v>
      </c>
      <c r="BE168" s="237">
        <f t="shared" si="136"/>
        <v>0</v>
      </c>
      <c r="BF168" s="238">
        <f t="shared" si="136"/>
        <v>0</v>
      </c>
      <c r="BG168" s="238">
        <f t="shared" si="136"/>
        <v>0</v>
      </c>
      <c r="BH168" s="238">
        <f t="shared" si="136"/>
        <v>0</v>
      </c>
      <c r="BI168" s="238">
        <f t="shared" si="136"/>
        <v>0</v>
      </c>
      <c r="BJ168" s="238">
        <f t="shared" si="136"/>
        <v>0</v>
      </c>
      <c r="BK168" s="238">
        <f t="shared" si="136"/>
        <v>0</v>
      </c>
      <c r="BL168" s="238">
        <f t="shared" si="136"/>
        <v>0</v>
      </c>
      <c r="BM168" s="238">
        <f t="shared" si="136"/>
        <v>0</v>
      </c>
      <c r="BN168" s="238">
        <f t="shared" si="136"/>
        <v>0</v>
      </c>
      <c r="BO168" s="238">
        <f t="shared" si="136"/>
        <v>0</v>
      </c>
      <c r="BP168" s="239">
        <f t="shared" ref="BP168:CD168" si="137">BP114*BP60</f>
        <v>0</v>
      </c>
      <c r="BQ168" s="237">
        <f t="shared" si="137"/>
        <v>0</v>
      </c>
      <c r="BR168" s="238">
        <f t="shared" si="137"/>
        <v>0</v>
      </c>
      <c r="BS168" s="238">
        <f t="shared" si="137"/>
        <v>0</v>
      </c>
      <c r="BT168" s="238">
        <f t="shared" si="137"/>
        <v>0</v>
      </c>
      <c r="BU168" s="238">
        <f t="shared" si="137"/>
        <v>0</v>
      </c>
      <c r="BV168" s="238">
        <f t="shared" si="137"/>
        <v>0</v>
      </c>
      <c r="BW168" s="238">
        <f t="shared" si="137"/>
        <v>0</v>
      </c>
      <c r="BX168" s="238">
        <f t="shared" si="137"/>
        <v>0</v>
      </c>
      <c r="BY168" s="238">
        <f t="shared" si="137"/>
        <v>0</v>
      </c>
      <c r="BZ168" s="238">
        <f t="shared" si="137"/>
        <v>0</v>
      </c>
      <c r="CA168" s="238">
        <f t="shared" si="137"/>
        <v>0</v>
      </c>
      <c r="CB168" s="239">
        <f t="shared" si="137"/>
        <v>0</v>
      </c>
      <c r="CC168" s="237">
        <f t="shared" si="137"/>
        <v>0</v>
      </c>
      <c r="CD168" s="239">
        <f t="shared" si="137"/>
        <v>0</v>
      </c>
    </row>
    <row r="169" spans="2:82" x14ac:dyDescent="0.45">
      <c r="B169" s="216" t="str">
        <f t="shared" si="107"/>
        <v/>
      </c>
      <c r="C169" s="237">
        <f t="shared" ref="C169" si="138">C115*C61</f>
        <v>0</v>
      </c>
      <c r="D169" s="238">
        <f t="shared" ref="D169:BO169" si="139">D115*D61</f>
        <v>0</v>
      </c>
      <c r="E169" s="238">
        <f t="shared" si="139"/>
        <v>0</v>
      </c>
      <c r="F169" s="238">
        <f t="shared" si="139"/>
        <v>0</v>
      </c>
      <c r="G169" s="238">
        <f t="shared" si="139"/>
        <v>0</v>
      </c>
      <c r="H169" s="238">
        <f t="shared" si="139"/>
        <v>0</v>
      </c>
      <c r="I169" s="238">
        <f t="shared" si="139"/>
        <v>0</v>
      </c>
      <c r="J169" s="238">
        <f t="shared" si="139"/>
        <v>0</v>
      </c>
      <c r="K169" s="238">
        <f t="shared" si="139"/>
        <v>0</v>
      </c>
      <c r="L169" s="238">
        <f t="shared" si="139"/>
        <v>0</v>
      </c>
      <c r="M169" s="238">
        <f t="shared" si="139"/>
        <v>0</v>
      </c>
      <c r="N169" s="238">
        <f t="shared" si="139"/>
        <v>0</v>
      </c>
      <c r="O169" s="238">
        <f t="shared" si="139"/>
        <v>0</v>
      </c>
      <c r="P169" s="238">
        <f t="shared" si="139"/>
        <v>0</v>
      </c>
      <c r="Q169" s="238">
        <f t="shared" si="139"/>
        <v>0</v>
      </c>
      <c r="R169" s="238">
        <f t="shared" si="139"/>
        <v>0</v>
      </c>
      <c r="S169" s="238">
        <f t="shared" si="139"/>
        <v>0</v>
      </c>
      <c r="T169" s="239">
        <f t="shared" si="139"/>
        <v>0</v>
      </c>
      <c r="U169" s="237">
        <f t="shared" si="139"/>
        <v>0</v>
      </c>
      <c r="V169" s="238">
        <f t="shared" si="139"/>
        <v>0</v>
      </c>
      <c r="W169" s="238">
        <f t="shared" si="139"/>
        <v>0</v>
      </c>
      <c r="X169" s="238">
        <f t="shared" si="139"/>
        <v>0</v>
      </c>
      <c r="Y169" s="238">
        <f t="shared" si="139"/>
        <v>0</v>
      </c>
      <c r="Z169" s="238">
        <f t="shared" si="139"/>
        <v>0</v>
      </c>
      <c r="AA169" s="238">
        <f t="shared" si="139"/>
        <v>0</v>
      </c>
      <c r="AB169" s="238">
        <f t="shared" si="139"/>
        <v>0</v>
      </c>
      <c r="AC169" s="238">
        <f t="shared" si="139"/>
        <v>0</v>
      </c>
      <c r="AD169" s="238">
        <f t="shared" si="139"/>
        <v>0</v>
      </c>
      <c r="AE169" s="238">
        <f t="shared" si="139"/>
        <v>0</v>
      </c>
      <c r="AF169" s="240">
        <f t="shared" si="139"/>
        <v>0</v>
      </c>
      <c r="AG169" s="237">
        <f t="shared" si="139"/>
        <v>0</v>
      </c>
      <c r="AH169" s="238">
        <f t="shared" si="139"/>
        <v>0</v>
      </c>
      <c r="AI169" s="238">
        <f t="shared" si="139"/>
        <v>0</v>
      </c>
      <c r="AJ169" s="238">
        <f t="shared" si="139"/>
        <v>0</v>
      </c>
      <c r="AK169" s="238">
        <f t="shared" si="139"/>
        <v>0</v>
      </c>
      <c r="AL169" s="238">
        <f t="shared" si="139"/>
        <v>0</v>
      </c>
      <c r="AM169" s="238">
        <f t="shared" si="139"/>
        <v>0</v>
      </c>
      <c r="AN169" s="238">
        <f t="shared" si="139"/>
        <v>0</v>
      </c>
      <c r="AO169" s="238">
        <f t="shared" si="139"/>
        <v>0</v>
      </c>
      <c r="AP169" s="238">
        <f t="shared" si="139"/>
        <v>0</v>
      </c>
      <c r="AQ169" s="238">
        <f t="shared" si="139"/>
        <v>0</v>
      </c>
      <c r="AR169" s="239">
        <f t="shared" si="139"/>
        <v>0</v>
      </c>
      <c r="AS169" s="237">
        <f t="shared" si="139"/>
        <v>0</v>
      </c>
      <c r="AT169" s="238">
        <f t="shared" si="139"/>
        <v>0</v>
      </c>
      <c r="AU169" s="238">
        <f t="shared" si="139"/>
        <v>0</v>
      </c>
      <c r="AV169" s="238">
        <f t="shared" si="139"/>
        <v>0</v>
      </c>
      <c r="AW169" s="238">
        <f t="shared" si="139"/>
        <v>0</v>
      </c>
      <c r="AX169" s="238">
        <f t="shared" si="139"/>
        <v>0</v>
      </c>
      <c r="AY169" s="238">
        <f t="shared" si="139"/>
        <v>0</v>
      </c>
      <c r="AZ169" s="238">
        <f t="shared" si="139"/>
        <v>0</v>
      </c>
      <c r="BA169" s="238">
        <f t="shared" si="139"/>
        <v>0</v>
      </c>
      <c r="BB169" s="238">
        <f t="shared" si="139"/>
        <v>0</v>
      </c>
      <c r="BC169" s="238">
        <f t="shared" si="139"/>
        <v>0</v>
      </c>
      <c r="BD169" s="239">
        <f t="shared" si="139"/>
        <v>0</v>
      </c>
      <c r="BE169" s="237">
        <f t="shared" si="139"/>
        <v>0</v>
      </c>
      <c r="BF169" s="238">
        <f t="shared" si="139"/>
        <v>0</v>
      </c>
      <c r="BG169" s="238">
        <f t="shared" si="139"/>
        <v>0</v>
      </c>
      <c r="BH169" s="238">
        <f t="shared" si="139"/>
        <v>0</v>
      </c>
      <c r="BI169" s="238">
        <f t="shared" si="139"/>
        <v>0</v>
      </c>
      <c r="BJ169" s="238">
        <f t="shared" si="139"/>
        <v>0</v>
      </c>
      <c r="BK169" s="238">
        <f t="shared" si="139"/>
        <v>0</v>
      </c>
      <c r="BL169" s="238">
        <f t="shared" si="139"/>
        <v>0</v>
      </c>
      <c r="BM169" s="238">
        <f t="shared" si="139"/>
        <v>0</v>
      </c>
      <c r="BN169" s="238">
        <f t="shared" si="139"/>
        <v>0</v>
      </c>
      <c r="BO169" s="238">
        <f t="shared" si="139"/>
        <v>0</v>
      </c>
      <c r="BP169" s="239">
        <f t="shared" ref="BP169:CD169" si="140">BP115*BP61</f>
        <v>0</v>
      </c>
      <c r="BQ169" s="237">
        <f t="shared" si="140"/>
        <v>0</v>
      </c>
      <c r="BR169" s="238">
        <f t="shared" si="140"/>
        <v>0</v>
      </c>
      <c r="BS169" s="238">
        <f t="shared" si="140"/>
        <v>0</v>
      </c>
      <c r="BT169" s="238">
        <f t="shared" si="140"/>
        <v>0</v>
      </c>
      <c r="BU169" s="238">
        <f t="shared" si="140"/>
        <v>0</v>
      </c>
      <c r="BV169" s="238">
        <f t="shared" si="140"/>
        <v>0</v>
      </c>
      <c r="BW169" s="238">
        <f t="shared" si="140"/>
        <v>0</v>
      </c>
      <c r="BX169" s="238">
        <f t="shared" si="140"/>
        <v>0</v>
      </c>
      <c r="BY169" s="238">
        <f t="shared" si="140"/>
        <v>0</v>
      </c>
      <c r="BZ169" s="238">
        <f t="shared" si="140"/>
        <v>0</v>
      </c>
      <c r="CA169" s="238">
        <f t="shared" si="140"/>
        <v>0</v>
      </c>
      <c r="CB169" s="239">
        <f t="shared" si="140"/>
        <v>0</v>
      </c>
      <c r="CC169" s="237">
        <f t="shared" si="140"/>
        <v>0</v>
      </c>
      <c r="CD169" s="239">
        <f t="shared" si="140"/>
        <v>0</v>
      </c>
    </row>
    <row r="170" spans="2:82" x14ac:dyDescent="0.45">
      <c r="B170" s="216" t="str">
        <f t="shared" si="107"/>
        <v/>
      </c>
      <c r="C170" s="237">
        <f t="shared" ref="C170" si="141">C116*C62</f>
        <v>0</v>
      </c>
      <c r="D170" s="238">
        <f t="shared" ref="D170:BO170" si="142">D116*D62</f>
        <v>0</v>
      </c>
      <c r="E170" s="238">
        <f t="shared" si="142"/>
        <v>0</v>
      </c>
      <c r="F170" s="238">
        <f t="shared" si="142"/>
        <v>0</v>
      </c>
      <c r="G170" s="238">
        <f t="shared" si="142"/>
        <v>0</v>
      </c>
      <c r="H170" s="238">
        <f t="shared" si="142"/>
        <v>0</v>
      </c>
      <c r="I170" s="238">
        <f t="shared" si="142"/>
        <v>0</v>
      </c>
      <c r="J170" s="238">
        <f t="shared" si="142"/>
        <v>0</v>
      </c>
      <c r="K170" s="238">
        <f t="shared" si="142"/>
        <v>0</v>
      </c>
      <c r="L170" s="238">
        <f t="shared" si="142"/>
        <v>0</v>
      </c>
      <c r="M170" s="238">
        <f t="shared" si="142"/>
        <v>0</v>
      </c>
      <c r="N170" s="238">
        <f t="shared" si="142"/>
        <v>0</v>
      </c>
      <c r="O170" s="238">
        <f t="shared" si="142"/>
        <v>0</v>
      </c>
      <c r="P170" s="238">
        <f t="shared" si="142"/>
        <v>0</v>
      </c>
      <c r="Q170" s="238">
        <f t="shared" si="142"/>
        <v>0</v>
      </c>
      <c r="R170" s="238">
        <f t="shared" si="142"/>
        <v>0</v>
      </c>
      <c r="S170" s="238">
        <f t="shared" si="142"/>
        <v>0</v>
      </c>
      <c r="T170" s="239">
        <f t="shared" si="142"/>
        <v>0</v>
      </c>
      <c r="U170" s="237">
        <f t="shared" si="142"/>
        <v>0</v>
      </c>
      <c r="V170" s="238">
        <f t="shared" si="142"/>
        <v>0</v>
      </c>
      <c r="W170" s="238">
        <f t="shared" si="142"/>
        <v>0</v>
      </c>
      <c r="X170" s="238">
        <f t="shared" si="142"/>
        <v>0</v>
      </c>
      <c r="Y170" s="238">
        <f t="shared" si="142"/>
        <v>0</v>
      </c>
      <c r="Z170" s="238">
        <f t="shared" si="142"/>
        <v>0</v>
      </c>
      <c r="AA170" s="238">
        <f t="shared" si="142"/>
        <v>0</v>
      </c>
      <c r="AB170" s="238">
        <f t="shared" si="142"/>
        <v>0</v>
      </c>
      <c r="AC170" s="238">
        <f t="shared" si="142"/>
        <v>0</v>
      </c>
      <c r="AD170" s="238">
        <f t="shared" si="142"/>
        <v>0</v>
      </c>
      <c r="AE170" s="238">
        <f t="shared" si="142"/>
        <v>0</v>
      </c>
      <c r="AF170" s="240">
        <f t="shared" si="142"/>
        <v>0</v>
      </c>
      <c r="AG170" s="237">
        <f t="shared" si="142"/>
        <v>0</v>
      </c>
      <c r="AH170" s="238">
        <f t="shared" si="142"/>
        <v>0</v>
      </c>
      <c r="AI170" s="238">
        <f t="shared" si="142"/>
        <v>0</v>
      </c>
      <c r="AJ170" s="238">
        <f t="shared" si="142"/>
        <v>0</v>
      </c>
      <c r="AK170" s="238">
        <f t="shared" si="142"/>
        <v>0</v>
      </c>
      <c r="AL170" s="238">
        <f t="shared" si="142"/>
        <v>0</v>
      </c>
      <c r="AM170" s="238">
        <f t="shared" si="142"/>
        <v>0</v>
      </c>
      <c r="AN170" s="238">
        <f t="shared" si="142"/>
        <v>0</v>
      </c>
      <c r="AO170" s="238">
        <f t="shared" si="142"/>
        <v>0</v>
      </c>
      <c r="AP170" s="238">
        <f t="shared" si="142"/>
        <v>0</v>
      </c>
      <c r="AQ170" s="238">
        <f t="shared" si="142"/>
        <v>0</v>
      </c>
      <c r="AR170" s="239">
        <f t="shared" si="142"/>
        <v>0</v>
      </c>
      <c r="AS170" s="237">
        <f t="shared" si="142"/>
        <v>0</v>
      </c>
      <c r="AT170" s="238">
        <f t="shared" si="142"/>
        <v>0</v>
      </c>
      <c r="AU170" s="238">
        <f t="shared" si="142"/>
        <v>0</v>
      </c>
      <c r="AV170" s="238">
        <f t="shared" si="142"/>
        <v>0</v>
      </c>
      <c r="AW170" s="238">
        <f t="shared" si="142"/>
        <v>0</v>
      </c>
      <c r="AX170" s="238">
        <f t="shared" si="142"/>
        <v>0</v>
      </c>
      <c r="AY170" s="238">
        <f t="shared" si="142"/>
        <v>0</v>
      </c>
      <c r="AZ170" s="238">
        <f t="shared" si="142"/>
        <v>0</v>
      </c>
      <c r="BA170" s="238">
        <f t="shared" si="142"/>
        <v>0</v>
      </c>
      <c r="BB170" s="238">
        <f t="shared" si="142"/>
        <v>0</v>
      </c>
      <c r="BC170" s="238">
        <f t="shared" si="142"/>
        <v>0</v>
      </c>
      <c r="BD170" s="239">
        <f t="shared" si="142"/>
        <v>0</v>
      </c>
      <c r="BE170" s="237">
        <f t="shared" si="142"/>
        <v>0</v>
      </c>
      <c r="BF170" s="238">
        <f t="shared" si="142"/>
        <v>0</v>
      </c>
      <c r="BG170" s="238">
        <f t="shared" si="142"/>
        <v>0</v>
      </c>
      <c r="BH170" s="238">
        <f t="shared" si="142"/>
        <v>0</v>
      </c>
      <c r="BI170" s="238">
        <f t="shared" si="142"/>
        <v>0</v>
      </c>
      <c r="BJ170" s="238">
        <f t="shared" si="142"/>
        <v>0</v>
      </c>
      <c r="BK170" s="238">
        <f t="shared" si="142"/>
        <v>0</v>
      </c>
      <c r="BL170" s="238">
        <f t="shared" si="142"/>
        <v>0</v>
      </c>
      <c r="BM170" s="238">
        <f t="shared" si="142"/>
        <v>0</v>
      </c>
      <c r="BN170" s="238">
        <f t="shared" si="142"/>
        <v>0</v>
      </c>
      <c r="BO170" s="238">
        <f t="shared" si="142"/>
        <v>0</v>
      </c>
      <c r="BP170" s="239">
        <f t="shared" ref="BP170:CD170" si="143">BP116*BP62</f>
        <v>0</v>
      </c>
      <c r="BQ170" s="237">
        <f t="shared" si="143"/>
        <v>0</v>
      </c>
      <c r="BR170" s="238">
        <f t="shared" si="143"/>
        <v>0</v>
      </c>
      <c r="BS170" s="238">
        <f t="shared" si="143"/>
        <v>0</v>
      </c>
      <c r="BT170" s="238">
        <f t="shared" si="143"/>
        <v>0</v>
      </c>
      <c r="BU170" s="238">
        <f t="shared" si="143"/>
        <v>0</v>
      </c>
      <c r="BV170" s="238">
        <f t="shared" si="143"/>
        <v>0</v>
      </c>
      <c r="BW170" s="238">
        <f t="shared" si="143"/>
        <v>0</v>
      </c>
      <c r="BX170" s="238">
        <f t="shared" si="143"/>
        <v>0</v>
      </c>
      <c r="BY170" s="238">
        <f t="shared" si="143"/>
        <v>0</v>
      </c>
      <c r="BZ170" s="238">
        <f t="shared" si="143"/>
        <v>0</v>
      </c>
      <c r="CA170" s="238">
        <f t="shared" si="143"/>
        <v>0</v>
      </c>
      <c r="CB170" s="239">
        <f t="shared" si="143"/>
        <v>0</v>
      </c>
      <c r="CC170" s="237">
        <f t="shared" si="143"/>
        <v>0</v>
      </c>
      <c r="CD170" s="239">
        <f t="shared" si="143"/>
        <v>0</v>
      </c>
    </row>
    <row r="171" spans="2:82" x14ac:dyDescent="0.45">
      <c r="B171" s="216" t="str">
        <f t="shared" si="107"/>
        <v/>
      </c>
      <c r="C171" s="237">
        <f t="shared" ref="C171" si="144">C117*C63</f>
        <v>0</v>
      </c>
      <c r="D171" s="238">
        <f t="shared" ref="D171:BO171" si="145">D117*D63</f>
        <v>0</v>
      </c>
      <c r="E171" s="238">
        <f t="shared" si="145"/>
        <v>0</v>
      </c>
      <c r="F171" s="238">
        <f t="shared" si="145"/>
        <v>0</v>
      </c>
      <c r="G171" s="238">
        <f t="shared" si="145"/>
        <v>0</v>
      </c>
      <c r="H171" s="238">
        <f t="shared" si="145"/>
        <v>0</v>
      </c>
      <c r="I171" s="238">
        <f t="shared" si="145"/>
        <v>0</v>
      </c>
      <c r="J171" s="238">
        <f t="shared" si="145"/>
        <v>0</v>
      </c>
      <c r="K171" s="238">
        <f t="shared" si="145"/>
        <v>0</v>
      </c>
      <c r="L171" s="238">
        <f t="shared" si="145"/>
        <v>0</v>
      </c>
      <c r="M171" s="238">
        <f t="shared" si="145"/>
        <v>0</v>
      </c>
      <c r="N171" s="238">
        <f t="shared" si="145"/>
        <v>0</v>
      </c>
      <c r="O171" s="238">
        <f t="shared" si="145"/>
        <v>0</v>
      </c>
      <c r="P171" s="238">
        <f t="shared" si="145"/>
        <v>0</v>
      </c>
      <c r="Q171" s="238">
        <f t="shared" si="145"/>
        <v>0</v>
      </c>
      <c r="R171" s="238">
        <f t="shared" si="145"/>
        <v>0</v>
      </c>
      <c r="S171" s="238">
        <f t="shared" si="145"/>
        <v>0</v>
      </c>
      <c r="T171" s="239">
        <f t="shared" si="145"/>
        <v>0</v>
      </c>
      <c r="U171" s="237">
        <f t="shared" si="145"/>
        <v>0</v>
      </c>
      <c r="V171" s="238">
        <f t="shared" si="145"/>
        <v>0</v>
      </c>
      <c r="W171" s="238">
        <f t="shared" si="145"/>
        <v>0</v>
      </c>
      <c r="X171" s="238">
        <f t="shared" si="145"/>
        <v>0</v>
      </c>
      <c r="Y171" s="238">
        <f t="shared" si="145"/>
        <v>0</v>
      </c>
      <c r="Z171" s="238">
        <f t="shared" si="145"/>
        <v>0</v>
      </c>
      <c r="AA171" s="238">
        <f t="shared" si="145"/>
        <v>0</v>
      </c>
      <c r="AB171" s="238">
        <f t="shared" si="145"/>
        <v>0</v>
      </c>
      <c r="AC171" s="238">
        <f t="shared" si="145"/>
        <v>0</v>
      </c>
      <c r="AD171" s="238">
        <f t="shared" si="145"/>
        <v>0</v>
      </c>
      <c r="AE171" s="238">
        <f t="shared" si="145"/>
        <v>0</v>
      </c>
      <c r="AF171" s="240">
        <f t="shared" si="145"/>
        <v>0</v>
      </c>
      <c r="AG171" s="237">
        <f t="shared" si="145"/>
        <v>0</v>
      </c>
      <c r="AH171" s="238">
        <f t="shared" si="145"/>
        <v>0</v>
      </c>
      <c r="AI171" s="238">
        <f t="shared" si="145"/>
        <v>0</v>
      </c>
      <c r="AJ171" s="238">
        <f t="shared" si="145"/>
        <v>0</v>
      </c>
      <c r="AK171" s="238">
        <f t="shared" si="145"/>
        <v>0</v>
      </c>
      <c r="AL171" s="238">
        <f t="shared" si="145"/>
        <v>0</v>
      </c>
      <c r="AM171" s="238">
        <f t="shared" si="145"/>
        <v>0</v>
      </c>
      <c r="AN171" s="238">
        <f t="shared" si="145"/>
        <v>0</v>
      </c>
      <c r="AO171" s="238">
        <f t="shared" si="145"/>
        <v>0</v>
      </c>
      <c r="AP171" s="238">
        <f t="shared" si="145"/>
        <v>0</v>
      </c>
      <c r="AQ171" s="238">
        <f t="shared" si="145"/>
        <v>0</v>
      </c>
      <c r="AR171" s="239">
        <f t="shared" si="145"/>
        <v>0</v>
      </c>
      <c r="AS171" s="237">
        <f t="shared" si="145"/>
        <v>0</v>
      </c>
      <c r="AT171" s="238">
        <f t="shared" si="145"/>
        <v>0</v>
      </c>
      <c r="AU171" s="238">
        <f t="shared" si="145"/>
        <v>0</v>
      </c>
      <c r="AV171" s="238">
        <f t="shared" si="145"/>
        <v>0</v>
      </c>
      <c r="AW171" s="238">
        <f t="shared" si="145"/>
        <v>0</v>
      </c>
      <c r="AX171" s="238">
        <f t="shared" si="145"/>
        <v>0</v>
      </c>
      <c r="AY171" s="238">
        <f t="shared" si="145"/>
        <v>0</v>
      </c>
      <c r="AZ171" s="238">
        <f t="shared" si="145"/>
        <v>0</v>
      </c>
      <c r="BA171" s="238">
        <f t="shared" si="145"/>
        <v>0</v>
      </c>
      <c r="BB171" s="238">
        <f t="shared" si="145"/>
        <v>0</v>
      </c>
      <c r="BC171" s="238">
        <f t="shared" si="145"/>
        <v>0</v>
      </c>
      <c r="BD171" s="239">
        <f t="shared" si="145"/>
        <v>0</v>
      </c>
      <c r="BE171" s="237">
        <f t="shared" si="145"/>
        <v>0</v>
      </c>
      <c r="BF171" s="238">
        <f t="shared" si="145"/>
        <v>0</v>
      </c>
      <c r="BG171" s="238">
        <f t="shared" si="145"/>
        <v>0</v>
      </c>
      <c r="BH171" s="238">
        <f t="shared" si="145"/>
        <v>0</v>
      </c>
      <c r="BI171" s="238">
        <f t="shared" si="145"/>
        <v>0</v>
      </c>
      <c r="BJ171" s="238">
        <f t="shared" si="145"/>
        <v>0</v>
      </c>
      <c r="BK171" s="238">
        <f t="shared" si="145"/>
        <v>0</v>
      </c>
      <c r="BL171" s="238">
        <f t="shared" si="145"/>
        <v>0</v>
      </c>
      <c r="BM171" s="238">
        <f t="shared" si="145"/>
        <v>0</v>
      </c>
      <c r="BN171" s="238">
        <f t="shared" si="145"/>
        <v>0</v>
      </c>
      <c r="BO171" s="238">
        <f t="shared" si="145"/>
        <v>0</v>
      </c>
      <c r="BP171" s="239">
        <f t="shared" ref="BP171:CD171" si="146">BP117*BP63</f>
        <v>0</v>
      </c>
      <c r="BQ171" s="237">
        <f t="shared" si="146"/>
        <v>0</v>
      </c>
      <c r="BR171" s="238">
        <f t="shared" si="146"/>
        <v>0</v>
      </c>
      <c r="BS171" s="238">
        <f t="shared" si="146"/>
        <v>0</v>
      </c>
      <c r="BT171" s="238">
        <f t="shared" si="146"/>
        <v>0</v>
      </c>
      <c r="BU171" s="238">
        <f t="shared" si="146"/>
        <v>0</v>
      </c>
      <c r="BV171" s="238">
        <f t="shared" si="146"/>
        <v>0</v>
      </c>
      <c r="BW171" s="238">
        <f t="shared" si="146"/>
        <v>0</v>
      </c>
      <c r="BX171" s="238">
        <f t="shared" si="146"/>
        <v>0</v>
      </c>
      <c r="BY171" s="238">
        <f t="shared" si="146"/>
        <v>0</v>
      </c>
      <c r="BZ171" s="238">
        <f t="shared" si="146"/>
        <v>0</v>
      </c>
      <c r="CA171" s="238">
        <f t="shared" si="146"/>
        <v>0</v>
      </c>
      <c r="CB171" s="239">
        <f t="shared" si="146"/>
        <v>0</v>
      </c>
      <c r="CC171" s="237">
        <f t="shared" si="146"/>
        <v>0</v>
      </c>
      <c r="CD171" s="239">
        <f t="shared" si="146"/>
        <v>0</v>
      </c>
    </row>
    <row r="172" spans="2:82" x14ac:dyDescent="0.45">
      <c r="B172" s="216" t="str">
        <f t="shared" si="107"/>
        <v/>
      </c>
      <c r="C172" s="237">
        <f t="shared" ref="C172" si="147">C118*C64</f>
        <v>0</v>
      </c>
      <c r="D172" s="238">
        <f t="shared" ref="D172:BO172" si="148">D118*D64</f>
        <v>0</v>
      </c>
      <c r="E172" s="238">
        <f t="shared" si="148"/>
        <v>0</v>
      </c>
      <c r="F172" s="238">
        <f t="shared" si="148"/>
        <v>0</v>
      </c>
      <c r="G172" s="238">
        <f t="shared" si="148"/>
        <v>0</v>
      </c>
      <c r="H172" s="238">
        <f t="shared" si="148"/>
        <v>0</v>
      </c>
      <c r="I172" s="238">
        <f t="shared" si="148"/>
        <v>0</v>
      </c>
      <c r="J172" s="238">
        <f t="shared" si="148"/>
        <v>0</v>
      </c>
      <c r="K172" s="238">
        <f t="shared" si="148"/>
        <v>0</v>
      </c>
      <c r="L172" s="238">
        <f t="shared" si="148"/>
        <v>0</v>
      </c>
      <c r="M172" s="238">
        <f t="shared" si="148"/>
        <v>0</v>
      </c>
      <c r="N172" s="238">
        <f t="shared" si="148"/>
        <v>0</v>
      </c>
      <c r="O172" s="238">
        <f t="shared" si="148"/>
        <v>0</v>
      </c>
      <c r="P172" s="238">
        <f t="shared" si="148"/>
        <v>0</v>
      </c>
      <c r="Q172" s="238">
        <f t="shared" si="148"/>
        <v>0</v>
      </c>
      <c r="R172" s="238">
        <f t="shared" si="148"/>
        <v>0</v>
      </c>
      <c r="S172" s="238">
        <f t="shared" si="148"/>
        <v>0</v>
      </c>
      <c r="T172" s="239">
        <f t="shared" si="148"/>
        <v>0</v>
      </c>
      <c r="U172" s="237">
        <f t="shared" si="148"/>
        <v>0</v>
      </c>
      <c r="V172" s="238">
        <f t="shared" si="148"/>
        <v>0</v>
      </c>
      <c r="W172" s="238">
        <f t="shared" si="148"/>
        <v>0</v>
      </c>
      <c r="X172" s="238">
        <f t="shared" si="148"/>
        <v>0</v>
      </c>
      <c r="Y172" s="238">
        <f t="shared" si="148"/>
        <v>0</v>
      </c>
      <c r="Z172" s="238">
        <f t="shared" si="148"/>
        <v>0</v>
      </c>
      <c r="AA172" s="238">
        <f t="shared" si="148"/>
        <v>0</v>
      </c>
      <c r="AB172" s="238">
        <f t="shared" si="148"/>
        <v>0</v>
      </c>
      <c r="AC172" s="238">
        <f t="shared" si="148"/>
        <v>0</v>
      </c>
      <c r="AD172" s="238">
        <f t="shared" si="148"/>
        <v>0</v>
      </c>
      <c r="AE172" s="238">
        <f t="shared" si="148"/>
        <v>0</v>
      </c>
      <c r="AF172" s="240">
        <f t="shared" si="148"/>
        <v>0</v>
      </c>
      <c r="AG172" s="237">
        <f t="shared" si="148"/>
        <v>0</v>
      </c>
      <c r="AH172" s="238">
        <f t="shared" si="148"/>
        <v>0</v>
      </c>
      <c r="AI172" s="238">
        <f t="shared" si="148"/>
        <v>0</v>
      </c>
      <c r="AJ172" s="238">
        <f t="shared" si="148"/>
        <v>0</v>
      </c>
      <c r="AK172" s="238">
        <f t="shared" si="148"/>
        <v>0</v>
      </c>
      <c r="AL172" s="238">
        <f t="shared" si="148"/>
        <v>0</v>
      </c>
      <c r="AM172" s="238">
        <f t="shared" si="148"/>
        <v>0</v>
      </c>
      <c r="AN172" s="238">
        <f t="shared" si="148"/>
        <v>0</v>
      </c>
      <c r="AO172" s="238">
        <f t="shared" si="148"/>
        <v>0</v>
      </c>
      <c r="AP172" s="238">
        <f t="shared" si="148"/>
        <v>0</v>
      </c>
      <c r="AQ172" s="238">
        <f t="shared" si="148"/>
        <v>0</v>
      </c>
      <c r="AR172" s="239">
        <f t="shared" si="148"/>
        <v>0</v>
      </c>
      <c r="AS172" s="237">
        <f t="shared" si="148"/>
        <v>0</v>
      </c>
      <c r="AT172" s="238">
        <f t="shared" si="148"/>
        <v>0</v>
      </c>
      <c r="AU172" s="238">
        <f t="shared" si="148"/>
        <v>0</v>
      </c>
      <c r="AV172" s="238">
        <f t="shared" si="148"/>
        <v>0</v>
      </c>
      <c r="AW172" s="238">
        <f t="shared" si="148"/>
        <v>0</v>
      </c>
      <c r="AX172" s="238">
        <f t="shared" si="148"/>
        <v>0</v>
      </c>
      <c r="AY172" s="238">
        <f t="shared" si="148"/>
        <v>0</v>
      </c>
      <c r="AZ172" s="238">
        <f t="shared" si="148"/>
        <v>0</v>
      </c>
      <c r="BA172" s="238">
        <f t="shared" si="148"/>
        <v>0</v>
      </c>
      <c r="BB172" s="238">
        <f t="shared" si="148"/>
        <v>0</v>
      </c>
      <c r="BC172" s="238">
        <f t="shared" si="148"/>
        <v>0</v>
      </c>
      <c r="BD172" s="239">
        <f t="shared" si="148"/>
        <v>0</v>
      </c>
      <c r="BE172" s="237">
        <f t="shared" si="148"/>
        <v>0</v>
      </c>
      <c r="BF172" s="238">
        <f t="shared" si="148"/>
        <v>0</v>
      </c>
      <c r="BG172" s="238">
        <f t="shared" si="148"/>
        <v>0</v>
      </c>
      <c r="BH172" s="238">
        <f t="shared" si="148"/>
        <v>0</v>
      </c>
      <c r="BI172" s="238">
        <f t="shared" si="148"/>
        <v>0</v>
      </c>
      <c r="BJ172" s="238">
        <f t="shared" si="148"/>
        <v>0</v>
      </c>
      <c r="BK172" s="238">
        <f t="shared" si="148"/>
        <v>0</v>
      </c>
      <c r="BL172" s="238">
        <f t="shared" si="148"/>
        <v>0</v>
      </c>
      <c r="BM172" s="238">
        <f t="shared" si="148"/>
        <v>0</v>
      </c>
      <c r="BN172" s="238">
        <f t="shared" si="148"/>
        <v>0</v>
      </c>
      <c r="BO172" s="238">
        <f t="shared" si="148"/>
        <v>0</v>
      </c>
      <c r="BP172" s="239">
        <f t="shared" ref="BP172:CD172" si="149">BP118*BP64</f>
        <v>0</v>
      </c>
      <c r="BQ172" s="237">
        <f t="shared" si="149"/>
        <v>0</v>
      </c>
      <c r="BR172" s="238">
        <f t="shared" si="149"/>
        <v>0</v>
      </c>
      <c r="BS172" s="238">
        <f t="shared" si="149"/>
        <v>0</v>
      </c>
      <c r="BT172" s="238">
        <f t="shared" si="149"/>
        <v>0</v>
      </c>
      <c r="BU172" s="238">
        <f t="shared" si="149"/>
        <v>0</v>
      </c>
      <c r="BV172" s="238">
        <f t="shared" si="149"/>
        <v>0</v>
      </c>
      <c r="BW172" s="238">
        <f t="shared" si="149"/>
        <v>0</v>
      </c>
      <c r="BX172" s="238">
        <f t="shared" si="149"/>
        <v>0</v>
      </c>
      <c r="BY172" s="238">
        <f t="shared" si="149"/>
        <v>0</v>
      </c>
      <c r="BZ172" s="238">
        <f t="shared" si="149"/>
        <v>0</v>
      </c>
      <c r="CA172" s="238">
        <f t="shared" si="149"/>
        <v>0</v>
      </c>
      <c r="CB172" s="239">
        <f t="shared" si="149"/>
        <v>0</v>
      </c>
      <c r="CC172" s="237">
        <f t="shared" si="149"/>
        <v>0</v>
      </c>
      <c r="CD172" s="239">
        <f t="shared" si="149"/>
        <v>0</v>
      </c>
    </row>
    <row r="173" spans="2:82" x14ac:dyDescent="0.45">
      <c r="B173" s="216" t="str">
        <f t="shared" si="107"/>
        <v/>
      </c>
      <c r="C173" s="237">
        <f t="shared" ref="C173" si="150">C119*C65</f>
        <v>0</v>
      </c>
      <c r="D173" s="238">
        <f t="shared" ref="D173:BO173" si="151">D119*D65</f>
        <v>0</v>
      </c>
      <c r="E173" s="238">
        <f t="shared" si="151"/>
        <v>0</v>
      </c>
      <c r="F173" s="238">
        <f t="shared" si="151"/>
        <v>0</v>
      </c>
      <c r="G173" s="238">
        <f t="shared" si="151"/>
        <v>0</v>
      </c>
      <c r="H173" s="238">
        <f t="shared" si="151"/>
        <v>0</v>
      </c>
      <c r="I173" s="238">
        <f t="shared" si="151"/>
        <v>0</v>
      </c>
      <c r="J173" s="238">
        <f t="shared" si="151"/>
        <v>0</v>
      </c>
      <c r="K173" s="238">
        <f t="shared" si="151"/>
        <v>0</v>
      </c>
      <c r="L173" s="238">
        <f t="shared" si="151"/>
        <v>0</v>
      </c>
      <c r="M173" s="238">
        <f t="shared" si="151"/>
        <v>0</v>
      </c>
      <c r="N173" s="238">
        <f t="shared" si="151"/>
        <v>0</v>
      </c>
      <c r="O173" s="238">
        <f t="shared" si="151"/>
        <v>0</v>
      </c>
      <c r="P173" s="238">
        <f t="shared" si="151"/>
        <v>0</v>
      </c>
      <c r="Q173" s="238">
        <f t="shared" si="151"/>
        <v>0</v>
      </c>
      <c r="R173" s="238">
        <f t="shared" si="151"/>
        <v>0</v>
      </c>
      <c r="S173" s="238">
        <f t="shared" si="151"/>
        <v>0</v>
      </c>
      <c r="T173" s="239">
        <f t="shared" si="151"/>
        <v>0</v>
      </c>
      <c r="U173" s="237">
        <f t="shared" si="151"/>
        <v>0</v>
      </c>
      <c r="V173" s="238">
        <f t="shared" si="151"/>
        <v>0</v>
      </c>
      <c r="W173" s="238">
        <f t="shared" si="151"/>
        <v>0</v>
      </c>
      <c r="X173" s="238">
        <f t="shared" si="151"/>
        <v>0</v>
      </c>
      <c r="Y173" s="238">
        <f t="shared" si="151"/>
        <v>0</v>
      </c>
      <c r="Z173" s="238">
        <f t="shared" si="151"/>
        <v>0</v>
      </c>
      <c r="AA173" s="238">
        <f t="shared" si="151"/>
        <v>0</v>
      </c>
      <c r="AB173" s="238">
        <f t="shared" si="151"/>
        <v>0</v>
      </c>
      <c r="AC173" s="238">
        <f t="shared" si="151"/>
        <v>0</v>
      </c>
      <c r="AD173" s="238">
        <f t="shared" si="151"/>
        <v>0</v>
      </c>
      <c r="AE173" s="238">
        <f t="shared" si="151"/>
        <v>0</v>
      </c>
      <c r="AF173" s="240">
        <f t="shared" si="151"/>
        <v>0</v>
      </c>
      <c r="AG173" s="237">
        <f t="shared" si="151"/>
        <v>0</v>
      </c>
      <c r="AH173" s="238">
        <f t="shared" si="151"/>
        <v>0</v>
      </c>
      <c r="AI173" s="238">
        <f t="shared" si="151"/>
        <v>0</v>
      </c>
      <c r="AJ173" s="238">
        <f t="shared" si="151"/>
        <v>0</v>
      </c>
      <c r="AK173" s="238">
        <f t="shared" si="151"/>
        <v>0</v>
      </c>
      <c r="AL173" s="238">
        <f t="shared" si="151"/>
        <v>0</v>
      </c>
      <c r="AM173" s="238">
        <f t="shared" si="151"/>
        <v>0</v>
      </c>
      <c r="AN173" s="238">
        <f t="shared" si="151"/>
        <v>0</v>
      </c>
      <c r="AO173" s="238">
        <f t="shared" si="151"/>
        <v>0</v>
      </c>
      <c r="AP173" s="238">
        <f t="shared" si="151"/>
        <v>0</v>
      </c>
      <c r="AQ173" s="238">
        <f t="shared" si="151"/>
        <v>0</v>
      </c>
      <c r="AR173" s="239">
        <f t="shared" si="151"/>
        <v>0</v>
      </c>
      <c r="AS173" s="237">
        <f t="shared" si="151"/>
        <v>0</v>
      </c>
      <c r="AT173" s="238">
        <f t="shared" si="151"/>
        <v>0</v>
      </c>
      <c r="AU173" s="238">
        <f t="shared" si="151"/>
        <v>0</v>
      </c>
      <c r="AV173" s="238">
        <f t="shared" si="151"/>
        <v>0</v>
      </c>
      <c r="AW173" s="238">
        <f t="shared" si="151"/>
        <v>0</v>
      </c>
      <c r="AX173" s="238">
        <f t="shared" si="151"/>
        <v>0</v>
      </c>
      <c r="AY173" s="238">
        <f t="shared" si="151"/>
        <v>0</v>
      </c>
      <c r="AZ173" s="238">
        <f t="shared" si="151"/>
        <v>0</v>
      </c>
      <c r="BA173" s="238">
        <f t="shared" si="151"/>
        <v>0</v>
      </c>
      <c r="BB173" s="238">
        <f t="shared" si="151"/>
        <v>0</v>
      </c>
      <c r="BC173" s="238">
        <f t="shared" si="151"/>
        <v>0</v>
      </c>
      <c r="BD173" s="239">
        <f t="shared" si="151"/>
        <v>0</v>
      </c>
      <c r="BE173" s="237">
        <f t="shared" si="151"/>
        <v>0</v>
      </c>
      <c r="BF173" s="238">
        <f t="shared" si="151"/>
        <v>0</v>
      </c>
      <c r="BG173" s="238">
        <f t="shared" si="151"/>
        <v>0</v>
      </c>
      <c r="BH173" s="238">
        <f t="shared" si="151"/>
        <v>0</v>
      </c>
      <c r="BI173" s="238">
        <f t="shared" si="151"/>
        <v>0</v>
      </c>
      <c r="BJ173" s="238">
        <f t="shared" si="151"/>
        <v>0</v>
      </c>
      <c r="BK173" s="238">
        <f t="shared" si="151"/>
        <v>0</v>
      </c>
      <c r="BL173" s="238">
        <f t="shared" si="151"/>
        <v>0</v>
      </c>
      <c r="BM173" s="238">
        <f t="shared" si="151"/>
        <v>0</v>
      </c>
      <c r="BN173" s="238">
        <f t="shared" si="151"/>
        <v>0</v>
      </c>
      <c r="BO173" s="238">
        <f t="shared" si="151"/>
        <v>0</v>
      </c>
      <c r="BP173" s="239">
        <f t="shared" ref="BP173:CD173" si="152">BP119*BP65</f>
        <v>0</v>
      </c>
      <c r="BQ173" s="237">
        <f t="shared" si="152"/>
        <v>0</v>
      </c>
      <c r="BR173" s="238">
        <f t="shared" si="152"/>
        <v>0</v>
      </c>
      <c r="BS173" s="238">
        <f t="shared" si="152"/>
        <v>0</v>
      </c>
      <c r="BT173" s="238">
        <f t="shared" si="152"/>
        <v>0</v>
      </c>
      <c r="BU173" s="238">
        <f t="shared" si="152"/>
        <v>0</v>
      </c>
      <c r="BV173" s="238">
        <f t="shared" si="152"/>
        <v>0</v>
      </c>
      <c r="BW173" s="238">
        <f t="shared" si="152"/>
        <v>0</v>
      </c>
      <c r="BX173" s="238">
        <f t="shared" si="152"/>
        <v>0</v>
      </c>
      <c r="BY173" s="238">
        <f t="shared" si="152"/>
        <v>0</v>
      </c>
      <c r="BZ173" s="238">
        <f t="shared" si="152"/>
        <v>0</v>
      </c>
      <c r="CA173" s="238">
        <f t="shared" si="152"/>
        <v>0</v>
      </c>
      <c r="CB173" s="239">
        <f t="shared" si="152"/>
        <v>0</v>
      </c>
      <c r="CC173" s="237">
        <f t="shared" si="152"/>
        <v>0</v>
      </c>
      <c r="CD173" s="239">
        <f t="shared" si="152"/>
        <v>0</v>
      </c>
    </row>
    <row r="174" spans="2:82" x14ac:dyDescent="0.45">
      <c r="B174" s="216" t="str">
        <f t="shared" si="107"/>
        <v/>
      </c>
      <c r="C174" s="237">
        <f t="shared" ref="C174" si="153">C120*C66</f>
        <v>0</v>
      </c>
      <c r="D174" s="238">
        <f t="shared" ref="D174:BO174" si="154">D120*D66</f>
        <v>0</v>
      </c>
      <c r="E174" s="238">
        <f t="shared" si="154"/>
        <v>0</v>
      </c>
      <c r="F174" s="238">
        <f t="shared" si="154"/>
        <v>0</v>
      </c>
      <c r="G174" s="238">
        <f t="shared" si="154"/>
        <v>0</v>
      </c>
      <c r="H174" s="238">
        <f t="shared" si="154"/>
        <v>0</v>
      </c>
      <c r="I174" s="238">
        <f t="shared" si="154"/>
        <v>0</v>
      </c>
      <c r="J174" s="238">
        <f t="shared" si="154"/>
        <v>0</v>
      </c>
      <c r="K174" s="238">
        <f t="shared" si="154"/>
        <v>0</v>
      </c>
      <c r="L174" s="238">
        <f t="shared" si="154"/>
        <v>0</v>
      </c>
      <c r="M174" s="238">
        <f t="shared" si="154"/>
        <v>0</v>
      </c>
      <c r="N174" s="238">
        <f t="shared" si="154"/>
        <v>0</v>
      </c>
      <c r="O174" s="238">
        <f t="shared" si="154"/>
        <v>0</v>
      </c>
      <c r="P174" s="238">
        <f t="shared" si="154"/>
        <v>0</v>
      </c>
      <c r="Q174" s="238">
        <f t="shared" si="154"/>
        <v>0</v>
      </c>
      <c r="R174" s="238">
        <f t="shared" si="154"/>
        <v>0</v>
      </c>
      <c r="S174" s="238">
        <f t="shared" si="154"/>
        <v>0</v>
      </c>
      <c r="T174" s="239">
        <f t="shared" si="154"/>
        <v>0</v>
      </c>
      <c r="U174" s="237">
        <f t="shared" si="154"/>
        <v>0</v>
      </c>
      <c r="V174" s="238">
        <f t="shared" si="154"/>
        <v>0</v>
      </c>
      <c r="W174" s="238">
        <f t="shared" si="154"/>
        <v>0</v>
      </c>
      <c r="X174" s="238">
        <f t="shared" si="154"/>
        <v>0</v>
      </c>
      <c r="Y174" s="238">
        <f t="shared" si="154"/>
        <v>0</v>
      </c>
      <c r="Z174" s="238">
        <f t="shared" si="154"/>
        <v>0</v>
      </c>
      <c r="AA174" s="238">
        <f t="shared" si="154"/>
        <v>0</v>
      </c>
      <c r="AB174" s="238">
        <f t="shared" si="154"/>
        <v>0</v>
      </c>
      <c r="AC174" s="238">
        <f t="shared" si="154"/>
        <v>0</v>
      </c>
      <c r="AD174" s="238">
        <f t="shared" si="154"/>
        <v>0</v>
      </c>
      <c r="AE174" s="238">
        <f t="shared" si="154"/>
        <v>0</v>
      </c>
      <c r="AF174" s="240">
        <f t="shared" si="154"/>
        <v>0</v>
      </c>
      <c r="AG174" s="237">
        <f t="shared" si="154"/>
        <v>0</v>
      </c>
      <c r="AH174" s="238">
        <f t="shared" si="154"/>
        <v>0</v>
      </c>
      <c r="AI174" s="238">
        <f t="shared" si="154"/>
        <v>0</v>
      </c>
      <c r="AJ174" s="238">
        <f t="shared" si="154"/>
        <v>0</v>
      </c>
      <c r="AK174" s="238">
        <f t="shared" si="154"/>
        <v>0</v>
      </c>
      <c r="AL174" s="238">
        <f t="shared" si="154"/>
        <v>0</v>
      </c>
      <c r="AM174" s="238">
        <f t="shared" si="154"/>
        <v>0</v>
      </c>
      <c r="AN174" s="238">
        <f t="shared" si="154"/>
        <v>0</v>
      </c>
      <c r="AO174" s="238">
        <f t="shared" si="154"/>
        <v>0</v>
      </c>
      <c r="AP174" s="238">
        <f t="shared" si="154"/>
        <v>0</v>
      </c>
      <c r="AQ174" s="238">
        <f t="shared" si="154"/>
        <v>0</v>
      </c>
      <c r="AR174" s="239">
        <f t="shared" si="154"/>
        <v>0</v>
      </c>
      <c r="AS174" s="237">
        <f t="shared" si="154"/>
        <v>0</v>
      </c>
      <c r="AT174" s="238">
        <f t="shared" si="154"/>
        <v>0</v>
      </c>
      <c r="AU174" s="238">
        <f t="shared" si="154"/>
        <v>0</v>
      </c>
      <c r="AV174" s="238">
        <f t="shared" si="154"/>
        <v>0</v>
      </c>
      <c r="AW174" s="238">
        <f t="shared" si="154"/>
        <v>0</v>
      </c>
      <c r="AX174" s="238">
        <f t="shared" si="154"/>
        <v>0</v>
      </c>
      <c r="AY174" s="238">
        <f t="shared" si="154"/>
        <v>0</v>
      </c>
      <c r="AZ174" s="238">
        <f t="shared" si="154"/>
        <v>0</v>
      </c>
      <c r="BA174" s="238">
        <f t="shared" si="154"/>
        <v>0</v>
      </c>
      <c r="BB174" s="238">
        <f t="shared" si="154"/>
        <v>0</v>
      </c>
      <c r="BC174" s="238">
        <f t="shared" si="154"/>
        <v>0</v>
      </c>
      <c r="BD174" s="239">
        <f t="shared" si="154"/>
        <v>0</v>
      </c>
      <c r="BE174" s="237">
        <f t="shared" si="154"/>
        <v>0</v>
      </c>
      <c r="BF174" s="238">
        <f t="shared" si="154"/>
        <v>0</v>
      </c>
      <c r="BG174" s="238">
        <f t="shared" si="154"/>
        <v>0</v>
      </c>
      <c r="BH174" s="238">
        <f t="shared" si="154"/>
        <v>0</v>
      </c>
      <c r="BI174" s="238">
        <f t="shared" si="154"/>
        <v>0</v>
      </c>
      <c r="BJ174" s="238">
        <f t="shared" si="154"/>
        <v>0</v>
      </c>
      <c r="BK174" s="238">
        <f t="shared" si="154"/>
        <v>0</v>
      </c>
      <c r="BL174" s="238">
        <f t="shared" si="154"/>
        <v>0</v>
      </c>
      <c r="BM174" s="238">
        <f t="shared" si="154"/>
        <v>0</v>
      </c>
      <c r="BN174" s="238">
        <f t="shared" si="154"/>
        <v>0</v>
      </c>
      <c r="BO174" s="238">
        <f t="shared" si="154"/>
        <v>0</v>
      </c>
      <c r="BP174" s="239">
        <f t="shared" ref="BP174:CD174" si="155">BP120*BP66</f>
        <v>0</v>
      </c>
      <c r="BQ174" s="237">
        <f t="shared" si="155"/>
        <v>0</v>
      </c>
      <c r="BR174" s="238">
        <f t="shared" si="155"/>
        <v>0</v>
      </c>
      <c r="BS174" s="238">
        <f t="shared" si="155"/>
        <v>0</v>
      </c>
      <c r="BT174" s="238">
        <f t="shared" si="155"/>
        <v>0</v>
      </c>
      <c r="BU174" s="238">
        <f t="shared" si="155"/>
        <v>0</v>
      </c>
      <c r="BV174" s="238">
        <f t="shared" si="155"/>
        <v>0</v>
      </c>
      <c r="BW174" s="238">
        <f t="shared" si="155"/>
        <v>0</v>
      </c>
      <c r="BX174" s="238">
        <f t="shared" si="155"/>
        <v>0</v>
      </c>
      <c r="BY174" s="238">
        <f t="shared" si="155"/>
        <v>0</v>
      </c>
      <c r="BZ174" s="238">
        <f t="shared" si="155"/>
        <v>0</v>
      </c>
      <c r="CA174" s="238">
        <f t="shared" si="155"/>
        <v>0</v>
      </c>
      <c r="CB174" s="239">
        <f t="shared" si="155"/>
        <v>0</v>
      </c>
      <c r="CC174" s="237">
        <f t="shared" si="155"/>
        <v>0</v>
      </c>
      <c r="CD174" s="239">
        <f t="shared" si="155"/>
        <v>0</v>
      </c>
    </row>
    <row r="175" spans="2:82" x14ac:dyDescent="0.45">
      <c r="B175" s="216" t="str">
        <f t="shared" si="107"/>
        <v/>
      </c>
      <c r="C175" s="237">
        <f t="shared" ref="C175" si="156">C121*C67</f>
        <v>0</v>
      </c>
      <c r="D175" s="238">
        <f t="shared" ref="D175:BO175" si="157">D121*D67</f>
        <v>0</v>
      </c>
      <c r="E175" s="238">
        <f t="shared" si="157"/>
        <v>0</v>
      </c>
      <c r="F175" s="238">
        <f t="shared" si="157"/>
        <v>0</v>
      </c>
      <c r="G175" s="238">
        <f t="shared" si="157"/>
        <v>0</v>
      </c>
      <c r="H175" s="238">
        <f t="shared" si="157"/>
        <v>0</v>
      </c>
      <c r="I175" s="238">
        <f t="shared" si="157"/>
        <v>0</v>
      </c>
      <c r="J175" s="238">
        <f t="shared" si="157"/>
        <v>0</v>
      </c>
      <c r="K175" s="238">
        <f t="shared" si="157"/>
        <v>0</v>
      </c>
      <c r="L175" s="238">
        <f t="shared" si="157"/>
        <v>0</v>
      </c>
      <c r="M175" s="238">
        <f t="shared" si="157"/>
        <v>0</v>
      </c>
      <c r="N175" s="238">
        <f t="shared" si="157"/>
        <v>0</v>
      </c>
      <c r="O175" s="238">
        <f t="shared" si="157"/>
        <v>0</v>
      </c>
      <c r="P175" s="238">
        <f t="shared" si="157"/>
        <v>0</v>
      </c>
      <c r="Q175" s="238">
        <f t="shared" si="157"/>
        <v>0</v>
      </c>
      <c r="R175" s="238">
        <f t="shared" si="157"/>
        <v>0</v>
      </c>
      <c r="S175" s="238">
        <f t="shared" si="157"/>
        <v>0</v>
      </c>
      <c r="T175" s="239">
        <f t="shared" si="157"/>
        <v>0</v>
      </c>
      <c r="U175" s="237">
        <f t="shared" si="157"/>
        <v>0</v>
      </c>
      <c r="V175" s="238">
        <f t="shared" si="157"/>
        <v>0</v>
      </c>
      <c r="W175" s="238">
        <f t="shared" si="157"/>
        <v>0</v>
      </c>
      <c r="X175" s="238">
        <f t="shared" si="157"/>
        <v>0</v>
      </c>
      <c r="Y175" s="238">
        <f t="shared" si="157"/>
        <v>0</v>
      </c>
      <c r="Z175" s="238">
        <f t="shared" si="157"/>
        <v>0</v>
      </c>
      <c r="AA175" s="238">
        <f t="shared" si="157"/>
        <v>0</v>
      </c>
      <c r="AB175" s="238">
        <f t="shared" si="157"/>
        <v>0</v>
      </c>
      <c r="AC175" s="238">
        <f t="shared" si="157"/>
        <v>0</v>
      </c>
      <c r="AD175" s="238">
        <f t="shared" si="157"/>
        <v>0</v>
      </c>
      <c r="AE175" s="238">
        <f t="shared" si="157"/>
        <v>0</v>
      </c>
      <c r="AF175" s="240">
        <f t="shared" si="157"/>
        <v>0</v>
      </c>
      <c r="AG175" s="237">
        <f t="shared" si="157"/>
        <v>0</v>
      </c>
      <c r="AH175" s="238">
        <f t="shared" si="157"/>
        <v>0</v>
      </c>
      <c r="AI175" s="238">
        <f t="shared" si="157"/>
        <v>0</v>
      </c>
      <c r="AJ175" s="238">
        <f t="shared" si="157"/>
        <v>0</v>
      </c>
      <c r="AK175" s="238">
        <f t="shared" si="157"/>
        <v>0</v>
      </c>
      <c r="AL175" s="238">
        <f t="shared" si="157"/>
        <v>0</v>
      </c>
      <c r="AM175" s="238">
        <f t="shared" si="157"/>
        <v>0</v>
      </c>
      <c r="AN175" s="238">
        <f t="shared" si="157"/>
        <v>0</v>
      </c>
      <c r="AO175" s="238">
        <f t="shared" si="157"/>
        <v>0</v>
      </c>
      <c r="AP175" s="238">
        <f t="shared" si="157"/>
        <v>0</v>
      </c>
      <c r="AQ175" s="238">
        <f t="shared" si="157"/>
        <v>0</v>
      </c>
      <c r="AR175" s="239">
        <f t="shared" si="157"/>
        <v>0</v>
      </c>
      <c r="AS175" s="237">
        <f t="shared" si="157"/>
        <v>0</v>
      </c>
      <c r="AT175" s="238">
        <f t="shared" si="157"/>
        <v>0</v>
      </c>
      <c r="AU175" s="238">
        <f t="shared" si="157"/>
        <v>0</v>
      </c>
      <c r="AV175" s="238">
        <f t="shared" si="157"/>
        <v>0</v>
      </c>
      <c r="AW175" s="238">
        <f t="shared" si="157"/>
        <v>0</v>
      </c>
      <c r="AX175" s="238">
        <f t="shared" si="157"/>
        <v>0</v>
      </c>
      <c r="AY175" s="238">
        <f t="shared" si="157"/>
        <v>0</v>
      </c>
      <c r="AZ175" s="238">
        <f t="shared" si="157"/>
        <v>0</v>
      </c>
      <c r="BA175" s="238">
        <f t="shared" si="157"/>
        <v>0</v>
      </c>
      <c r="BB175" s="238">
        <f t="shared" si="157"/>
        <v>0</v>
      </c>
      <c r="BC175" s="238">
        <f t="shared" si="157"/>
        <v>0</v>
      </c>
      <c r="BD175" s="239">
        <f t="shared" si="157"/>
        <v>0</v>
      </c>
      <c r="BE175" s="237">
        <f t="shared" si="157"/>
        <v>0</v>
      </c>
      <c r="BF175" s="238">
        <f t="shared" si="157"/>
        <v>0</v>
      </c>
      <c r="BG175" s="238">
        <f t="shared" si="157"/>
        <v>0</v>
      </c>
      <c r="BH175" s="238">
        <f t="shared" si="157"/>
        <v>0</v>
      </c>
      <c r="BI175" s="238">
        <f t="shared" si="157"/>
        <v>0</v>
      </c>
      <c r="BJ175" s="238">
        <f t="shared" si="157"/>
        <v>0</v>
      </c>
      <c r="BK175" s="238">
        <f t="shared" si="157"/>
        <v>0</v>
      </c>
      <c r="BL175" s="238">
        <f t="shared" si="157"/>
        <v>0</v>
      </c>
      <c r="BM175" s="238">
        <f t="shared" si="157"/>
        <v>0</v>
      </c>
      <c r="BN175" s="238">
        <f t="shared" si="157"/>
        <v>0</v>
      </c>
      <c r="BO175" s="238">
        <f t="shared" si="157"/>
        <v>0</v>
      </c>
      <c r="BP175" s="239">
        <f t="shared" ref="BP175:CD175" si="158">BP121*BP67</f>
        <v>0</v>
      </c>
      <c r="BQ175" s="237">
        <f t="shared" si="158"/>
        <v>0</v>
      </c>
      <c r="BR175" s="238">
        <f t="shared" si="158"/>
        <v>0</v>
      </c>
      <c r="BS175" s="238">
        <f t="shared" si="158"/>
        <v>0</v>
      </c>
      <c r="BT175" s="238">
        <f t="shared" si="158"/>
        <v>0</v>
      </c>
      <c r="BU175" s="238">
        <f t="shared" si="158"/>
        <v>0</v>
      </c>
      <c r="BV175" s="238">
        <f t="shared" si="158"/>
        <v>0</v>
      </c>
      <c r="BW175" s="238">
        <f t="shared" si="158"/>
        <v>0</v>
      </c>
      <c r="BX175" s="238">
        <f t="shared" si="158"/>
        <v>0</v>
      </c>
      <c r="BY175" s="238">
        <f t="shared" si="158"/>
        <v>0</v>
      </c>
      <c r="BZ175" s="238">
        <f t="shared" si="158"/>
        <v>0</v>
      </c>
      <c r="CA175" s="238">
        <f t="shared" si="158"/>
        <v>0</v>
      </c>
      <c r="CB175" s="239">
        <f t="shared" si="158"/>
        <v>0</v>
      </c>
      <c r="CC175" s="237">
        <f t="shared" si="158"/>
        <v>0</v>
      </c>
      <c r="CD175" s="239">
        <f t="shared" si="158"/>
        <v>0</v>
      </c>
    </row>
    <row r="176" spans="2:82" ht="14.65" thickBot="1" x14ac:dyDescent="0.5">
      <c r="B176" s="241" t="str">
        <f t="shared" si="107"/>
        <v/>
      </c>
      <c r="C176" s="242">
        <f t="shared" ref="C176" si="159">C122*C68</f>
        <v>0</v>
      </c>
      <c r="D176" s="243">
        <f t="shared" ref="D176:BO176" si="160">D122*D68</f>
        <v>0</v>
      </c>
      <c r="E176" s="243">
        <f t="shared" si="160"/>
        <v>0</v>
      </c>
      <c r="F176" s="243">
        <f t="shared" si="160"/>
        <v>0</v>
      </c>
      <c r="G176" s="243">
        <f t="shared" si="160"/>
        <v>0</v>
      </c>
      <c r="H176" s="243">
        <f t="shared" si="160"/>
        <v>0</v>
      </c>
      <c r="I176" s="243">
        <f t="shared" si="160"/>
        <v>0</v>
      </c>
      <c r="J176" s="243">
        <f t="shared" si="160"/>
        <v>0</v>
      </c>
      <c r="K176" s="243">
        <f t="shared" si="160"/>
        <v>0</v>
      </c>
      <c r="L176" s="243">
        <f t="shared" si="160"/>
        <v>0</v>
      </c>
      <c r="M176" s="243">
        <f t="shared" si="160"/>
        <v>0</v>
      </c>
      <c r="N176" s="243">
        <f t="shared" si="160"/>
        <v>0</v>
      </c>
      <c r="O176" s="243">
        <f t="shared" si="160"/>
        <v>0</v>
      </c>
      <c r="P176" s="243">
        <f t="shared" si="160"/>
        <v>0</v>
      </c>
      <c r="Q176" s="243">
        <f t="shared" si="160"/>
        <v>0</v>
      </c>
      <c r="R176" s="243">
        <f t="shared" si="160"/>
        <v>0</v>
      </c>
      <c r="S176" s="243">
        <f t="shared" si="160"/>
        <v>0</v>
      </c>
      <c r="T176" s="244">
        <f t="shared" si="160"/>
        <v>0</v>
      </c>
      <c r="U176" s="242">
        <f t="shared" si="160"/>
        <v>0</v>
      </c>
      <c r="V176" s="243">
        <f t="shared" si="160"/>
        <v>0</v>
      </c>
      <c r="W176" s="243">
        <f t="shared" si="160"/>
        <v>0</v>
      </c>
      <c r="X176" s="243">
        <f t="shared" si="160"/>
        <v>0</v>
      </c>
      <c r="Y176" s="243">
        <f t="shared" si="160"/>
        <v>0</v>
      </c>
      <c r="Z176" s="243">
        <f t="shared" si="160"/>
        <v>0</v>
      </c>
      <c r="AA176" s="243">
        <f t="shared" si="160"/>
        <v>0</v>
      </c>
      <c r="AB176" s="243">
        <f t="shared" si="160"/>
        <v>0</v>
      </c>
      <c r="AC176" s="243">
        <f t="shared" si="160"/>
        <v>0</v>
      </c>
      <c r="AD176" s="243">
        <f t="shared" si="160"/>
        <v>0</v>
      </c>
      <c r="AE176" s="243">
        <f t="shared" si="160"/>
        <v>0</v>
      </c>
      <c r="AF176" s="245">
        <f t="shared" si="160"/>
        <v>0</v>
      </c>
      <c r="AG176" s="242">
        <f t="shared" si="160"/>
        <v>0</v>
      </c>
      <c r="AH176" s="243">
        <f t="shared" si="160"/>
        <v>0</v>
      </c>
      <c r="AI176" s="243">
        <f t="shared" si="160"/>
        <v>0</v>
      </c>
      <c r="AJ176" s="243">
        <f t="shared" si="160"/>
        <v>0</v>
      </c>
      <c r="AK176" s="243">
        <f t="shared" si="160"/>
        <v>0</v>
      </c>
      <c r="AL176" s="243">
        <f t="shared" si="160"/>
        <v>0</v>
      </c>
      <c r="AM176" s="243">
        <f t="shared" si="160"/>
        <v>0</v>
      </c>
      <c r="AN176" s="243">
        <f t="shared" si="160"/>
        <v>0</v>
      </c>
      <c r="AO176" s="243">
        <f t="shared" si="160"/>
        <v>0</v>
      </c>
      <c r="AP176" s="243">
        <f t="shared" si="160"/>
        <v>0</v>
      </c>
      <c r="AQ176" s="243">
        <f t="shared" si="160"/>
        <v>0</v>
      </c>
      <c r="AR176" s="244">
        <f t="shared" si="160"/>
        <v>0</v>
      </c>
      <c r="AS176" s="242">
        <f t="shared" si="160"/>
        <v>0</v>
      </c>
      <c r="AT176" s="243">
        <f t="shared" si="160"/>
        <v>0</v>
      </c>
      <c r="AU176" s="243">
        <f t="shared" si="160"/>
        <v>0</v>
      </c>
      <c r="AV176" s="243">
        <f t="shared" si="160"/>
        <v>0</v>
      </c>
      <c r="AW176" s="243">
        <f t="shared" si="160"/>
        <v>0</v>
      </c>
      <c r="AX176" s="243">
        <f t="shared" si="160"/>
        <v>0</v>
      </c>
      <c r="AY176" s="243">
        <f t="shared" si="160"/>
        <v>0</v>
      </c>
      <c r="AZ176" s="243">
        <f t="shared" si="160"/>
        <v>0</v>
      </c>
      <c r="BA176" s="243">
        <f t="shared" si="160"/>
        <v>0</v>
      </c>
      <c r="BB176" s="243">
        <f t="shared" si="160"/>
        <v>0</v>
      </c>
      <c r="BC176" s="243">
        <f t="shared" si="160"/>
        <v>0</v>
      </c>
      <c r="BD176" s="244">
        <f t="shared" si="160"/>
        <v>0</v>
      </c>
      <c r="BE176" s="242">
        <f t="shared" si="160"/>
        <v>0</v>
      </c>
      <c r="BF176" s="243">
        <f t="shared" si="160"/>
        <v>0</v>
      </c>
      <c r="BG176" s="243">
        <f t="shared" si="160"/>
        <v>0</v>
      </c>
      <c r="BH176" s="243">
        <f t="shared" si="160"/>
        <v>0</v>
      </c>
      <c r="BI176" s="243">
        <f t="shared" si="160"/>
        <v>0</v>
      </c>
      <c r="BJ176" s="243">
        <f t="shared" si="160"/>
        <v>0</v>
      </c>
      <c r="BK176" s="243">
        <f t="shared" si="160"/>
        <v>0</v>
      </c>
      <c r="BL176" s="243">
        <f t="shared" si="160"/>
        <v>0</v>
      </c>
      <c r="BM176" s="243">
        <f t="shared" si="160"/>
        <v>0</v>
      </c>
      <c r="BN176" s="243">
        <f t="shared" si="160"/>
        <v>0</v>
      </c>
      <c r="BO176" s="243">
        <f t="shared" si="160"/>
        <v>0</v>
      </c>
      <c r="BP176" s="244">
        <f t="shared" ref="BP176:CC176" si="161">BP122*BP68</f>
        <v>0</v>
      </c>
      <c r="BQ176" s="242">
        <f t="shared" si="161"/>
        <v>0</v>
      </c>
      <c r="BR176" s="243">
        <f t="shared" si="161"/>
        <v>0</v>
      </c>
      <c r="BS176" s="243">
        <f t="shared" si="161"/>
        <v>0</v>
      </c>
      <c r="BT176" s="243">
        <f t="shared" si="161"/>
        <v>0</v>
      </c>
      <c r="BU176" s="243">
        <f t="shared" si="161"/>
        <v>0</v>
      </c>
      <c r="BV176" s="243">
        <f t="shared" si="161"/>
        <v>0</v>
      </c>
      <c r="BW176" s="243">
        <f t="shared" si="161"/>
        <v>0</v>
      </c>
      <c r="BX176" s="243">
        <f t="shared" si="161"/>
        <v>0</v>
      </c>
      <c r="BY176" s="243">
        <f t="shared" si="161"/>
        <v>0</v>
      </c>
      <c r="BZ176" s="243">
        <f t="shared" si="161"/>
        <v>0</v>
      </c>
      <c r="CA176" s="243">
        <f t="shared" si="161"/>
        <v>0</v>
      </c>
      <c r="CB176" s="244">
        <f t="shared" si="161"/>
        <v>0</v>
      </c>
      <c r="CC176" s="242">
        <f t="shared" si="161"/>
        <v>0</v>
      </c>
      <c r="CD176" s="244">
        <v>0</v>
      </c>
    </row>
    <row r="177" spans="2:83" ht="15.4" thickBot="1" x14ac:dyDescent="0.5">
      <c r="B177" s="171" t="s">
        <v>84</v>
      </c>
      <c r="C177" s="246">
        <f>SUM(C127:C176)</f>
        <v>0</v>
      </c>
      <c r="D177" s="247">
        <f t="shared" ref="D177:BO177" si="162">SUM(D127:D176)</f>
        <v>0</v>
      </c>
      <c r="E177" s="248">
        <f t="shared" si="162"/>
        <v>0</v>
      </c>
      <c r="F177" s="248">
        <f t="shared" si="162"/>
        <v>0</v>
      </c>
      <c r="G177" s="248">
        <f t="shared" si="162"/>
        <v>0</v>
      </c>
      <c r="H177" s="248">
        <f t="shared" si="162"/>
        <v>0</v>
      </c>
      <c r="I177" s="248">
        <f t="shared" si="162"/>
        <v>0</v>
      </c>
      <c r="J177" s="248">
        <f t="shared" si="162"/>
        <v>0</v>
      </c>
      <c r="K177" s="248">
        <f t="shared" si="162"/>
        <v>0</v>
      </c>
      <c r="L177" s="248">
        <f t="shared" si="162"/>
        <v>0</v>
      </c>
      <c r="M177" s="248">
        <f t="shared" si="162"/>
        <v>0</v>
      </c>
      <c r="N177" s="248">
        <f t="shared" si="162"/>
        <v>0</v>
      </c>
      <c r="O177" s="248">
        <f t="shared" si="162"/>
        <v>0</v>
      </c>
      <c r="P177" s="248">
        <f t="shared" si="162"/>
        <v>0</v>
      </c>
      <c r="Q177" s="248">
        <f t="shared" si="162"/>
        <v>0</v>
      </c>
      <c r="R177" s="248">
        <f t="shared" si="162"/>
        <v>0</v>
      </c>
      <c r="S177" s="248">
        <f t="shared" si="162"/>
        <v>0</v>
      </c>
      <c r="T177" s="249">
        <f t="shared" si="162"/>
        <v>0</v>
      </c>
      <c r="U177" s="250">
        <f t="shared" si="162"/>
        <v>0</v>
      </c>
      <c r="V177" s="248">
        <f t="shared" si="162"/>
        <v>0</v>
      </c>
      <c r="W177" s="248">
        <f t="shared" si="162"/>
        <v>0</v>
      </c>
      <c r="X177" s="248">
        <f t="shared" si="162"/>
        <v>0</v>
      </c>
      <c r="Y177" s="248">
        <f t="shared" si="162"/>
        <v>0</v>
      </c>
      <c r="Z177" s="248">
        <f t="shared" si="162"/>
        <v>0</v>
      </c>
      <c r="AA177" s="248">
        <f t="shared" si="162"/>
        <v>0</v>
      </c>
      <c r="AB177" s="248">
        <f t="shared" si="162"/>
        <v>0</v>
      </c>
      <c r="AC177" s="248">
        <f t="shared" si="162"/>
        <v>0</v>
      </c>
      <c r="AD177" s="248">
        <f t="shared" si="162"/>
        <v>0</v>
      </c>
      <c r="AE177" s="248">
        <f t="shared" si="162"/>
        <v>0</v>
      </c>
      <c r="AF177" s="251">
        <f t="shared" si="162"/>
        <v>0</v>
      </c>
      <c r="AG177" s="250">
        <f t="shared" si="162"/>
        <v>0</v>
      </c>
      <c r="AH177" s="248">
        <f t="shared" si="162"/>
        <v>0</v>
      </c>
      <c r="AI177" s="248">
        <f t="shared" si="162"/>
        <v>0</v>
      </c>
      <c r="AJ177" s="248">
        <f t="shared" si="162"/>
        <v>0</v>
      </c>
      <c r="AK177" s="248">
        <f t="shared" si="162"/>
        <v>0</v>
      </c>
      <c r="AL177" s="248">
        <f t="shared" si="162"/>
        <v>0</v>
      </c>
      <c r="AM177" s="248">
        <f t="shared" si="162"/>
        <v>0</v>
      </c>
      <c r="AN177" s="248">
        <f t="shared" si="162"/>
        <v>0</v>
      </c>
      <c r="AO177" s="248">
        <f t="shared" si="162"/>
        <v>0</v>
      </c>
      <c r="AP177" s="248">
        <f t="shared" si="162"/>
        <v>0</v>
      </c>
      <c r="AQ177" s="248">
        <f t="shared" si="162"/>
        <v>0</v>
      </c>
      <c r="AR177" s="251">
        <f t="shared" si="162"/>
        <v>0</v>
      </c>
      <c r="AS177" s="250">
        <f t="shared" si="162"/>
        <v>0</v>
      </c>
      <c r="AT177" s="248">
        <f t="shared" si="162"/>
        <v>0</v>
      </c>
      <c r="AU177" s="248">
        <f t="shared" si="162"/>
        <v>0</v>
      </c>
      <c r="AV177" s="248">
        <f t="shared" si="162"/>
        <v>0</v>
      </c>
      <c r="AW177" s="248">
        <f t="shared" si="162"/>
        <v>0</v>
      </c>
      <c r="AX177" s="248">
        <f t="shared" si="162"/>
        <v>0</v>
      </c>
      <c r="AY177" s="248">
        <f t="shared" si="162"/>
        <v>0</v>
      </c>
      <c r="AZ177" s="248">
        <f t="shared" si="162"/>
        <v>0</v>
      </c>
      <c r="BA177" s="248">
        <f t="shared" si="162"/>
        <v>0</v>
      </c>
      <c r="BB177" s="248">
        <f t="shared" si="162"/>
        <v>0</v>
      </c>
      <c r="BC177" s="248">
        <f t="shared" si="162"/>
        <v>0</v>
      </c>
      <c r="BD177" s="251">
        <f t="shared" si="162"/>
        <v>0</v>
      </c>
      <c r="BE177" s="250">
        <f t="shared" si="162"/>
        <v>0</v>
      </c>
      <c r="BF177" s="248">
        <f t="shared" si="162"/>
        <v>0</v>
      </c>
      <c r="BG177" s="248">
        <f t="shared" si="162"/>
        <v>0</v>
      </c>
      <c r="BH177" s="248">
        <f t="shared" si="162"/>
        <v>0</v>
      </c>
      <c r="BI177" s="248">
        <f t="shared" si="162"/>
        <v>0</v>
      </c>
      <c r="BJ177" s="248">
        <f t="shared" si="162"/>
        <v>0</v>
      </c>
      <c r="BK177" s="248">
        <f t="shared" si="162"/>
        <v>0</v>
      </c>
      <c r="BL177" s="248">
        <f t="shared" si="162"/>
        <v>0</v>
      </c>
      <c r="BM177" s="248">
        <f t="shared" si="162"/>
        <v>0</v>
      </c>
      <c r="BN177" s="248">
        <f t="shared" si="162"/>
        <v>0</v>
      </c>
      <c r="BO177" s="248">
        <f t="shared" si="162"/>
        <v>0</v>
      </c>
      <c r="BP177" s="251">
        <f t="shared" ref="BP177:CD177" si="163">SUM(BP127:BP176)</f>
        <v>0</v>
      </c>
      <c r="BQ177" s="250">
        <f t="shared" si="163"/>
        <v>0</v>
      </c>
      <c r="BR177" s="248">
        <f t="shared" si="163"/>
        <v>0</v>
      </c>
      <c r="BS177" s="248">
        <f t="shared" si="163"/>
        <v>0</v>
      </c>
      <c r="BT177" s="248">
        <f t="shared" si="163"/>
        <v>0</v>
      </c>
      <c r="BU177" s="248">
        <f t="shared" si="163"/>
        <v>0</v>
      </c>
      <c r="BV177" s="248">
        <f t="shared" si="163"/>
        <v>0</v>
      </c>
      <c r="BW177" s="248">
        <f t="shared" si="163"/>
        <v>0</v>
      </c>
      <c r="BX177" s="248">
        <f t="shared" si="163"/>
        <v>0</v>
      </c>
      <c r="BY177" s="248">
        <f t="shared" si="163"/>
        <v>0</v>
      </c>
      <c r="BZ177" s="248">
        <f t="shared" si="163"/>
        <v>0</v>
      </c>
      <c r="CA177" s="248">
        <f t="shared" si="163"/>
        <v>0</v>
      </c>
      <c r="CB177" s="251">
        <f t="shared" si="163"/>
        <v>0</v>
      </c>
      <c r="CC177" s="250">
        <f t="shared" si="163"/>
        <v>0</v>
      </c>
      <c r="CD177" s="249">
        <f t="shared" si="163"/>
        <v>0</v>
      </c>
    </row>
    <row r="178" spans="2:83" s="77" customFormat="1" ht="15.4" thickBot="1" x14ac:dyDescent="0.5">
      <c r="B178" s="252"/>
      <c r="C178" s="250" t="s">
        <v>198</v>
      </c>
      <c r="D178" s="249">
        <f>SUM(C177:T177)</f>
        <v>0</v>
      </c>
      <c r="E178" s="253"/>
      <c r="F178" s="254"/>
      <c r="G178" s="254"/>
      <c r="H178" s="254"/>
      <c r="I178" s="254"/>
      <c r="J178" s="254"/>
      <c r="K178" s="254"/>
      <c r="L178" s="254"/>
      <c r="M178" s="254"/>
      <c r="N178" s="254"/>
      <c r="O178" s="254"/>
      <c r="Q178" s="253"/>
      <c r="R178" s="254"/>
      <c r="S178" s="254"/>
      <c r="T178" s="254"/>
      <c r="U178" s="250" t="s">
        <v>199</v>
      </c>
      <c r="V178" s="249">
        <f>SUM(U177:AF177)</f>
        <v>0</v>
      </c>
      <c r="W178" s="254"/>
      <c r="X178" s="254"/>
      <c r="Y178" s="254"/>
      <c r="Z178" s="254"/>
      <c r="AC178" s="253"/>
      <c r="AD178" s="254"/>
      <c r="AE178" s="254"/>
      <c r="AF178" s="254"/>
      <c r="AG178" s="250" t="s">
        <v>200</v>
      </c>
      <c r="AH178" s="249">
        <f>SUM(AG177:AR177)</f>
        <v>0</v>
      </c>
      <c r="AI178" s="254"/>
      <c r="AJ178" s="254"/>
      <c r="AK178" s="254"/>
      <c r="AL178" s="254"/>
      <c r="AO178" s="253"/>
      <c r="AP178" s="254"/>
      <c r="AQ178" s="254"/>
      <c r="AR178" s="254"/>
      <c r="AS178" s="250" t="s">
        <v>201</v>
      </c>
      <c r="AT178" s="249">
        <f>SUM(AS177:BD177)</f>
        <v>0</v>
      </c>
      <c r="AU178" s="254"/>
      <c r="AV178" s="254"/>
      <c r="AW178" s="254"/>
      <c r="AX178" s="254"/>
      <c r="BA178" s="253"/>
      <c r="BB178" s="254"/>
      <c r="BC178" s="254"/>
      <c r="BD178" s="254"/>
      <c r="BE178" s="250" t="s">
        <v>202</v>
      </c>
      <c r="BF178" s="249">
        <f>SUM(BE177:BP177)</f>
        <v>0</v>
      </c>
      <c r="BG178" s="254"/>
      <c r="BH178" s="254"/>
      <c r="BI178" s="254"/>
      <c r="BJ178" s="254"/>
      <c r="BM178" s="253"/>
      <c r="BN178" s="254"/>
      <c r="BO178" s="254"/>
      <c r="BP178" s="254"/>
      <c r="BQ178" s="250" t="s">
        <v>203</v>
      </c>
      <c r="BR178" s="249">
        <f>SUM(BQ177:CB177)</f>
        <v>0</v>
      </c>
      <c r="BS178" s="254"/>
      <c r="BT178" s="254"/>
      <c r="BU178" s="254"/>
      <c r="BV178" s="254"/>
      <c r="BY178" s="253"/>
      <c r="BZ178" s="254"/>
      <c r="CA178" s="254"/>
      <c r="CB178" s="254"/>
      <c r="CC178" s="250" t="s">
        <v>204</v>
      </c>
      <c r="CD178" s="249">
        <f>SUM(CC177:CD177)</f>
        <v>0</v>
      </c>
    </row>
    <row r="179" spans="2:83" s="77" customFormat="1" ht="15" x14ac:dyDescent="0.45">
      <c r="B179" s="252"/>
      <c r="C179" s="254"/>
      <c r="D179" s="254"/>
      <c r="E179" s="254"/>
      <c r="F179" s="254"/>
      <c r="G179" s="254"/>
      <c r="H179" s="254"/>
      <c r="I179" s="254"/>
      <c r="J179" s="254"/>
      <c r="K179" s="254"/>
      <c r="L179" s="254"/>
      <c r="M179" s="254"/>
      <c r="N179" s="254"/>
      <c r="O179" s="254"/>
      <c r="P179" s="254"/>
      <c r="Q179" s="254"/>
      <c r="R179" s="254"/>
      <c r="S179" s="254"/>
      <c r="T179" s="254"/>
      <c r="U179" s="254"/>
      <c r="V179" s="254"/>
      <c r="W179" s="254"/>
      <c r="X179" s="254"/>
      <c r="Y179" s="254"/>
      <c r="Z179" s="254"/>
      <c r="AA179" s="254"/>
      <c r="AB179" s="254"/>
      <c r="AC179" s="254"/>
      <c r="AD179" s="254"/>
      <c r="AE179" s="254"/>
      <c r="AF179" s="254"/>
      <c r="AG179" s="254"/>
      <c r="AH179" s="254"/>
      <c r="AI179" s="254"/>
      <c r="AJ179" s="254"/>
      <c r="AK179" s="254"/>
      <c r="AL179" s="254"/>
    </row>
    <row r="180" spans="2:83" ht="15.4" thickBot="1" x14ac:dyDescent="0.5">
      <c r="CC180" s="254"/>
      <c r="CD180" s="254"/>
      <c r="CE180" s="254"/>
    </row>
    <row r="181" spans="2:83" ht="102.6" customHeight="1" x14ac:dyDescent="0.45">
      <c r="B181" s="782" t="s">
        <v>205</v>
      </c>
      <c r="C181" s="783"/>
      <c r="D181" s="784"/>
      <c r="E181" s="788" t="str">
        <f>'Cost Categorisation'!F11</f>
        <v xml:space="preserve">Salary costs incurred from Management Staff. Management Staff are defined as those involved in the Management and indirect activities within the business. Examples of this may be Performance Manager or Supply Chain Manager. This should include the full cost to the employer, and therefore include both employer NI contributions and any pension costs. </v>
      </c>
      <c r="F181" s="789"/>
      <c r="G181" s="789"/>
      <c r="H181" s="789"/>
      <c r="I181" s="789"/>
      <c r="J181" s="789"/>
      <c r="K181" s="789"/>
      <c r="L181" s="790"/>
    </row>
    <row r="182" spans="2:83" ht="14.65" thickBot="1" x14ac:dyDescent="0.5">
      <c r="B182" s="785"/>
      <c r="C182" s="786"/>
      <c r="D182" s="787"/>
      <c r="E182" s="791"/>
      <c r="F182" s="792"/>
      <c r="G182" s="792"/>
      <c r="H182" s="792"/>
      <c r="I182" s="792"/>
      <c r="J182" s="792"/>
      <c r="K182" s="792"/>
      <c r="L182" s="793"/>
    </row>
    <row r="183" spans="2:83" ht="14.65" thickBot="1" x14ac:dyDescent="0.5"/>
    <row r="184" spans="2:83" ht="16.149999999999999" thickBot="1" x14ac:dyDescent="0.5">
      <c r="C184" s="749" t="s">
        <v>19</v>
      </c>
      <c r="D184" s="750"/>
      <c r="E184" s="750"/>
      <c r="F184" s="750"/>
      <c r="G184" s="750"/>
      <c r="H184" s="750"/>
      <c r="I184" s="750"/>
      <c r="J184" s="750"/>
      <c r="K184" s="750"/>
      <c r="L184" s="750"/>
      <c r="M184" s="750"/>
      <c r="N184" s="750"/>
      <c r="O184" s="750"/>
      <c r="P184" s="750"/>
      <c r="Q184" s="750"/>
      <c r="R184" s="750"/>
      <c r="S184" s="750"/>
      <c r="T184" s="751"/>
      <c r="U184" s="752" t="s">
        <v>20</v>
      </c>
      <c r="V184" s="753"/>
      <c r="W184" s="753"/>
      <c r="X184" s="753"/>
      <c r="Y184" s="753"/>
      <c r="Z184" s="753"/>
      <c r="AA184" s="753"/>
      <c r="AB184" s="753"/>
      <c r="AC184" s="753"/>
      <c r="AD184" s="753"/>
      <c r="AE184" s="753"/>
      <c r="AF184" s="754"/>
      <c r="AG184" s="753" t="s">
        <v>21</v>
      </c>
      <c r="AH184" s="753"/>
      <c r="AI184" s="753"/>
      <c r="AJ184" s="753"/>
      <c r="AK184" s="753"/>
      <c r="AL184" s="753"/>
      <c r="AM184" s="753"/>
      <c r="AN184" s="753"/>
      <c r="AO184" s="753"/>
      <c r="AP184" s="753"/>
      <c r="AQ184" s="753"/>
      <c r="AR184" s="753"/>
      <c r="AS184" s="752" t="s">
        <v>22</v>
      </c>
      <c r="AT184" s="753"/>
      <c r="AU184" s="753"/>
      <c r="AV184" s="753"/>
      <c r="AW184" s="753"/>
      <c r="AX184" s="753"/>
      <c r="AY184" s="753"/>
      <c r="AZ184" s="753"/>
      <c r="BA184" s="753"/>
      <c r="BB184" s="753"/>
      <c r="BC184" s="753"/>
      <c r="BD184" s="754"/>
      <c r="BE184" s="753" t="s">
        <v>23</v>
      </c>
      <c r="BF184" s="753"/>
      <c r="BG184" s="753"/>
      <c r="BH184" s="753"/>
      <c r="BI184" s="753"/>
      <c r="BJ184" s="753"/>
      <c r="BK184" s="753"/>
      <c r="BL184" s="753"/>
      <c r="BM184" s="753"/>
      <c r="BN184" s="753"/>
      <c r="BO184" s="753"/>
      <c r="BP184" s="753"/>
      <c r="BQ184" s="752" t="s">
        <v>24</v>
      </c>
      <c r="BR184" s="753"/>
      <c r="BS184" s="753"/>
      <c r="BT184" s="753"/>
      <c r="BU184" s="753"/>
      <c r="BV184" s="753"/>
      <c r="BW184" s="753"/>
      <c r="BX184" s="753"/>
      <c r="BY184" s="753"/>
      <c r="BZ184" s="753"/>
      <c r="CA184" s="753"/>
      <c r="CB184" s="754"/>
      <c r="CC184" s="753" t="s">
        <v>25</v>
      </c>
      <c r="CD184" s="755"/>
    </row>
    <row r="185" spans="2:83" ht="21" thickBot="1" x14ac:dyDescent="0.5">
      <c r="B185" s="166" t="s">
        <v>206</v>
      </c>
      <c r="C185" s="255">
        <f t="shared" ref="C185:BN185" si="164">C126</f>
        <v>44256</v>
      </c>
      <c r="D185" s="256">
        <f t="shared" si="164"/>
        <v>44287</v>
      </c>
      <c r="E185" s="256">
        <f t="shared" si="164"/>
        <v>44317</v>
      </c>
      <c r="F185" s="256">
        <f t="shared" si="164"/>
        <v>44348</v>
      </c>
      <c r="G185" s="256">
        <f t="shared" si="164"/>
        <v>44378</v>
      </c>
      <c r="H185" s="256">
        <f t="shared" si="164"/>
        <v>44409</v>
      </c>
      <c r="I185" s="256">
        <f t="shared" si="164"/>
        <v>44440</v>
      </c>
      <c r="J185" s="256">
        <f t="shared" si="164"/>
        <v>44470</v>
      </c>
      <c r="K185" s="256">
        <f t="shared" si="164"/>
        <v>44501</v>
      </c>
      <c r="L185" s="256">
        <f t="shared" si="164"/>
        <v>44531</v>
      </c>
      <c r="M185" s="256">
        <f t="shared" si="164"/>
        <v>44562</v>
      </c>
      <c r="N185" s="256">
        <f t="shared" si="164"/>
        <v>44593</v>
      </c>
      <c r="O185" s="256">
        <f t="shared" si="164"/>
        <v>44621</v>
      </c>
      <c r="P185" s="256">
        <f t="shared" si="164"/>
        <v>44652</v>
      </c>
      <c r="Q185" s="256">
        <f t="shared" si="164"/>
        <v>44682</v>
      </c>
      <c r="R185" s="256">
        <f t="shared" si="164"/>
        <v>44713</v>
      </c>
      <c r="S185" s="256">
        <f t="shared" si="164"/>
        <v>44743</v>
      </c>
      <c r="T185" s="257">
        <f t="shared" si="164"/>
        <v>44774</v>
      </c>
      <c r="U185" s="255">
        <f t="shared" si="164"/>
        <v>44805</v>
      </c>
      <c r="V185" s="256">
        <f t="shared" si="164"/>
        <v>44835</v>
      </c>
      <c r="W185" s="256">
        <f t="shared" si="164"/>
        <v>44866</v>
      </c>
      <c r="X185" s="256">
        <f t="shared" si="164"/>
        <v>44896</v>
      </c>
      <c r="Y185" s="256">
        <f t="shared" si="164"/>
        <v>44927</v>
      </c>
      <c r="Z185" s="256">
        <f t="shared" si="164"/>
        <v>44958</v>
      </c>
      <c r="AA185" s="256">
        <f t="shared" si="164"/>
        <v>44986</v>
      </c>
      <c r="AB185" s="256">
        <f t="shared" si="164"/>
        <v>45017</v>
      </c>
      <c r="AC185" s="256">
        <f t="shared" si="164"/>
        <v>45047</v>
      </c>
      <c r="AD185" s="256">
        <f t="shared" si="164"/>
        <v>45078</v>
      </c>
      <c r="AE185" s="256">
        <f t="shared" si="164"/>
        <v>45108</v>
      </c>
      <c r="AF185" s="257">
        <f t="shared" si="164"/>
        <v>45139</v>
      </c>
      <c r="AG185" s="258">
        <f t="shared" si="164"/>
        <v>45170</v>
      </c>
      <c r="AH185" s="256">
        <f t="shared" si="164"/>
        <v>45200</v>
      </c>
      <c r="AI185" s="256">
        <f t="shared" si="164"/>
        <v>45231</v>
      </c>
      <c r="AJ185" s="256">
        <f t="shared" si="164"/>
        <v>45261</v>
      </c>
      <c r="AK185" s="256">
        <f t="shared" si="164"/>
        <v>45292</v>
      </c>
      <c r="AL185" s="256">
        <f t="shared" si="164"/>
        <v>45323</v>
      </c>
      <c r="AM185" s="256">
        <f t="shared" si="164"/>
        <v>45352</v>
      </c>
      <c r="AN185" s="256">
        <f t="shared" si="164"/>
        <v>45383</v>
      </c>
      <c r="AO185" s="256">
        <f t="shared" si="164"/>
        <v>45413</v>
      </c>
      <c r="AP185" s="256">
        <f t="shared" si="164"/>
        <v>45444</v>
      </c>
      <c r="AQ185" s="256">
        <f t="shared" si="164"/>
        <v>45474</v>
      </c>
      <c r="AR185" s="259">
        <f t="shared" si="164"/>
        <v>45505</v>
      </c>
      <c r="AS185" s="255">
        <f t="shared" si="164"/>
        <v>45536</v>
      </c>
      <c r="AT185" s="256">
        <f t="shared" si="164"/>
        <v>45566</v>
      </c>
      <c r="AU185" s="256">
        <f t="shared" si="164"/>
        <v>45597</v>
      </c>
      <c r="AV185" s="256">
        <f t="shared" si="164"/>
        <v>45627</v>
      </c>
      <c r="AW185" s="256">
        <f t="shared" si="164"/>
        <v>45658</v>
      </c>
      <c r="AX185" s="256">
        <f t="shared" si="164"/>
        <v>45689</v>
      </c>
      <c r="AY185" s="256">
        <f t="shared" si="164"/>
        <v>45717</v>
      </c>
      <c r="AZ185" s="256">
        <f t="shared" si="164"/>
        <v>45748</v>
      </c>
      <c r="BA185" s="256">
        <f t="shared" si="164"/>
        <v>45778</v>
      </c>
      <c r="BB185" s="256">
        <f t="shared" si="164"/>
        <v>45809</v>
      </c>
      <c r="BC185" s="256">
        <f t="shared" si="164"/>
        <v>45839</v>
      </c>
      <c r="BD185" s="257">
        <f t="shared" si="164"/>
        <v>45870</v>
      </c>
      <c r="BE185" s="258">
        <f t="shared" si="164"/>
        <v>45901</v>
      </c>
      <c r="BF185" s="256">
        <f t="shared" si="164"/>
        <v>45931</v>
      </c>
      <c r="BG185" s="256">
        <f t="shared" si="164"/>
        <v>45962</v>
      </c>
      <c r="BH185" s="256">
        <f t="shared" si="164"/>
        <v>45992</v>
      </c>
      <c r="BI185" s="256">
        <f t="shared" si="164"/>
        <v>46023</v>
      </c>
      <c r="BJ185" s="256">
        <f t="shared" si="164"/>
        <v>46054</v>
      </c>
      <c r="BK185" s="256">
        <f t="shared" si="164"/>
        <v>46082</v>
      </c>
      <c r="BL185" s="256">
        <f t="shared" si="164"/>
        <v>46113</v>
      </c>
      <c r="BM185" s="256">
        <f t="shared" si="164"/>
        <v>46143</v>
      </c>
      <c r="BN185" s="256">
        <f t="shared" si="164"/>
        <v>46174</v>
      </c>
      <c r="BO185" s="256">
        <f t="shared" ref="BO185:CD185" si="165">BO126</f>
        <v>46204</v>
      </c>
      <c r="BP185" s="259">
        <f t="shared" si="165"/>
        <v>46235</v>
      </c>
      <c r="BQ185" s="255">
        <f t="shared" si="165"/>
        <v>46266</v>
      </c>
      <c r="BR185" s="256">
        <f t="shared" si="165"/>
        <v>46296</v>
      </c>
      <c r="BS185" s="256">
        <f t="shared" si="165"/>
        <v>46327</v>
      </c>
      <c r="BT185" s="256">
        <f t="shared" si="165"/>
        <v>46357</v>
      </c>
      <c r="BU185" s="256">
        <f t="shared" si="165"/>
        <v>46388</v>
      </c>
      <c r="BV185" s="256">
        <f t="shared" si="165"/>
        <v>46419</v>
      </c>
      <c r="BW185" s="256">
        <f t="shared" si="165"/>
        <v>46447</v>
      </c>
      <c r="BX185" s="256">
        <f t="shared" si="165"/>
        <v>46478</v>
      </c>
      <c r="BY185" s="256">
        <f t="shared" si="165"/>
        <v>46508</v>
      </c>
      <c r="BZ185" s="256">
        <f t="shared" si="165"/>
        <v>46539</v>
      </c>
      <c r="CA185" s="256">
        <f t="shared" si="165"/>
        <v>46569</v>
      </c>
      <c r="CB185" s="257">
        <f t="shared" si="165"/>
        <v>46600</v>
      </c>
      <c r="CC185" s="258">
        <f t="shared" si="165"/>
        <v>46631</v>
      </c>
      <c r="CD185" s="257">
        <f t="shared" si="165"/>
        <v>46661</v>
      </c>
    </row>
    <row r="186" spans="2:83" x14ac:dyDescent="0.45">
      <c r="B186" s="260"/>
      <c r="C186" s="261"/>
      <c r="D186" s="262"/>
      <c r="E186" s="262"/>
      <c r="F186" s="182"/>
      <c r="G186" s="182"/>
      <c r="H186" s="182"/>
      <c r="I186" s="182"/>
      <c r="J186" s="182"/>
      <c r="K186" s="182"/>
      <c r="L186" s="182"/>
      <c r="M186" s="182"/>
      <c r="N186" s="182"/>
      <c r="O186" s="182"/>
      <c r="P186" s="182"/>
      <c r="Q186" s="182"/>
      <c r="R186" s="182"/>
      <c r="S186" s="182"/>
      <c r="T186" s="183"/>
      <c r="U186" s="181"/>
      <c r="V186" s="182"/>
      <c r="W186" s="182"/>
      <c r="X186" s="182"/>
      <c r="Y186" s="182"/>
      <c r="Z186" s="182"/>
      <c r="AA186" s="182"/>
      <c r="AB186" s="182"/>
      <c r="AC186" s="182"/>
      <c r="AD186" s="182"/>
      <c r="AE186" s="182"/>
      <c r="AF186" s="183"/>
      <c r="AG186" s="184"/>
      <c r="AH186" s="182"/>
      <c r="AI186" s="182"/>
      <c r="AJ186" s="182"/>
      <c r="AK186" s="182"/>
      <c r="AL186" s="182"/>
      <c r="AM186" s="182"/>
      <c r="AN186" s="182"/>
      <c r="AO186" s="182"/>
      <c r="AP186" s="262"/>
      <c r="AQ186" s="262"/>
      <c r="AR186" s="263"/>
      <c r="AS186" s="261"/>
      <c r="AT186" s="262"/>
      <c r="AU186" s="262"/>
      <c r="AV186" s="262"/>
      <c r="AW186" s="262"/>
      <c r="AX186" s="262"/>
      <c r="AY186" s="262"/>
      <c r="AZ186" s="262"/>
      <c r="BA186" s="262"/>
      <c r="BB186" s="262"/>
      <c r="BC186" s="262"/>
      <c r="BD186" s="264"/>
      <c r="BE186" s="265"/>
      <c r="BF186" s="262"/>
      <c r="BG186" s="262"/>
      <c r="BH186" s="262"/>
      <c r="BI186" s="262"/>
      <c r="BJ186" s="262"/>
      <c r="BK186" s="262"/>
      <c r="BL186" s="262"/>
      <c r="BM186" s="262"/>
      <c r="BN186" s="262"/>
      <c r="BO186" s="262"/>
      <c r="BP186" s="263"/>
      <c r="BQ186" s="261"/>
      <c r="BR186" s="262"/>
      <c r="BS186" s="262"/>
      <c r="BT186" s="262"/>
      <c r="BU186" s="262"/>
      <c r="BV186" s="262"/>
      <c r="BW186" s="262"/>
      <c r="BX186" s="262"/>
      <c r="BY186" s="262"/>
      <c r="BZ186" s="262"/>
      <c r="CA186" s="262"/>
      <c r="CB186" s="264"/>
      <c r="CC186" s="265"/>
      <c r="CD186" s="264"/>
    </row>
    <row r="187" spans="2:83" x14ac:dyDescent="0.45">
      <c r="B187" s="266"/>
      <c r="C187" s="267"/>
      <c r="D187" s="268"/>
      <c r="E187" s="268"/>
      <c r="F187" s="187"/>
      <c r="G187" s="187"/>
      <c r="H187" s="187"/>
      <c r="I187" s="187"/>
      <c r="J187" s="187"/>
      <c r="K187" s="187"/>
      <c r="L187" s="187"/>
      <c r="M187" s="187"/>
      <c r="N187" s="187"/>
      <c r="O187" s="187"/>
      <c r="P187" s="187"/>
      <c r="Q187" s="187"/>
      <c r="R187" s="187"/>
      <c r="S187" s="187"/>
      <c r="T187" s="188"/>
      <c r="U187" s="191"/>
      <c r="V187" s="187"/>
      <c r="W187" s="187"/>
      <c r="X187" s="187"/>
      <c r="Y187" s="187"/>
      <c r="Z187" s="187"/>
      <c r="AA187" s="187"/>
      <c r="AB187" s="187"/>
      <c r="AC187" s="187"/>
      <c r="AD187" s="187"/>
      <c r="AE187" s="187"/>
      <c r="AF187" s="188"/>
      <c r="AG187" s="189"/>
      <c r="AH187" s="187"/>
      <c r="AI187" s="187"/>
      <c r="AJ187" s="187"/>
      <c r="AK187" s="187"/>
      <c r="AL187" s="187"/>
      <c r="AM187" s="187"/>
      <c r="AN187" s="187"/>
      <c r="AO187" s="187"/>
      <c r="AP187" s="268"/>
      <c r="AQ187" s="268"/>
      <c r="AR187" s="269"/>
      <c r="AS187" s="267"/>
      <c r="AT187" s="268"/>
      <c r="AU187" s="268"/>
      <c r="AV187" s="268"/>
      <c r="AW187" s="268"/>
      <c r="AX187" s="268"/>
      <c r="AY187" s="268"/>
      <c r="AZ187" s="268"/>
      <c r="BA187" s="268"/>
      <c r="BB187" s="268"/>
      <c r="BC187" s="268"/>
      <c r="BD187" s="270"/>
      <c r="BE187" s="271"/>
      <c r="BF187" s="268"/>
      <c r="BG187" s="268"/>
      <c r="BH187" s="268"/>
      <c r="BI187" s="268"/>
      <c r="BJ187" s="268"/>
      <c r="BK187" s="268"/>
      <c r="BL187" s="268"/>
      <c r="BM187" s="268"/>
      <c r="BN187" s="268"/>
      <c r="BO187" s="268"/>
      <c r="BP187" s="269"/>
      <c r="BQ187" s="267"/>
      <c r="BR187" s="268"/>
      <c r="BS187" s="268"/>
      <c r="BT187" s="268"/>
      <c r="BU187" s="268"/>
      <c r="BV187" s="268"/>
      <c r="BW187" s="268"/>
      <c r="BX187" s="268"/>
      <c r="BY187" s="268"/>
      <c r="BZ187" s="268"/>
      <c r="CA187" s="268"/>
      <c r="CB187" s="270"/>
      <c r="CC187" s="271"/>
      <c r="CD187" s="270"/>
    </row>
    <row r="188" spans="2:83" x14ac:dyDescent="0.45">
      <c r="B188" s="266"/>
      <c r="C188" s="267"/>
      <c r="D188" s="268"/>
      <c r="E188" s="268"/>
      <c r="F188" s="187"/>
      <c r="G188" s="187"/>
      <c r="H188" s="187"/>
      <c r="I188" s="187"/>
      <c r="J188" s="187"/>
      <c r="K188" s="187"/>
      <c r="L188" s="187"/>
      <c r="M188" s="187"/>
      <c r="N188" s="187"/>
      <c r="O188" s="187"/>
      <c r="P188" s="187"/>
      <c r="Q188" s="187"/>
      <c r="R188" s="187"/>
      <c r="S188" s="187"/>
      <c r="T188" s="188"/>
      <c r="U188" s="191"/>
      <c r="V188" s="187"/>
      <c r="W188" s="187"/>
      <c r="X188" s="187"/>
      <c r="Y188" s="187"/>
      <c r="Z188" s="187"/>
      <c r="AA188" s="187"/>
      <c r="AB188" s="187"/>
      <c r="AC188" s="187"/>
      <c r="AD188" s="187"/>
      <c r="AE188" s="187"/>
      <c r="AF188" s="188"/>
      <c r="AG188" s="189"/>
      <c r="AH188" s="187"/>
      <c r="AI188" s="187"/>
      <c r="AJ188" s="187"/>
      <c r="AK188" s="187"/>
      <c r="AL188" s="187"/>
      <c r="AM188" s="187"/>
      <c r="AN188" s="187"/>
      <c r="AO188" s="187"/>
      <c r="AP188" s="268"/>
      <c r="AQ188" s="268"/>
      <c r="AR188" s="269"/>
      <c r="AS188" s="267"/>
      <c r="AT188" s="268"/>
      <c r="AU188" s="268"/>
      <c r="AV188" s="268"/>
      <c r="AW188" s="268"/>
      <c r="AX188" s="268"/>
      <c r="AY188" s="268"/>
      <c r="AZ188" s="268"/>
      <c r="BA188" s="268"/>
      <c r="BB188" s="268"/>
      <c r="BC188" s="268"/>
      <c r="BD188" s="270"/>
      <c r="BE188" s="271"/>
      <c r="BF188" s="268"/>
      <c r="BG188" s="268"/>
      <c r="BH188" s="268"/>
      <c r="BI188" s="268"/>
      <c r="BJ188" s="268"/>
      <c r="BK188" s="268"/>
      <c r="BL188" s="268"/>
      <c r="BM188" s="268"/>
      <c r="BN188" s="268"/>
      <c r="BO188" s="268"/>
      <c r="BP188" s="269"/>
      <c r="BQ188" s="267"/>
      <c r="BR188" s="268"/>
      <c r="BS188" s="268"/>
      <c r="BT188" s="268"/>
      <c r="BU188" s="268"/>
      <c r="BV188" s="268"/>
      <c r="BW188" s="268"/>
      <c r="BX188" s="268"/>
      <c r="BY188" s="268"/>
      <c r="BZ188" s="268"/>
      <c r="CA188" s="268"/>
      <c r="CB188" s="270"/>
      <c r="CC188" s="271"/>
      <c r="CD188" s="270"/>
    </row>
    <row r="189" spans="2:83" x14ac:dyDescent="0.45">
      <c r="B189" s="266"/>
      <c r="C189" s="267"/>
      <c r="D189" s="268"/>
      <c r="E189" s="268"/>
      <c r="F189" s="187"/>
      <c r="G189" s="187"/>
      <c r="H189" s="187"/>
      <c r="I189" s="187"/>
      <c r="J189" s="187"/>
      <c r="K189" s="187"/>
      <c r="L189" s="187"/>
      <c r="M189" s="187"/>
      <c r="N189" s="187"/>
      <c r="O189" s="187"/>
      <c r="P189" s="187"/>
      <c r="Q189" s="187"/>
      <c r="R189" s="187"/>
      <c r="S189" s="187"/>
      <c r="T189" s="188"/>
      <c r="U189" s="191"/>
      <c r="V189" s="187"/>
      <c r="W189" s="187"/>
      <c r="X189" s="187"/>
      <c r="Y189" s="187"/>
      <c r="Z189" s="187"/>
      <c r="AA189" s="187"/>
      <c r="AB189" s="187"/>
      <c r="AC189" s="187"/>
      <c r="AD189" s="187"/>
      <c r="AE189" s="187"/>
      <c r="AF189" s="188"/>
      <c r="AG189" s="189"/>
      <c r="AH189" s="187"/>
      <c r="AI189" s="187"/>
      <c r="AJ189" s="187"/>
      <c r="AK189" s="187"/>
      <c r="AL189" s="187"/>
      <c r="AM189" s="187"/>
      <c r="AN189" s="187"/>
      <c r="AO189" s="187"/>
      <c r="AP189" s="268"/>
      <c r="AQ189" s="268"/>
      <c r="AR189" s="269"/>
      <c r="AS189" s="267"/>
      <c r="AT189" s="268"/>
      <c r="AU189" s="268"/>
      <c r="AV189" s="268"/>
      <c r="AW189" s="268"/>
      <c r="AX189" s="268"/>
      <c r="AY189" s="268"/>
      <c r="AZ189" s="268"/>
      <c r="BA189" s="268"/>
      <c r="BB189" s="268"/>
      <c r="BC189" s="268"/>
      <c r="BD189" s="270"/>
      <c r="BE189" s="271"/>
      <c r="BF189" s="268"/>
      <c r="BG189" s="268"/>
      <c r="BH189" s="268"/>
      <c r="BI189" s="268"/>
      <c r="BJ189" s="268"/>
      <c r="BK189" s="268"/>
      <c r="BL189" s="268"/>
      <c r="BM189" s="268"/>
      <c r="BN189" s="268"/>
      <c r="BO189" s="268"/>
      <c r="BP189" s="269"/>
      <c r="BQ189" s="267"/>
      <c r="BR189" s="268"/>
      <c r="BS189" s="268"/>
      <c r="BT189" s="268"/>
      <c r="BU189" s="268"/>
      <c r="BV189" s="268"/>
      <c r="BW189" s="268"/>
      <c r="BX189" s="268"/>
      <c r="BY189" s="268"/>
      <c r="BZ189" s="268"/>
      <c r="CA189" s="268"/>
      <c r="CB189" s="270"/>
      <c r="CC189" s="271"/>
      <c r="CD189" s="270"/>
    </row>
    <row r="190" spans="2:83" x14ac:dyDescent="0.45">
      <c r="B190" s="266"/>
      <c r="C190" s="267"/>
      <c r="D190" s="268"/>
      <c r="E190" s="268"/>
      <c r="F190" s="187"/>
      <c r="G190" s="187"/>
      <c r="H190" s="187"/>
      <c r="I190" s="187"/>
      <c r="J190" s="187"/>
      <c r="K190" s="187"/>
      <c r="L190" s="187"/>
      <c r="M190" s="187"/>
      <c r="N190" s="187"/>
      <c r="O190" s="187"/>
      <c r="P190" s="187"/>
      <c r="Q190" s="187"/>
      <c r="R190" s="187"/>
      <c r="S190" s="187"/>
      <c r="T190" s="188"/>
      <c r="U190" s="191"/>
      <c r="V190" s="187"/>
      <c r="W190" s="187"/>
      <c r="X190" s="187"/>
      <c r="Y190" s="187"/>
      <c r="Z190" s="187"/>
      <c r="AA190" s="187"/>
      <c r="AB190" s="187"/>
      <c r="AC190" s="187"/>
      <c r="AD190" s="187"/>
      <c r="AE190" s="187"/>
      <c r="AF190" s="188"/>
      <c r="AG190" s="189"/>
      <c r="AH190" s="187"/>
      <c r="AI190" s="187"/>
      <c r="AJ190" s="187"/>
      <c r="AK190" s="187"/>
      <c r="AL190" s="187"/>
      <c r="AM190" s="187"/>
      <c r="AN190" s="187"/>
      <c r="AO190" s="187"/>
      <c r="AP190" s="268"/>
      <c r="AQ190" s="268"/>
      <c r="AR190" s="269"/>
      <c r="AS190" s="267"/>
      <c r="AT190" s="268"/>
      <c r="AU190" s="268"/>
      <c r="AV190" s="268"/>
      <c r="AW190" s="268"/>
      <c r="AX190" s="268"/>
      <c r="AY190" s="268"/>
      <c r="AZ190" s="268"/>
      <c r="BA190" s="268"/>
      <c r="BB190" s="268"/>
      <c r="BC190" s="268"/>
      <c r="BD190" s="270"/>
      <c r="BE190" s="271"/>
      <c r="BF190" s="268"/>
      <c r="BG190" s="268"/>
      <c r="BH190" s="268"/>
      <c r="BI190" s="268"/>
      <c r="BJ190" s="268"/>
      <c r="BK190" s="268"/>
      <c r="BL190" s="268"/>
      <c r="BM190" s="268"/>
      <c r="BN190" s="268"/>
      <c r="BO190" s="268"/>
      <c r="BP190" s="269"/>
      <c r="BQ190" s="267"/>
      <c r="BR190" s="268"/>
      <c r="BS190" s="268"/>
      <c r="BT190" s="268"/>
      <c r="BU190" s="268"/>
      <c r="BV190" s="268"/>
      <c r="BW190" s="268"/>
      <c r="BX190" s="268"/>
      <c r="BY190" s="268"/>
      <c r="BZ190" s="268"/>
      <c r="CA190" s="268"/>
      <c r="CB190" s="270"/>
      <c r="CC190" s="271"/>
      <c r="CD190" s="270"/>
    </row>
    <row r="191" spans="2:83" x14ac:dyDescent="0.45">
      <c r="B191" s="266"/>
      <c r="C191" s="267"/>
      <c r="D191" s="268"/>
      <c r="E191" s="268"/>
      <c r="F191" s="187"/>
      <c r="G191" s="187"/>
      <c r="H191" s="187"/>
      <c r="I191" s="187"/>
      <c r="J191" s="187"/>
      <c r="K191" s="187"/>
      <c r="L191" s="187"/>
      <c r="M191" s="187"/>
      <c r="N191" s="187"/>
      <c r="O191" s="187"/>
      <c r="P191" s="187"/>
      <c r="Q191" s="187"/>
      <c r="R191" s="187"/>
      <c r="S191" s="187"/>
      <c r="T191" s="188"/>
      <c r="U191" s="191"/>
      <c r="V191" s="187"/>
      <c r="W191" s="187"/>
      <c r="X191" s="187"/>
      <c r="Y191" s="187"/>
      <c r="Z191" s="187"/>
      <c r="AA191" s="187"/>
      <c r="AB191" s="187"/>
      <c r="AC191" s="187"/>
      <c r="AD191" s="187"/>
      <c r="AE191" s="187"/>
      <c r="AF191" s="188"/>
      <c r="AG191" s="189"/>
      <c r="AH191" s="187"/>
      <c r="AI191" s="187"/>
      <c r="AJ191" s="187"/>
      <c r="AK191" s="187"/>
      <c r="AL191" s="187"/>
      <c r="AM191" s="187"/>
      <c r="AN191" s="187"/>
      <c r="AO191" s="187"/>
      <c r="AP191" s="268"/>
      <c r="AQ191" s="268"/>
      <c r="AR191" s="269"/>
      <c r="AS191" s="267"/>
      <c r="AT191" s="268"/>
      <c r="AU191" s="268"/>
      <c r="AV191" s="268"/>
      <c r="AW191" s="268"/>
      <c r="AX191" s="268"/>
      <c r="AY191" s="268"/>
      <c r="AZ191" s="268"/>
      <c r="BA191" s="268"/>
      <c r="BB191" s="268"/>
      <c r="BC191" s="268"/>
      <c r="BD191" s="270"/>
      <c r="BE191" s="271"/>
      <c r="BF191" s="268"/>
      <c r="BG191" s="268"/>
      <c r="BH191" s="268"/>
      <c r="BI191" s="268"/>
      <c r="BJ191" s="268"/>
      <c r="BK191" s="268"/>
      <c r="BL191" s="268"/>
      <c r="BM191" s="268"/>
      <c r="BN191" s="268"/>
      <c r="BO191" s="268"/>
      <c r="BP191" s="269"/>
      <c r="BQ191" s="267"/>
      <c r="BR191" s="268"/>
      <c r="BS191" s="268"/>
      <c r="BT191" s="268"/>
      <c r="BU191" s="268"/>
      <c r="BV191" s="268"/>
      <c r="BW191" s="268"/>
      <c r="BX191" s="268"/>
      <c r="BY191" s="268"/>
      <c r="BZ191" s="268"/>
      <c r="CA191" s="268"/>
      <c r="CB191" s="270"/>
      <c r="CC191" s="271"/>
      <c r="CD191" s="270"/>
    </row>
    <row r="192" spans="2:83" x14ac:dyDescent="0.45">
      <c r="B192" s="266"/>
      <c r="C192" s="267"/>
      <c r="D192" s="268"/>
      <c r="E192" s="268"/>
      <c r="F192" s="187"/>
      <c r="G192" s="187"/>
      <c r="H192" s="187"/>
      <c r="I192" s="187"/>
      <c r="J192" s="187"/>
      <c r="K192" s="187"/>
      <c r="L192" s="187"/>
      <c r="M192" s="187"/>
      <c r="N192" s="187"/>
      <c r="O192" s="187"/>
      <c r="P192" s="187"/>
      <c r="Q192" s="187"/>
      <c r="R192" s="187"/>
      <c r="S192" s="187"/>
      <c r="T192" s="188"/>
      <c r="U192" s="191"/>
      <c r="V192" s="187"/>
      <c r="W192" s="187"/>
      <c r="X192" s="187"/>
      <c r="Y192" s="187"/>
      <c r="Z192" s="187"/>
      <c r="AA192" s="187"/>
      <c r="AB192" s="187"/>
      <c r="AC192" s="187"/>
      <c r="AD192" s="187"/>
      <c r="AE192" s="187"/>
      <c r="AF192" s="188"/>
      <c r="AG192" s="189"/>
      <c r="AH192" s="187"/>
      <c r="AI192" s="187"/>
      <c r="AJ192" s="187"/>
      <c r="AK192" s="187"/>
      <c r="AL192" s="187"/>
      <c r="AM192" s="187"/>
      <c r="AN192" s="187"/>
      <c r="AO192" s="187"/>
      <c r="AP192" s="268"/>
      <c r="AQ192" s="268"/>
      <c r="AR192" s="269"/>
      <c r="AS192" s="267"/>
      <c r="AT192" s="268"/>
      <c r="AU192" s="268"/>
      <c r="AV192" s="268"/>
      <c r="AW192" s="268"/>
      <c r="AX192" s="268"/>
      <c r="AY192" s="268"/>
      <c r="AZ192" s="268"/>
      <c r="BA192" s="268"/>
      <c r="BB192" s="268"/>
      <c r="BC192" s="268"/>
      <c r="BD192" s="270"/>
      <c r="BE192" s="271"/>
      <c r="BF192" s="268"/>
      <c r="BG192" s="268"/>
      <c r="BH192" s="268"/>
      <c r="BI192" s="268"/>
      <c r="BJ192" s="268"/>
      <c r="BK192" s="268"/>
      <c r="BL192" s="268"/>
      <c r="BM192" s="268"/>
      <c r="BN192" s="268"/>
      <c r="BO192" s="268"/>
      <c r="BP192" s="269"/>
      <c r="BQ192" s="267"/>
      <c r="BR192" s="268"/>
      <c r="BS192" s="268"/>
      <c r="BT192" s="268"/>
      <c r="BU192" s="268"/>
      <c r="BV192" s="268"/>
      <c r="BW192" s="268"/>
      <c r="BX192" s="268"/>
      <c r="BY192" s="268"/>
      <c r="BZ192" s="268"/>
      <c r="CA192" s="268"/>
      <c r="CB192" s="270"/>
      <c r="CC192" s="271"/>
      <c r="CD192" s="270"/>
    </row>
    <row r="193" spans="2:82" x14ac:dyDescent="0.45">
      <c r="B193" s="266"/>
      <c r="C193" s="267"/>
      <c r="D193" s="268"/>
      <c r="E193" s="268"/>
      <c r="F193" s="187"/>
      <c r="G193" s="187"/>
      <c r="H193" s="187"/>
      <c r="I193" s="187"/>
      <c r="J193" s="187"/>
      <c r="K193" s="187"/>
      <c r="L193" s="187"/>
      <c r="M193" s="187"/>
      <c r="N193" s="187"/>
      <c r="O193" s="187"/>
      <c r="P193" s="187"/>
      <c r="Q193" s="187"/>
      <c r="R193" s="187"/>
      <c r="S193" s="187"/>
      <c r="T193" s="188"/>
      <c r="U193" s="191"/>
      <c r="V193" s="187"/>
      <c r="W193" s="187"/>
      <c r="X193" s="187"/>
      <c r="Y193" s="187"/>
      <c r="Z193" s="187"/>
      <c r="AA193" s="187"/>
      <c r="AB193" s="187"/>
      <c r="AC193" s="187"/>
      <c r="AD193" s="187"/>
      <c r="AE193" s="187"/>
      <c r="AF193" s="188"/>
      <c r="AG193" s="189"/>
      <c r="AH193" s="187"/>
      <c r="AI193" s="187"/>
      <c r="AJ193" s="187"/>
      <c r="AK193" s="187"/>
      <c r="AL193" s="187"/>
      <c r="AM193" s="187"/>
      <c r="AN193" s="187"/>
      <c r="AO193" s="187"/>
      <c r="AP193" s="268"/>
      <c r="AQ193" s="268"/>
      <c r="AR193" s="269"/>
      <c r="AS193" s="267"/>
      <c r="AT193" s="268"/>
      <c r="AU193" s="268"/>
      <c r="AV193" s="268"/>
      <c r="AW193" s="268"/>
      <c r="AX193" s="268"/>
      <c r="AY193" s="268"/>
      <c r="AZ193" s="268"/>
      <c r="BA193" s="268"/>
      <c r="BB193" s="268"/>
      <c r="BC193" s="268"/>
      <c r="BD193" s="270"/>
      <c r="BE193" s="271"/>
      <c r="BF193" s="268"/>
      <c r="BG193" s="268"/>
      <c r="BH193" s="268"/>
      <c r="BI193" s="268"/>
      <c r="BJ193" s="268"/>
      <c r="BK193" s="268"/>
      <c r="BL193" s="268"/>
      <c r="BM193" s="268"/>
      <c r="BN193" s="268"/>
      <c r="BO193" s="268"/>
      <c r="BP193" s="269"/>
      <c r="BQ193" s="267"/>
      <c r="BR193" s="268"/>
      <c r="BS193" s="268"/>
      <c r="BT193" s="268"/>
      <c r="BU193" s="268"/>
      <c r="BV193" s="268"/>
      <c r="BW193" s="268"/>
      <c r="BX193" s="268"/>
      <c r="BY193" s="268"/>
      <c r="BZ193" s="268"/>
      <c r="CA193" s="268"/>
      <c r="CB193" s="270"/>
      <c r="CC193" s="271"/>
      <c r="CD193" s="270"/>
    </row>
    <row r="194" spans="2:82" x14ac:dyDescent="0.45">
      <c r="B194" s="266"/>
      <c r="C194" s="267"/>
      <c r="D194" s="268"/>
      <c r="E194" s="268"/>
      <c r="F194" s="187"/>
      <c r="G194" s="187"/>
      <c r="H194" s="187"/>
      <c r="I194" s="187"/>
      <c r="J194" s="187"/>
      <c r="K194" s="187"/>
      <c r="L194" s="187"/>
      <c r="M194" s="187"/>
      <c r="N194" s="187"/>
      <c r="O194" s="187"/>
      <c r="P194" s="187"/>
      <c r="Q194" s="187"/>
      <c r="R194" s="187"/>
      <c r="S194" s="187"/>
      <c r="T194" s="188"/>
      <c r="U194" s="191"/>
      <c r="V194" s="187"/>
      <c r="W194" s="187"/>
      <c r="X194" s="187"/>
      <c r="Y194" s="187"/>
      <c r="Z194" s="187"/>
      <c r="AA194" s="187"/>
      <c r="AB194" s="187"/>
      <c r="AC194" s="187"/>
      <c r="AD194" s="187"/>
      <c r="AE194" s="187"/>
      <c r="AF194" s="188"/>
      <c r="AG194" s="189"/>
      <c r="AH194" s="187"/>
      <c r="AI194" s="187"/>
      <c r="AJ194" s="187"/>
      <c r="AK194" s="187"/>
      <c r="AL194" s="187"/>
      <c r="AM194" s="187"/>
      <c r="AN194" s="187"/>
      <c r="AO194" s="187"/>
      <c r="AP194" s="268"/>
      <c r="AQ194" s="268"/>
      <c r="AR194" s="269"/>
      <c r="AS194" s="267"/>
      <c r="AT194" s="268"/>
      <c r="AU194" s="268"/>
      <c r="AV194" s="268"/>
      <c r="AW194" s="268"/>
      <c r="AX194" s="268"/>
      <c r="AY194" s="268"/>
      <c r="AZ194" s="268"/>
      <c r="BA194" s="268"/>
      <c r="BB194" s="268"/>
      <c r="BC194" s="268"/>
      <c r="BD194" s="270"/>
      <c r="BE194" s="271"/>
      <c r="BF194" s="268"/>
      <c r="BG194" s="268"/>
      <c r="BH194" s="268"/>
      <c r="BI194" s="268"/>
      <c r="BJ194" s="268"/>
      <c r="BK194" s="268"/>
      <c r="BL194" s="268"/>
      <c r="BM194" s="268"/>
      <c r="BN194" s="268"/>
      <c r="BO194" s="268"/>
      <c r="BP194" s="269"/>
      <c r="BQ194" s="267"/>
      <c r="BR194" s="268"/>
      <c r="BS194" s="268"/>
      <c r="BT194" s="268"/>
      <c r="BU194" s="268"/>
      <c r="BV194" s="268"/>
      <c r="BW194" s="268"/>
      <c r="BX194" s="268"/>
      <c r="BY194" s="268"/>
      <c r="BZ194" s="268"/>
      <c r="CA194" s="268"/>
      <c r="CB194" s="270"/>
      <c r="CC194" s="271"/>
      <c r="CD194" s="270"/>
    </row>
    <row r="195" spans="2:82" x14ac:dyDescent="0.45">
      <c r="B195" s="266"/>
      <c r="C195" s="267"/>
      <c r="D195" s="268"/>
      <c r="E195" s="268"/>
      <c r="F195" s="187"/>
      <c r="G195" s="187"/>
      <c r="H195" s="187"/>
      <c r="I195" s="187"/>
      <c r="J195" s="187"/>
      <c r="K195" s="187"/>
      <c r="L195" s="187"/>
      <c r="M195" s="187"/>
      <c r="N195" s="187"/>
      <c r="O195" s="187"/>
      <c r="P195" s="187"/>
      <c r="Q195" s="187"/>
      <c r="R195" s="187"/>
      <c r="S195" s="187"/>
      <c r="T195" s="188"/>
      <c r="U195" s="191"/>
      <c r="V195" s="187"/>
      <c r="W195" s="187"/>
      <c r="X195" s="187"/>
      <c r="Y195" s="187"/>
      <c r="Z195" s="187"/>
      <c r="AA195" s="187"/>
      <c r="AB195" s="187"/>
      <c r="AC195" s="187"/>
      <c r="AD195" s="187"/>
      <c r="AE195" s="187"/>
      <c r="AF195" s="188"/>
      <c r="AG195" s="189"/>
      <c r="AH195" s="187"/>
      <c r="AI195" s="187"/>
      <c r="AJ195" s="187"/>
      <c r="AK195" s="187"/>
      <c r="AL195" s="187"/>
      <c r="AM195" s="187"/>
      <c r="AN195" s="187"/>
      <c r="AO195" s="187"/>
      <c r="AP195" s="268"/>
      <c r="AQ195" s="268"/>
      <c r="AR195" s="269"/>
      <c r="AS195" s="267"/>
      <c r="AT195" s="268"/>
      <c r="AU195" s="268"/>
      <c r="AV195" s="268"/>
      <c r="AW195" s="268"/>
      <c r="AX195" s="268"/>
      <c r="AY195" s="268"/>
      <c r="AZ195" s="268"/>
      <c r="BA195" s="268"/>
      <c r="BB195" s="268"/>
      <c r="BC195" s="268"/>
      <c r="BD195" s="270"/>
      <c r="BE195" s="271"/>
      <c r="BF195" s="268"/>
      <c r="BG195" s="268"/>
      <c r="BH195" s="268"/>
      <c r="BI195" s="268"/>
      <c r="BJ195" s="268"/>
      <c r="BK195" s="268"/>
      <c r="BL195" s="268"/>
      <c r="BM195" s="268"/>
      <c r="BN195" s="268"/>
      <c r="BO195" s="268"/>
      <c r="BP195" s="269"/>
      <c r="BQ195" s="267"/>
      <c r="BR195" s="268"/>
      <c r="BS195" s="268"/>
      <c r="BT195" s="268"/>
      <c r="BU195" s="268"/>
      <c r="BV195" s="268"/>
      <c r="BW195" s="268"/>
      <c r="BX195" s="268"/>
      <c r="BY195" s="268"/>
      <c r="BZ195" s="268"/>
      <c r="CA195" s="268"/>
      <c r="CB195" s="270"/>
      <c r="CC195" s="271"/>
      <c r="CD195" s="270"/>
    </row>
    <row r="196" spans="2:82" x14ac:dyDescent="0.45">
      <c r="B196" s="266"/>
      <c r="C196" s="267"/>
      <c r="D196" s="268"/>
      <c r="E196" s="268"/>
      <c r="F196" s="187"/>
      <c r="G196" s="187"/>
      <c r="H196" s="187"/>
      <c r="I196" s="187"/>
      <c r="J196" s="187"/>
      <c r="K196" s="187"/>
      <c r="L196" s="187"/>
      <c r="M196" s="187"/>
      <c r="N196" s="187"/>
      <c r="O196" s="187"/>
      <c r="P196" s="187"/>
      <c r="Q196" s="187"/>
      <c r="R196" s="187"/>
      <c r="S196" s="187"/>
      <c r="T196" s="188"/>
      <c r="U196" s="191"/>
      <c r="V196" s="187"/>
      <c r="W196" s="187"/>
      <c r="X196" s="187"/>
      <c r="Y196" s="187"/>
      <c r="Z196" s="187"/>
      <c r="AA196" s="187"/>
      <c r="AB196" s="187"/>
      <c r="AC196" s="187"/>
      <c r="AD196" s="187"/>
      <c r="AE196" s="187"/>
      <c r="AF196" s="188"/>
      <c r="AG196" s="189"/>
      <c r="AH196" s="187"/>
      <c r="AI196" s="187"/>
      <c r="AJ196" s="187"/>
      <c r="AK196" s="187"/>
      <c r="AL196" s="187"/>
      <c r="AM196" s="187"/>
      <c r="AN196" s="187"/>
      <c r="AO196" s="187"/>
      <c r="AP196" s="268"/>
      <c r="AQ196" s="268"/>
      <c r="AR196" s="269"/>
      <c r="AS196" s="267"/>
      <c r="AT196" s="268"/>
      <c r="AU196" s="268"/>
      <c r="AV196" s="268"/>
      <c r="AW196" s="268"/>
      <c r="AX196" s="268"/>
      <c r="AY196" s="268"/>
      <c r="AZ196" s="268"/>
      <c r="BA196" s="268"/>
      <c r="BB196" s="268"/>
      <c r="BC196" s="268"/>
      <c r="BD196" s="270"/>
      <c r="BE196" s="271"/>
      <c r="BF196" s="268"/>
      <c r="BG196" s="268"/>
      <c r="BH196" s="268"/>
      <c r="BI196" s="268"/>
      <c r="BJ196" s="268"/>
      <c r="BK196" s="268"/>
      <c r="BL196" s="268"/>
      <c r="BM196" s="268"/>
      <c r="BN196" s="268"/>
      <c r="BO196" s="268"/>
      <c r="BP196" s="269"/>
      <c r="BQ196" s="267"/>
      <c r="BR196" s="268"/>
      <c r="BS196" s="268"/>
      <c r="BT196" s="268"/>
      <c r="BU196" s="268"/>
      <c r="BV196" s="268"/>
      <c r="BW196" s="268"/>
      <c r="BX196" s="268"/>
      <c r="BY196" s="268"/>
      <c r="BZ196" s="268"/>
      <c r="CA196" s="268"/>
      <c r="CB196" s="270"/>
      <c r="CC196" s="271"/>
      <c r="CD196" s="270"/>
    </row>
    <row r="197" spans="2:82" x14ac:dyDescent="0.45">
      <c r="B197" s="266"/>
      <c r="C197" s="267"/>
      <c r="D197" s="268"/>
      <c r="E197" s="268"/>
      <c r="F197" s="187"/>
      <c r="G197" s="187"/>
      <c r="H197" s="187"/>
      <c r="I197" s="187"/>
      <c r="J197" s="187"/>
      <c r="K197" s="187"/>
      <c r="L197" s="187"/>
      <c r="M197" s="187"/>
      <c r="N197" s="187"/>
      <c r="O197" s="187"/>
      <c r="P197" s="187"/>
      <c r="Q197" s="187"/>
      <c r="R197" s="187"/>
      <c r="S197" s="187"/>
      <c r="T197" s="188"/>
      <c r="U197" s="191"/>
      <c r="V197" s="187"/>
      <c r="W197" s="187"/>
      <c r="X197" s="187"/>
      <c r="Y197" s="187"/>
      <c r="Z197" s="187"/>
      <c r="AA197" s="187"/>
      <c r="AB197" s="187"/>
      <c r="AC197" s="187"/>
      <c r="AD197" s="187"/>
      <c r="AE197" s="187"/>
      <c r="AF197" s="188"/>
      <c r="AG197" s="189"/>
      <c r="AH197" s="187"/>
      <c r="AI197" s="187"/>
      <c r="AJ197" s="187"/>
      <c r="AK197" s="187"/>
      <c r="AL197" s="187"/>
      <c r="AM197" s="187"/>
      <c r="AN197" s="187"/>
      <c r="AO197" s="187"/>
      <c r="AP197" s="268"/>
      <c r="AQ197" s="268"/>
      <c r="AR197" s="269"/>
      <c r="AS197" s="267"/>
      <c r="AT197" s="268"/>
      <c r="AU197" s="268"/>
      <c r="AV197" s="268"/>
      <c r="AW197" s="268"/>
      <c r="AX197" s="268"/>
      <c r="AY197" s="268"/>
      <c r="AZ197" s="268"/>
      <c r="BA197" s="268"/>
      <c r="BB197" s="268"/>
      <c r="BC197" s="268"/>
      <c r="BD197" s="270"/>
      <c r="BE197" s="271"/>
      <c r="BF197" s="268"/>
      <c r="BG197" s="268"/>
      <c r="BH197" s="268"/>
      <c r="BI197" s="268"/>
      <c r="BJ197" s="268"/>
      <c r="BK197" s="268"/>
      <c r="BL197" s="268"/>
      <c r="BM197" s="268"/>
      <c r="BN197" s="268"/>
      <c r="BO197" s="268"/>
      <c r="BP197" s="269"/>
      <c r="BQ197" s="267"/>
      <c r="BR197" s="268"/>
      <c r="BS197" s="268"/>
      <c r="BT197" s="268"/>
      <c r="BU197" s="268"/>
      <c r="BV197" s="268"/>
      <c r="BW197" s="268"/>
      <c r="BX197" s="268"/>
      <c r="BY197" s="268"/>
      <c r="BZ197" s="268"/>
      <c r="CA197" s="268"/>
      <c r="CB197" s="270"/>
      <c r="CC197" s="271"/>
      <c r="CD197" s="270"/>
    </row>
    <row r="198" spans="2:82" x14ac:dyDescent="0.45">
      <c r="B198" s="266"/>
      <c r="C198" s="267"/>
      <c r="D198" s="268"/>
      <c r="E198" s="268"/>
      <c r="F198" s="187"/>
      <c r="G198" s="187"/>
      <c r="H198" s="187"/>
      <c r="I198" s="187"/>
      <c r="J198" s="187"/>
      <c r="K198" s="187"/>
      <c r="L198" s="187"/>
      <c r="M198" s="187"/>
      <c r="N198" s="187"/>
      <c r="O198" s="187"/>
      <c r="P198" s="187"/>
      <c r="Q198" s="187"/>
      <c r="R198" s="187"/>
      <c r="S198" s="187"/>
      <c r="T198" s="188"/>
      <c r="U198" s="191"/>
      <c r="V198" s="187"/>
      <c r="W198" s="187"/>
      <c r="X198" s="187"/>
      <c r="Y198" s="187"/>
      <c r="Z198" s="187"/>
      <c r="AA198" s="187"/>
      <c r="AB198" s="187"/>
      <c r="AC198" s="187"/>
      <c r="AD198" s="187"/>
      <c r="AE198" s="187"/>
      <c r="AF198" s="188"/>
      <c r="AG198" s="189"/>
      <c r="AH198" s="187"/>
      <c r="AI198" s="187"/>
      <c r="AJ198" s="187"/>
      <c r="AK198" s="187"/>
      <c r="AL198" s="187"/>
      <c r="AM198" s="187"/>
      <c r="AN198" s="187"/>
      <c r="AO198" s="187"/>
      <c r="AP198" s="268"/>
      <c r="AQ198" s="268"/>
      <c r="AR198" s="269"/>
      <c r="AS198" s="267"/>
      <c r="AT198" s="268"/>
      <c r="AU198" s="268"/>
      <c r="AV198" s="268"/>
      <c r="AW198" s="268"/>
      <c r="AX198" s="268"/>
      <c r="AY198" s="268"/>
      <c r="AZ198" s="268"/>
      <c r="BA198" s="268"/>
      <c r="BB198" s="268"/>
      <c r="BC198" s="268"/>
      <c r="BD198" s="270"/>
      <c r="BE198" s="271"/>
      <c r="BF198" s="268"/>
      <c r="BG198" s="268"/>
      <c r="BH198" s="268"/>
      <c r="BI198" s="268"/>
      <c r="BJ198" s="268"/>
      <c r="BK198" s="268"/>
      <c r="BL198" s="268"/>
      <c r="BM198" s="268"/>
      <c r="BN198" s="268"/>
      <c r="BO198" s="268"/>
      <c r="BP198" s="269"/>
      <c r="BQ198" s="267"/>
      <c r="BR198" s="268"/>
      <c r="BS198" s="268"/>
      <c r="BT198" s="268"/>
      <c r="BU198" s="268"/>
      <c r="BV198" s="268"/>
      <c r="BW198" s="268"/>
      <c r="BX198" s="268"/>
      <c r="BY198" s="268"/>
      <c r="BZ198" s="268"/>
      <c r="CA198" s="268"/>
      <c r="CB198" s="270"/>
      <c r="CC198" s="271"/>
      <c r="CD198" s="270"/>
    </row>
    <row r="199" spans="2:82" x14ac:dyDescent="0.45">
      <c r="B199" s="266"/>
      <c r="C199" s="267"/>
      <c r="D199" s="268"/>
      <c r="E199" s="268"/>
      <c r="F199" s="187"/>
      <c r="G199" s="187"/>
      <c r="H199" s="187"/>
      <c r="I199" s="187"/>
      <c r="J199" s="187"/>
      <c r="K199" s="187"/>
      <c r="L199" s="187"/>
      <c r="M199" s="187"/>
      <c r="N199" s="187"/>
      <c r="O199" s="187"/>
      <c r="P199" s="187"/>
      <c r="Q199" s="187"/>
      <c r="R199" s="187"/>
      <c r="S199" s="187"/>
      <c r="T199" s="188"/>
      <c r="U199" s="191"/>
      <c r="V199" s="187"/>
      <c r="W199" s="187"/>
      <c r="X199" s="187"/>
      <c r="Y199" s="187"/>
      <c r="Z199" s="187"/>
      <c r="AA199" s="187"/>
      <c r="AB199" s="187"/>
      <c r="AC199" s="187"/>
      <c r="AD199" s="187"/>
      <c r="AE199" s="187"/>
      <c r="AF199" s="188"/>
      <c r="AG199" s="189"/>
      <c r="AH199" s="187"/>
      <c r="AI199" s="187"/>
      <c r="AJ199" s="187"/>
      <c r="AK199" s="187"/>
      <c r="AL199" s="187"/>
      <c r="AM199" s="187"/>
      <c r="AN199" s="187"/>
      <c r="AO199" s="187"/>
      <c r="AP199" s="268"/>
      <c r="AQ199" s="268"/>
      <c r="AR199" s="269"/>
      <c r="AS199" s="267"/>
      <c r="AT199" s="268"/>
      <c r="AU199" s="268"/>
      <c r="AV199" s="268"/>
      <c r="AW199" s="268"/>
      <c r="AX199" s="268"/>
      <c r="AY199" s="268"/>
      <c r="AZ199" s="268"/>
      <c r="BA199" s="268"/>
      <c r="BB199" s="268"/>
      <c r="BC199" s="268"/>
      <c r="BD199" s="270"/>
      <c r="BE199" s="271"/>
      <c r="BF199" s="268"/>
      <c r="BG199" s="268"/>
      <c r="BH199" s="268"/>
      <c r="BI199" s="268"/>
      <c r="BJ199" s="268"/>
      <c r="BK199" s="268"/>
      <c r="BL199" s="268"/>
      <c r="BM199" s="268"/>
      <c r="BN199" s="268"/>
      <c r="BO199" s="268"/>
      <c r="BP199" s="269"/>
      <c r="BQ199" s="267"/>
      <c r="BR199" s="268"/>
      <c r="BS199" s="268"/>
      <c r="BT199" s="268"/>
      <c r="BU199" s="268"/>
      <c r="BV199" s="268"/>
      <c r="BW199" s="268"/>
      <c r="BX199" s="268"/>
      <c r="BY199" s="268"/>
      <c r="BZ199" s="268"/>
      <c r="CA199" s="268"/>
      <c r="CB199" s="270"/>
      <c r="CC199" s="271"/>
      <c r="CD199" s="270"/>
    </row>
    <row r="200" spans="2:82" x14ac:dyDescent="0.45">
      <c r="B200" s="266"/>
      <c r="C200" s="267"/>
      <c r="D200" s="268"/>
      <c r="E200" s="268"/>
      <c r="F200" s="187"/>
      <c r="G200" s="187"/>
      <c r="H200" s="187"/>
      <c r="I200" s="187"/>
      <c r="J200" s="187"/>
      <c r="K200" s="187"/>
      <c r="L200" s="187"/>
      <c r="M200" s="187"/>
      <c r="N200" s="187"/>
      <c r="O200" s="187"/>
      <c r="P200" s="187"/>
      <c r="Q200" s="187"/>
      <c r="R200" s="187"/>
      <c r="S200" s="187"/>
      <c r="T200" s="188"/>
      <c r="U200" s="191"/>
      <c r="V200" s="187"/>
      <c r="W200" s="187"/>
      <c r="X200" s="187"/>
      <c r="Y200" s="187"/>
      <c r="Z200" s="187"/>
      <c r="AA200" s="187"/>
      <c r="AB200" s="187"/>
      <c r="AC200" s="187"/>
      <c r="AD200" s="187"/>
      <c r="AE200" s="187"/>
      <c r="AF200" s="188"/>
      <c r="AG200" s="189"/>
      <c r="AH200" s="187"/>
      <c r="AI200" s="187"/>
      <c r="AJ200" s="187"/>
      <c r="AK200" s="187"/>
      <c r="AL200" s="187"/>
      <c r="AM200" s="187"/>
      <c r="AN200" s="187"/>
      <c r="AO200" s="187"/>
      <c r="AP200" s="268"/>
      <c r="AQ200" s="268"/>
      <c r="AR200" s="269"/>
      <c r="AS200" s="267"/>
      <c r="AT200" s="268"/>
      <c r="AU200" s="268"/>
      <c r="AV200" s="268"/>
      <c r="AW200" s="268"/>
      <c r="AX200" s="268"/>
      <c r="AY200" s="268"/>
      <c r="AZ200" s="268"/>
      <c r="BA200" s="268"/>
      <c r="BB200" s="268"/>
      <c r="BC200" s="268"/>
      <c r="BD200" s="270"/>
      <c r="BE200" s="271"/>
      <c r="BF200" s="268"/>
      <c r="BG200" s="268"/>
      <c r="BH200" s="268"/>
      <c r="BI200" s="268"/>
      <c r="BJ200" s="268"/>
      <c r="BK200" s="268"/>
      <c r="BL200" s="268"/>
      <c r="BM200" s="268"/>
      <c r="BN200" s="268"/>
      <c r="BO200" s="268"/>
      <c r="BP200" s="269"/>
      <c r="BQ200" s="267"/>
      <c r="BR200" s="268"/>
      <c r="BS200" s="268"/>
      <c r="BT200" s="268"/>
      <c r="BU200" s="268"/>
      <c r="BV200" s="268"/>
      <c r="BW200" s="268"/>
      <c r="BX200" s="268"/>
      <c r="BY200" s="268"/>
      <c r="BZ200" s="268"/>
      <c r="CA200" s="268"/>
      <c r="CB200" s="270"/>
      <c r="CC200" s="271"/>
      <c r="CD200" s="270"/>
    </row>
    <row r="201" spans="2:82" x14ac:dyDescent="0.45">
      <c r="B201" s="266"/>
      <c r="C201" s="267"/>
      <c r="D201" s="268"/>
      <c r="E201" s="268"/>
      <c r="F201" s="187"/>
      <c r="G201" s="187"/>
      <c r="H201" s="187"/>
      <c r="I201" s="187"/>
      <c r="J201" s="187"/>
      <c r="K201" s="187"/>
      <c r="L201" s="187"/>
      <c r="M201" s="187"/>
      <c r="N201" s="187"/>
      <c r="O201" s="187"/>
      <c r="P201" s="187"/>
      <c r="Q201" s="187"/>
      <c r="R201" s="187"/>
      <c r="S201" s="187"/>
      <c r="T201" s="188"/>
      <c r="U201" s="191"/>
      <c r="V201" s="187"/>
      <c r="W201" s="187"/>
      <c r="X201" s="187"/>
      <c r="Y201" s="187"/>
      <c r="Z201" s="187"/>
      <c r="AA201" s="187"/>
      <c r="AB201" s="187"/>
      <c r="AC201" s="187"/>
      <c r="AD201" s="187"/>
      <c r="AE201" s="187"/>
      <c r="AF201" s="188"/>
      <c r="AG201" s="189"/>
      <c r="AH201" s="187"/>
      <c r="AI201" s="187"/>
      <c r="AJ201" s="187"/>
      <c r="AK201" s="187"/>
      <c r="AL201" s="187"/>
      <c r="AM201" s="187"/>
      <c r="AN201" s="187"/>
      <c r="AO201" s="187"/>
      <c r="AP201" s="268"/>
      <c r="AQ201" s="268"/>
      <c r="AR201" s="269"/>
      <c r="AS201" s="267"/>
      <c r="AT201" s="268"/>
      <c r="AU201" s="268"/>
      <c r="AV201" s="268"/>
      <c r="AW201" s="268"/>
      <c r="AX201" s="268"/>
      <c r="AY201" s="268"/>
      <c r="AZ201" s="268"/>
      <c r="BA201" s="268"/>
      <c r="BB201" s="268"/>
      <c r="BC201" s="268"/>
      <c r="BD201" s="270"/>
      <c r="BE201" s="271"/>
      <c r="BF201" s="268"/>
      <c r="BG201" s="268"/>
      <c r="BH201" s="268"/>
      <c r="BI201" s="268"/>
      <c r="BJ201" s="268"/>
      <c r="BK201" s="268"/>
      <c r="BL201" s="268"/>
      <c r="BM201" s="268"/>
      <c r="BN201" s="268"/>
      <c r="BO201" s="268"/>
      <c r="BP201" s="269"/>
      <c r="BQ201" s="267"/>
      <c r="BR201" s="268"/>
      <c r="BS201" s="268"/>
      <c r="BT201" s="268"/>
      <c r="BU201" s="268"/>
      <c r="BV201" s="268"/>
      <c r="BW201" s="268"/>
      <c r="BX201" s="268"/>
      <c r="BY201" s="268"/>
      <c r="BZ201" s="268"/>
      <c r="CA201" s="268"/>
      <c r="CB201" s="270"/>
      <c r="CC201" s="271"/>
      <c r="CD201" s="270"/>
    </row>
    <row r="202" spans="2:82" x14ac:dyDescent="0.45">
      <c r="B202" s="266"/>
      <c r="C202" s="267"/>
      <c r="D202" s="268"/>
      <c r="E202" s="268"/>
      <c r="F202" s="187"/>
      <c r="G202" s="187"/>
      <c r="H202" s="187"/>
      <c r="I202" s="187"/>
      <c r="J202" s="187"/>
      <c r="K202" s="187"/>
      <c r="L202" s="187"/>
      <c r="M202" s="187"/>
      <c r="N202" s="187"/>
      <c r="O202" s="187"/>
      <c r="P202" s="187"/>
      <c r="Q202" s="187"/>
      <c r="R202" s="187"/>
      <c r="S202" s="187"/>
      <c r="T202" s="188"/>
      <c r="U202" s="191"/>
      <c r="V202" s="187"/>
      <c r="W202" s="187"/>
      <c r="X202" s="187"/>
      <c r="Y202" s="187"/>
      <c r="Z202" s="187"/>
      <c r="AA202" s="187"/>
      <c r="AB202" s="187"/>
      <c r="AC202" s="187"/>
      <c r="AD202" s="187"/>
      <c r="AE202" s="187"/>
      <c r="AF202" s="188"/>
      <c r="AG202" s="189"/>
      <c r="AH202" s="187"/>
      <c r="AI202" s="187"/>
      <c r="AJ202" s="187"/>
      <c r="AK202" s="187"/>
      <c r="AL202" s="187"/>
      <c r="AM202" s="187"/>
      <c r="AN202" s="187"/>
      <c r="AO202" s="187"/>
      <c r="AP202" s="268"/>
      <c r="AQ202" s="268"/>
      <c r="AR202" s="269"/>
      <c r="AS202" s="267"/>
      <c r="AT202" s="268"/>
      <c r="AU202" s="268"/>
      <c r="AV202" s="268"/>
      <c r="AW202" s="268"/>
      <c r="AX202" s="268"/>
      <c r="AY202" s="268"/>
      <c r="AZ202" s="268"/>
      <c r="BA202" s="268"/>
      <c r="BB202" s="268"/>
      <c r="BC202" s="268"/>
      <c r="BD202" s="270"/>
      <c r="BE202" s="271"/>
      <c r="BF202" s="268"/>
      <c r="BG202" s="268"/>
      <c r="BH202" s="268"/>
      <c r="BI202" s="268"/>
      <c r="BJ202" s="268"/>
      <c r="BK202" s="268"/>
      <c r="BL202" s="268"/>
      <c r="BM202" s="268"/>
      <c r="BN202" s="268"/>
      <c r="BO202" s="268"/>
      <c r="BP202" s="269"/>
      <c r="BQ202" s="267"/>
      <c r="BR202" s="268"/>
      <c r="BS202" s="268"/>
      <c r="BT202" s="268"/>
      <c r="BU202" s="268"/>
      <c r="BV202" s="268"/>
      <c r="BW202" s="268"/>
      <c r="BX202" s="268"/>
      <c r="BY202" s="268"/>
      <c r="BZ202" s="268"/>
      <c r="CA202" s="268"/>
      <c r="CB202" s="270"/>
      <c r="CC202" s="271"/>
      <c r="CD202" s="270"/>
    </row>
    <row r="203" spans="2:82" x14ac:dyDescent="0.45">
      <c r="B203" s="266"/>
      <c r="C203" s="267"/>
      <c r="D203" s="268"/>
      <c r="E203" s="268"/>
      <c r="F203" s="187"/>
      <c r="G203" s="187"/>
      <c r="H203" s="187"/>
      <c r="I203" s="187"/>
      <c r="J203" s="187"/>
      <c r="K203" s="187"/>
      <c r="L203" s="187"/>
      <c r="M203" s="187"/>
      <c r="N203" s="187"/>
      <c r="O203" s="187"/>
      <c r="P203" s="187"/>
      <c r="Q203" s="187"/>
      <c r="R203" s="187"/>
      <c r="S203" s="187"/>
      <c r="T203" s="188"/>
      <c r="U203" s="191"/>
      <c r="V203" s="187"/>
      <c r="W203" s="187"/>
      <c r="X203" s="187"/>
      <c r="Y203" s="187"/>
      <c r="Z203" s="187"/>
      <c r="AA203" s="187"/>
      <c r="AB203" s="187"/>
      <c r="AC203" s="187"/>
      <c r="AD203" s="187"/>
      <c r="AE203" s="187"/>
      <c r="AF203" s="188"/>
      <c r="AG203" s="189"/>
      <c r="AH203" s="187"/>
      <c r="AI203" s="187"/>
      <c r="AJ203" s="187"/>
      <c r="AK203" s="187"/>
      <c r="AL203" s="187"/>
      <c r="AM203" s="187"/>
      <c r="AN203" s="187"/>
      <c r="AO203" s="187"/>
      <c r="AP203" s="268"/>
      <c r="AQ203" s="268"/>
      <c r="AR203" s="269"/>
      <c r="AS203" s="267"/>
      <c r="AT203" s="268"/>
      <c r="AU203" s="268"/>
      <c r="AV203" s="268"/>
      <c r="AW203" s="268"/>
      <c r="AX203" s="268"/>
      <c r="AY203" s="268"/>
      <c r="AZ203" s="268"/>
      <c r="BA203" s="268"/>
      <c r="BB203" s="268"/>
      <c r="BC203" s="268"/>
      <c r="BD203" s="270"/>
      <c r="BE203" s="271"/>
      <c r="BF203" s="268"/>
      <c r="BG203" s="268"/>
      <c r="BH203" s="268"/>
      <c r="BI203" s="268"/>
      <c r="BJ203" s="268"/>
      <c r="BK203" s="268"/>
      <c r="BL203" s="268"/>
      <c r="BM203" s="268"/>
      <c r="BN203" s="268"/>
      <c r="BO203" s="268"/>
      <c r="BP203" s="269"/>
      <c r="BQ203" s="267"/>
      <c r="BR203" s="268"/>
      <c r="BS203" s="268"/>
      <c r="BT203" s="268"/>
      <c r="BU203" s="268"/>
      <c r="BV203" s="268"/>
      <c r="BW203" s="268"/>
      <c r="BX203" s="268"/>
      <c r="BY203" s="268"/>
      <c r="BZ203" s="268"/>
      <c r="CA203" s="268"/>
      <c r="CB203" s="270"/>
      <c r="CC203" s="271"/>
      <c r="CD203" s="270"/>
    </row>
    <row r="204" spans="2:82" x14ac:dyDescent="0.45">
      <c r="B204" s="266"/>
      <c r="C204" s="267"/>
      <c r="D204" s="268"/>
      <c r="E204" s="268"/>
      <c r="F204" s="187"/>
      <c r="G204" s="187"/>
      <c r="H204" s="187"/>
      <c r="I204" s="187"/>
      <c r="J204" s="187"/>
      <c r="K204" s="187"/>
      <c r="L204" s="187"/>
      <c r="M204" s="187"/>
      <c r="N204" s="187"/>
      <c r="O204" s="187"/>
      <c r="P204" s="187"/>
      <c r="Q204" s="187"/>
      <c r="R204" s="187"/>
      <c r="S204" s="187"/>
      <c r="T204" s="188"/>
      <c r="U204" s="191"/>
      <c r="V204" s="187"/>
      <c r="W204" s="187"/>
      <c r="X204" s="187"/>
      <c r="Y204" s="187"/>
      <c r="Z204" s="187"/>
      <c r="AA204" s="187"/>
      <c r="AB204" s="187"/>
      <c r="AC204" s="187"/>
      <c r="AD204" s="187"/>
      <c r="AE204" s="187"/>
      <c r="AF204" s="188"/>
      <c r="AG204" s="189"/>
      <c r="AH204" s="187"/>
      <c r="AI204" s="187"/>
      <c r="AJ204" s="187"/>
      <c r="AK204" s="187"/>
      <c r="AL204" s="187"/>
      <c r="AM204" s="187"/>
      <c r="AN204" s="187"/>
      <c r="AO204" s="187"/>
      <c r="AP204" s="268"/>
      <c r="AQ204" s="268"/>
      <c r="AR204" s="269"/>
      <c r="AS204" s="267"/>
      <c r="AT204" s="268"/>
      <c r="AU204" s="268"/>
      <c r="AV204" s="268"/>
      <c r="AW204" s="268"/>
      <c r="AX204" s="268"/>
      <c r="AY204" s="268"/>
      <c r="AZ204" s="268"/>
      <c r="BA204" s="268"/>
      <c r="BB204" s="268"/>
      <c r="BC204" s="268"/>
      <c r="BD204" s="270"/>
      <c r="BE204" s="271"/>
      <c r="BF204" s="268"/>
      <c r="BG204" s="268"/>
      <c r="BH204" s="268"/>
      <c r="BI204" s="268"/>
      <c r="BJ204" s="268"/>
      <c r="BK204" s="268"/>
      <c r="BL204" s="268"/>
      <c r="BM204" s="268"/>
      <c r="BN204" s="268"/>
      <c r="BO204" s="268"/>
      <c r="BP204" s="269"/>
      <c r="BQ204" s="267"/>
      <c r="BR204" s="268"/>
      <c r="BS204" s="268"/>
      <c r="BT204" s="268"/>
      <c r="BU204" s="268"/>
      <c r="BV204" s="268"/>
      <c r="BW204" s="268"/>
      <c r="BX204" s="268"/>
      <c r="BY204" s="268"/>
      <c r="BZ204" s="268"/>
      <c r="CA204" s="268"/>
      <c r="CB204" s="270"/>
      <c r="CC204" s="271"/>
      <c r="CD204" s="270"/>
    </row>
    <row r="205" spans="2:82" x14ac:dyDescent="0.45">
      <c r="B205" s="266"/>
      <c r="C205" s="267"/>
      <c r="D205" s="268"/>
      <c r="E205" s="268"/>
      <c r="F205" s="187"/>
      <c r="G205" s="187"/>
      <c r="H205" s="187"/>
      <c r="I205" s="187"/>
      <c r="J205" s="187"/>
      <c r="K205" s="187"/>
      <c r="L205" s="187"/>
      <c r="M205" s="187"/>
      <c r="N205" s="187"/>
      <c r="O205" s="187"/>
      <c r="P205" s="187"/>
      <c r="Q205" s="187"/>
      <c r="R205" s="187"/>
      <c r="S205" s="187"/>
      <c r="T205" s="188"/>
      <c r="U205" s="191"/>
      <c r="V205" s="187"/>
      <c r="W205" s="187"/>
      <c r="X205" s="187"/>
      <c r="Y205" s="187"/>
      <c r="Z205" s="187"/>
      <c r="AA205" s="187"/>
      <c r="AB205" s="187"/>
      <c r="AC205" s="187"/>
      <c r="AD205" s="187"/>
      <c r="AE205" s="187"/>
      <c r="AF205" s="188"/>
      <c r="AG205" s="189"/>
      <c r="AH205" s="187"/>
      <c r="AI205" s="187"/>
      <c r="AJ205" s="187"/>
      <c r="AK205" s="187"/>
      <c r="AL205" s="187"/>
      <c r="AM205" s="187"/>
      <c r="AN205" s="187"/>
      <c r="AO205" s="187"/>
      <c r="AP205" s="268"/>
      <c r="AQ205" s="268"/>
      <c r="AR205" s="269"/>
      <c r="AS205" s="267"/>
      <c r="AT205" s="268"/>
      <c r="AU205" s="268"/>
      <c r="AV205" s="268"/>
      <c r="AW205" s="268"/>
      <c r="AX205" s="268"/>
      <c r="AY205" s="268"/>
      <c r="AZ205" s="268"/>
      <c r="BA205" s="268"/>
      <c r="BB205" s="268"/>
      <c r="BC205" s="268"/>
      <c r="BD205" s="270"/>
      <c r="BE205" s="271"/>
      <c r="BF205" s="268"/>
      <c r="BG205" s="268"/>
      <c r="BH205" s="268"/>
      <c r="BI205" s="268"/>
      <c r="BJ205" s="268"/>
      <c r="BK205" s="268"/>
      <c r="BL205" s="268"/>
      <c r="BM205" s="268"/>
      <c r="BN205" s="268"/>
      <c r="BO205" s="268"/>
      <c r="BP205" s="269"/>
      <c r="BQ205" s="267"/>
      <c r="BR205" s="268"/>
      <c r="BS205" s="268"/>
      <c r="BT205" s="268"/>
      <c r="BU205" s="268"/>
      <c r="BV205" s="268"/>
      <c r="BW205" s="268"/>
      <c r="BX205" s="268"/>
      <c r="BY205" s="268"/>
      <c r="BZ205" s="268"/>
      <c r="CA205" s="268"/>
      <c r="CB205" s="270"/>
      <c r="CC205" s="271"/>
      <c r="CD205" s="270"/>
    </row>
    <row r="206" spans="2:82" x14ac:dyDescent="0.45">
      <c r="B206" s="266"/>
      <c r="C206" s="267"/>
      <c r="D206" s="268"/>
      <c r="E206" s="268"/>
      <c r="F206" s="268"/>
      <c r="G206" s="268"/>
      <c r="H206" s="268"/>
      <c r="I206" s="268"/>
      <c r="J206" s="268"/>
      <c r="K206" s="268"/>
      <c r="L206" s="268"/>
      <c r="M206" s="268"/>
      <c r="N206" s="268"/>
      <c r="O206" s="268"/>
      <c r="P206" s="268"/>
      <c r="Q206" s="268"/>
      <c r="R206" s="268"/>
      <c r="S206" s="268"/>
      <c r="T206" s="270"/>
      <c r="U206" s="267"/>
      <c r="V206" s="268"/>
      <c r="W206" s="268"/>
      <c r="X206" s="268"/>
      <c r="Y206" s="268"/>
      <c r="Z206" s="268"/>
      <c r="AA206" s="268"/>
      <c r="AB206" s="268"/>
      <c r="AC206" s="268"/>
      <c r="AD206" s="268"/>
      <c r="AE206" s="268"/>
      <c r="AF206" s="270"/>
      <c r="AG206" s="271"/>
      <c r="AH206" s="268"/>
      <c r="AI206" s="268"/>
      <c r="AJ206" s="268"/>
      <c r="AK206" s="268"/>
      <c r="AL206" s="268"/>
      <c r="AM206" s="268"/>
      <c r="AN206" s="268"/>
      <c r="AO206" s="268"/>
      <c r="AP206" s="268"/>
      <c r="AQ206" s="268"/>
      <c r="AR206" s="269"/>
      <c r="AS206" s="267"/>
      <c r="AT206" s="268"/>
      <c r="AU206" s="268"/>
      <c r="AV206" s="268"/>
      <c r="AW206" s="268"/>
      <c r="AX206" s="268"/>
      <c r="AY206" s="268"/>
      <c r="AZ206" s="268"/>
      <c r="BA206" s="268"/>
      <c r="BB206" s="268"/>
      <c r="BC206" s="268"/>
      <c r="BD206" s="270"/>
      <c r="BE206" s="271"/>
      <c r="BF206" s="268"/>
      <c r="BG206" s="268"/>
      <c r="BH206" s="268"/>
      <c r="BI206" s="268"/>
      <c r="BJ206" s="268"/>
      <c r="BK206" s="268"/>
      <c r="BL206" s="268"/>
      <c r="BM206" s="268"/>
      <c r="BN206" s="268"/>
      <c r="BO206" s="268"/>
      <c r="BP206" s="269"/>
      <c r="BQ206" s="267"/>
      <c r="BR206" s="268"/>
      <c r="BS206" s="268"/>
      <c r="BT206" s="268"/>
      <c r="BU206" s="268"/>
      <c r="BV206" s="268"/>
      <c r="BW206" s="268"/>
      <c r="BX206" s="268"/>
      <c r="BY206" s="268"/>
      <c r="BZ206" s="268"/>
      <c r="CA206" s="268"/>
      <c r="CB206" s="270"/>
      <c r="CC206" s="271"/>
      <c r="CD206" s="270"/>
    </row>
    <row r="207" spans="2:82" x14ac:dyDescent="0.45">
      <c r="B207" s="266"/>
      <c r="C207" s="267"/>
      <c r="D207" s="268"/>
      <c r="E207" s="268"/>
      <c r="F207" s="268"/>
      <c r="G207" s="268"/>
      <c r="H207" s="268"/>
      <c r="I207" s="268"/>
      <c r="J207" s="268"/>
      <c r="K207" s="268"/>
      <c r="L207" s="268"/>
      <c r="M207" s="268"/>
      <c r="N207" s="268"/>
      <c r="O207" s="268"/>
      <c r="P207" s="268"/>
      <c r="Q207" s="268"/>
      <c r="R207" s="268"/>
      <c r="S207" s="268"/>
      <c r="T207" s="270"/>
      <c r="U207" s="267"/>
      <c r="V207" s="268"/>
      <c r="W207" s="268"/>
      <c r="X207" s="268"/>
      <c r="Y207" s="268"/>
      <c r="Z207" s="268"/>
      <c r="AA207" s="268"/>
      <c r="AB207" s="268"/>
      <c r="AC207" s="268"/>
      <c r="AD207" s="268"/>
      <c r="AE207" s="268"/>
      <c r="AF207" s="270"/>
      <c r="AG207" s="271"/>
      <c r="AH207" s="268"/>
      <c r="AI207" s="268"/>
      <c r="AJ207" s="268"/>
      <c r="AK207" s="268"/>
      <c r="AL207" s="268"/>
      <c r="AM207" s="268"/>
      <c r="AN207" s="268"/>
      <c r="AO207" s="268"/>
      <c r="AP207" s="268"/>
      <c r="AQ207" s="268"/>
      <c r="AR207" s="269"/>
      <c r="AS207" s="267"/>
      <c r="AT207" s="268"/>
      <c r="AU207" s="268"/>
      <c r="AV207" s="268"/>
      <c r="AW207" s="268"/>
      <c r="AX207" s="268"/>
      <c r="AY207" s="268"/>
      <c r="AZ207" s="268"/>
      <c r="BA207" s="268"/>
      <c r="BB207" s="268"/>
      <c r="BC207" s="268"/>
      <c r="BD207" s="270"/>
      <c r="BE207" s="271"/>
      <c r="BF207" s="268"/>
      <c r="BG207" s="268"/>
      <c r="BH207" s="268"/>
      <c r="BI207" s="268"/>
      <c r="BJ207" s="268"/>
      <c r="BK207" s="268"/>
      <c r="BL207" s="268"/>
      <c r="BM207" s="268"/>
      <c r="BN207" s="268"/>
      <c r="BO207" s="268"/>
      <c r="BP207" s="269"/>
      <c r="BQ207" s="267"/>
      <c r="BR207" s="268"/>
      <c r="BS207" s="268"/>
      <c r="BT207" s="268"/>
      <c r="BU207" s="268"/>
      <c r="BV207" s="268"/>
      <c r="BW207" s="268"/>
      <c r="BX207" s="268"/>
      <c r="BY207" s="268"/>
      <c r="BZ207" s="268"/>
      <c r="CA207" s="268"/>
      <c r="CB207" s="270"/>
      <c r="CC207" s="271"/>
      <c r="CD207" s="270"/>
    </row>
    <row r="208" spans="2:82" x14ac:dyDescent="0.45">
      <c r="B208" s="266"/>
      <c r="C208" s="267"/>
      <c r="D208" s="268"/>
      <c r="E208" s="268"/>
      <c r="F208" s="268"/>
      <c r="G208" s="268"/>
      <c r="H208" s="268"/>
      <c r="I208" s="268"/>
      <c r="J208" s="268"/>
      <c r="K208" s="268"/>
      <c r="L208" s="268"/>
      <c r="M208" s="268"/>
      <c r="N208" s="268"/>
      <c r="O208" s="268"/>
      <c r="P208" s="268"/>
      <c r="Q208" s="268"/>
      <c r="R208" s="268"/>
      <c r="S208" s="268"/>
      <c r="T208" s="270"/>
      <c r="U208" s="267"/>
      <c r="V208" s="268"/>
      <c r="W208" s="268"/>
      <c r="X208" s="268"/>
      <c r="Y208" s="268"/>
      <c r="Z208" s="268"/>
      <c r="AA208" s="268"/>
      <c r="AB208" s="268"/>
      <c r="AC208" s="268"/>
      <c r="AD208" s="268"/>
      <c r="AE208" s="268"/>
      <c r="AF208" s="270"/>
      <c r="AG208" s="271"/>
      <c r="AH208" s="268"/>
      <c r="AI208" s="268"/>
      <c r="AJ208" s="268"/>
      <c r="AK208" s="268"/>
      <c r="AL208" s="268"/>
      <c r="AM208" s="268"/>
      <c r="AN208" s="268"/>
      <c r="AO208" s="268"/>
      <c r="AP208" s="268"/>
      <c r="AQ208" s="268"/>
      <c r="AR208" s="269"/>
      <c r="AS208" s="267"/>
      <c r="AT208" s="268"/>
      <c r="AU208" s="268"/>
      <c r="AV208" s="268"/>
      <c r="AW208" s="268"/>
      <c r="AX208" s="268"/>
      <c r="AY208" s="268"/>
      <c r="AZ208" s="268"/>
      <c r="BA208" s="268"/>
      <c r="BB208" s="268"/>
      <c r="BC208" s="268"/>
      <c r="BD208" s="270"/>
      <c r="BE208" s="271"/>
      <c r="BF208" s="268"/>
      <c r="BG208" s="268"/>
      <c r="BH208" s="268"/>
      <c r="BI208" s="268"/>
      <c r="BJ208" s="268"/>
      <c r="BK208" s="268"/>
      <c r="BL208" s="268"/>
      <c r="BM208" s="268"/>
      <c r="BN208" s="268"/>
      <c r="BO208" s="268"/>
      <c r="BP208" s="269"/>
      <c r="BQ208" s="267"/>
      <c r="BR208" s="268"/>
      <c r="BS208" s="268"/>
      <c r="BT208" s="268"/>
      <c r="BU208" s="268"/>
      <c r="BV208" s="268"/>
      <c r="BW208" s="268"/>
      <c r="BX208" s="268"/>
      <c r="BY208" s="268"/>
      <c r="BZ208" s="268"/>
      <c r="CA208" s="268"/>
      <c r="CB208" s="270"/>
      <c r="CC208" s="271"/>
      <c r="CD208" s="270"/>
    </row>
    <row r="209" spans="2:82" x14ac:dyDescent="0.45">
      <c r="B209" s="266"/>
      <c r="C209" s="267"/>
      <c r="D209" s="268"/>
      <c r="E209" s="268"/>
      <c r="F209" s="268"/>
      <c r="G209" s="268"/>
      <c r="H209" s="268"/>
      <c r="I209" s="268"/>
      <c r="J209" s="268"/>
      <c r="K209" s="268"/>
      <c r="L209" s="268"/>
      <c r="M209" s="268"/>
      <c r="N209" s="268"/>
      <c r="O209" s="268"/>
      <c r="P209" s="268"/>
      <c r="Q209" s="268"/>
      <c r="R209" s="268"/>
      <c r="S209" s="268"/>
      <c r="T209" s="270"/>
      <c r="U209" s="267"/>
      <c r="V209" s="268"/>
      <c r="W209" s="268"/>
      <c r="X209" s="268"/>
      <c r="Y209" s="268"/>
      <c r="Z209" s="268"/>
      <c r="AA209" s="268"/>
      <c r="AB209" s="268"/>
      <c r="AC209" s="268"/>
      <c r="AD209" s="268"/>
      <c r="AE209" s="268"/>
      <c r="AF209" s="270"/>
      <c r="AG209" s="271"/>
      <c r="AH209" s="268"/>
      <c r="AI209" s="268"/>
      <c r="AJ209" s="268"/>
      <c r="AK209" s="268"/>
      <c r="AL209" s="268"/>
      <c r="AM209" s="268"/>
      <c r="AN209" s="268"/>
      <c r="AO209" s="268"/>
      <c r="AP209" s="268"/>
      <c r="AQ209" s="268"/>
      <c r="AR209" s="269"/>
      <c r="AS209" s="267"/>
      <c r="AT209" s="268"/>
      <c r="AU209" s="268"/>
      <c r="AV209" s="268"/>
      <c r="AW209" s="268"/>
      <c r="AX209" s="268"/>
      <c r="AY209" s="268"/>
      <c r="AZ209" s="268"/>
      <c r="BA209" s="268"/>
      <c r="BB209" s="268"/>
      <c r="BC209" s="268"/>
      <c r="BD209" s="270"/>
      <c r="BE209" s="271"/>
      <c r="BF209" s="268"/>
      <c r="BG209" s="268"/>
      <c r="BH209" s="268"/>
      <c r="BI209" s="268"/>
      <c r="BJ209" s="268"/>
      <c r="BK209" s="268"/>
      <c r="BL209" s="268"/>
      <c r="BM209" s="268"/>
      <c r="BN209" s="268"/>
      <c r="BO209" s="268"/>
      <c r="BP209" s="269"/>
      <c r="BQ209" s="267"/>
      <c r="BR209" s="268"/>
      <c r="BS209" s="268"/>
      <c r="BT209" s="268"/>
      <c r="BU209" s="268"/>
      <c r="BV209" s="268"/>
      <c r="BW209" s="268"/>
      <c r="BX209" s="268"/>
      <c r="BY209" s="268"/>
      <c r="BZ209" s="268"/>
      <c r="CA209" s="268"/>
      <c r="CB209" s="270"/>
      <c r="CC209" s="271"/>
      <c r="CD209" s="270"/>
    </row>
    <row r="210" spans="2:82" x14ac:dyDescent="0.45">
      <c r="B210" s="266"/>
      <c r="C210" s="267"/>
      <c r="D210" s="268"/>
      <c r="E210" s="268"/>
      <c r="F210" s="268"/>
      <c r="G210" s="268"/>
      <c r="H210" s="268"/>
      <c r="I210" s="268"/>
      <c r="J210" s="268"/>
      <c r="K210" s="268"/>
      <c r="L210" s="268"/>
      <c r="M210" s="268"/>
      <c r="N210" s="268"/>
      <c r="O210" s="268"/>
      <c r="P210" s="268"/>
      <c r="Q210" s="268"/>
      <c r="R210" s="268"/>
      <c r="S210" s="268"/>
      <c r="T210" s="270"/>
      <c r="U210" s="267"/>
      <c r="V210" s="268"/>
      <c r="W210" s="268"/>
      <c r="X210" s="268"/>
      <c r="Y210" s="268"/>
      <c r="Z210" s="268"/>
      <c r="AA210" s="268"/>
      <c r="AB210" s="268"/>
      <c r="AC210" s="268"/>
      <c r="AD210" s="268"/>
      <c r="AE210" s="268"/>
      <c r="AF210" s="270"/>
      <c r="AG210" s="271"/>
      <c r="AH210" s="268"/>
      <c r="AI210" s="268"/>
      <c r="AJ210" s="268"/>
      <c r="AK210" s="268"/>
      <c r="AL210" s="268"/>
      <c r="AM210" s="268"/>
      <c r="AN210" s="268"/>
      <c r="AO210" s="268"/>
      <c r="AP210" s="268"/>
      <c r="AQ210" s="268"/>
      <c r="AR210" s="269"/>
      <c r="AS210" s="267"/>
      <c r="AT210" s="268"/>
      <c r="AU210" s="268"/>
      <c r="AV210" s="268"/>
      <c r="AW210" s="268"/>
      <c r="AX210" s="268"/>
      <c r="AY210" s="268"/>
      <c r="AZ210" s="268"/>
      <c r="BA210" s="268"/>
      <c r="BB210" s="268"/>
      <c r="BC210" s="268"/>
      <c r="BD210" s="270"/>
      <c r="BE210" s="271"/>
      <c r="BF210" s="268"/>
      <c r="BG210" s="268"/>
      <c r="BH210" s="268"/>
      <c r="BI210" s="268"/>
      <c r="BJ210" s="268"/>
      <c r="BK210" s="268"/>
      <c r="BL210" s="268"/>
      <c r="BM210" s="268"/>
      <c r="BN210" s="268"/>
      <c r="BO210" s="268"/>
      <c r="BP210" s="269"/>
      <c r="BQ210" s="267"/>
      <c r="BR210" s="268"/>
      <c r="BS210" s="268"/>
      <c r="BT210" s="268"/>
      <c r="BU210" s="268"/>
      <c r="BV210" s="268"/>
      <c r="BW210" s="268"/>
      <c r="BX210" s="268"/>
      <c r="BY210" s="268"/>
      <c r="BZ210" s="268"/>
      <c r="CA210" s="268"/>
      <c r="CB210" s="270"/>
      <c r="CC210" s="271"/>
      <c r="CD210" s="270"/>
    </row>
    <row r="211" spans="2:82" x14ac:dyDescent="0.45">
      <c r="B211" s="266"/>
      <c r="C211" s="267"/>
      <c r="D211" s="268"/>
      <c r="E211" s="268"/>
      <c r="F211" s="268"/>
      <c r="G211" s="268"/>
      <c r="H211" s="268"/>
      <c r="I211" s="268"/>
      <c r="J211" s="268"/>
      <c r="K211" s="268"/>
      <c r="L211" s="268"/>
      <c r="M211" s="268"/>
      <c r="N211" s="268"/>
      <c r="O211" s="268"/>
      <c r="P211" s="268"/>
      <c r="Q211" s="268"/>
      <c r="R211" s="268"/>
      <c r="S211" s="268"/>
      <c r="T211" s="270"/>
      <c r="U211" s="267"/>
      <c r="V211" s="268"/>
      <c r="W211" s="268"/>
      <c r="X211" s="268"/>
      <c r="Y211" s="268"/>
      <c r="Z211" s="268"/>
      <c r="AA211" s="268"/>
      <c r="AB211" s="268"/>
      <c r="AC211" s="268"/>
      <c r="AD211" s="268"/>
      <c r="AE211" s="268"/>
      <c r="AF211" s="270"/>
      <c r="AG211" s="271"/>
      <c r="AH211" s="268"/>
      <c r="AI211" s="268"/>
      <c r="AJ211" s="268"/>
      <c r="AK211" s="268"/>
      <c r="AL211" s="268"/>
      <c r="AM211" s="268"/>
      <c r="AN211" s="268"/>
      <c r="AO211" s="268"/>
      <c r="AP211" s="268"/>
      <c r="AQ211" s="268"/>
      <c r="AR211" s="269"/>
      <c r="AS211" s="267"/>
      <c r="AT211" s="268"/>
      <c r="AU211" s="268"/>
      <c r="AV211" s="268"/>
      <c r="AW211" s="268"/>
      <c r="AX211" s="268"/>
      <c r="AY211" s="268"/>
      <c r="AZ211" s="268"/>
      <c r="BA211" s="268"/>
      <c r="BB211" s="268"/>
      <c r="BC211" s="268"/>
      <c r="BD211" s="270"/>
      <c r="BE211" s="271"/>
      <c r="BF211" s="268"/>
      <c r="BG211" s="268"/>
      <c r="BH211" s="268"/>
      <c r="BI211" s="268"/>
      <c r="BJ211" s="268"/>
      <c r="BK211" s="268"/>
      <c r="BL211" s="268"/>
      <c r="BM211" s="268"/>
      <c r="BN211" s="268"/>
      <c r="BO211" s="268"/>
      <c r="BP211" s="269"/>
      <c r="BQ211" s="267"/>
      <c r="BR211" s="268"/>
      <c r="BS211" s="268"/>
      <c r="BT211" s="268"/>
      <c r="BU211" s="268"/>
      <c r="BV211" s="268"/>
      <c r="BW211" s="268"/>
      <c r="BX211" s="268"/>
      <c r="BY211" s="268"/>
      <c r="BZ211" s="268"/>
      <c r="CA211" s="268"/>
      <c r="CB211" s="270"/>
      <c r="CC211" s="271"/>
      <c r="CD211" s="270"/>
    </row>
    <row r="212" spans="2:82" x14ac:dyDescent="0.45">
      <c r="B212" s="266"/>
      <c r="C212" s="267"/>
      <c r="D212" s="268"/>
      <c r="E212" s="268"/>
      <c r="F212" s="268"/>
      <c r="G212" s="268"/>
      <c r="H212" s="268"/>
      <c r="I212" s="268"/>
      <c r="J212" s="268"/>
      <c r="K212" s="268"/>
      <c r="L212" s="268"/>
      <c r="M212" s="268"/>
      <c r="N212" s="268"/>
      <c r="O212" s="268"/>
      <c r="P212" s="268"/>
      <c r="Q212" s="268"/>
      <c r="R212" s="268"/>
      <c r="S212" s="268"/>
      <c r="T212" s="270"/>
      <c r="U212" s="267"/>
      <c r="V212" s="268"/>
      <c r="W212" s="268"/>
      <c r="X212" s="268"/>
      <c r="Y212" s="268"/>
      <c r="Z212" s="268"/>
      <c r="AA212" s="268"/>
      <c r="AB212" s="268"/>
      <c r="AC212" s="268"/>
      <c r="AD212" s="268"/>
      <c r="AE212" s="268"/>
      <c r="AF212" s="270"/>
      <c r="AG212" s="271"/>
      <c r="AH212" s="268"/>
      <c r="AI212" s="268"/>
      <c r="AJ212" s="268"/>
      <c r="AK212" s="268"/>
      <c r="AL212" s="268"/>
      <c r="AM212" s="268"/>
      <c r="AN212" s="268"/>
      <c r="AO212" s="268"/>
      <c r="AP212" s="268"/>
      <c r="AQ212" s="268"/>
      <c r="AR212" s="269"/>
      <c r="AS212" s="267"/>
      <c r="AT212" s="268"/>
      <c r="AU212" s="268"/>
      <c r="AV212" s="268"/>
      <c r="AW212" s="268"/>
      <c r="AX212" s="268"/>
      <c r="AY212" s="268"/>
      <c r="AZ212" s="268"/>
      <c r="BA212" s="268"/>
      <c r="BB212" s="268"/>
      <c r="BC212" s="268"/>
      <c r="BD212" s="270"/>
      <c r="BE212" s="271"/>
      <c r="BF212" s="268"/>
      <c r="BG212" s="268"/>
      <c r="BH212" s="268"/>
      <c r="BI212" s="268"/>
      <c r="BJ212" s="268"/>
      <c r="BK212" s="268"/>
      <c r="BL212" s="268"/>
      <c r="BM212" s="268"/>
      <c r="BN212" s="268"/>
      <c r="BO212" s="268"/>
      <c r="BP212" s="269"/>
      <c r="BQ212" s="267"/>
      <c r="BR212" s="268"/>
      <c r="BS212" s="268"/>
      <c r="BT212" s="268"/>
      <c r="BU212" s="268"/>
      <c r="BV212" s="268"/>
      <c r="BW212" s="268"/>
      <c r="BX212" s="268"/>
      <c r="BY212" s="268"/>
      <c r="BZ212" s="268"/>
      <c r="CA212" s="268"/>
      <c r="CB212" s="270"/>
      <c r="CC212" s="271"/>
      <c r="CD212" s="270"/>
    </row>
    <row r="213" spans="2:82" x14ac:dyDescent="0.45">
      <c r="B213" s="266"/>
      <c r="C213" s="267"/>
      <c r="D213" s="268"/>
      <c r="E213" s="268"/>
      <c r="F213" s="268"/>
      <c r="G213" s="268"/>
      <c r="H213" s="268"/>
      <c r="I213" s="268"/>
      <c r="J213" s="268"/>
      <c r="K213" s="268"/>
      <c r="L213" s="268"/>
      <c r="M213" s="268"/>
      <c r="N213" s="268"/>
      <c r="O213" s="268"/>
      <c r="P213" s="268"/>
      <c r="Q213" s="268"/>
      <c r="R213" s="268"/>
      <c r="S213" s="268"/>
      <c r="T213" s="270"/>
      <c r="U213" s="267"/>
      <c r="V213" s="268"/>
      <c r="W213" s="268"/>
      <c r="X213" s="268"/>
      <c r="Y213" s="268"/>
      <c r="Z213" s="268"/>
      <c r="AA213" s="268"/>
      <c r="AB213" s="268"/>
      <c r="AC213" s="268"/>
      <c r="AD213" s="268"/>
      <c r="AE213" s="268"/>
      <c r="AF213" s="270"/>
      <c r="AG213" s="271"/>
      <c r="AH213" s="268"/>
      <c r="AI213" s="268"/>
      <c r="AJ213" s="268"/>
      <c r="AK213" s="268"/>
      <c r="AL213" s="268"/>
      <c r="AM213" s="268"/>
      <c r="AN213" s="268"/>
      <c r="AO213" s="268"/>
      <c r="AP213" s="268"/>
      <c r="AQ213" s="268"/>
      <c r="AR213" s="269"/>
      <c r="AS213" s="267"/>
      <c r="AT213" s="268"/>
      <c r="AU213" s="268"/>
      <c r="AV213" s="268"/>
      <c r="AW213" s="268"/>
      <c r="AX213" s="268"/>
      <c r="AY213" s="268"/>
      <c r="AZ213" s="268"/>
      <c r="BA213" s="268"/>
      <c r="BB213" s="268"/>
      <c r="BC213" s="268"/>
      <c r="BD213" s="270"/>
      <c r="BE213" s="271"/>
      <c r="BF213" s="268"/>
      <c r="BG213" s="268"/>
      <c r="BH213" s="268"/>
      <c r="BI213" s="268"/>
      <c r="BJ213" s="268"/>
      <c r="BK213" s="268"/>
      <c r="BL213" s="268"/>
      <c r="BM213" s="268"/>
      <c r="BN213" s="268"/>
      <c r="BO213" s="268"/>
      <c r="BP213" s="269"/>
      <c r="BQ213" s="267"/>
      <c r="BR213" s="268"/>
      <c r="BS213" s="268"/>
      <c r="BT213" s="268"/>
      <c r="BU213" s="268"/>
      <c r="BV213" s="268"/>
      <c r="BW213" s="268"/>
      <c r="BX213" s="268"/>
      <c r="BY213" s="268"/>
      <c r="BZ213" s="268"/>
      <c r="CA213" s="268"/>
      <c r="CB213" s="270"/>
      <c r="CC213" s="271"/>
      <c r="CD213" s="270"/>
    </row>
    <row r="214" spans="2:82" x14ac:dyDescent="0.45">
      <c r="B214" s="266"/>
      <c r="C214" s="267"/>
      <c r="D214" s="268"/>
      <c r="E214" s="268"/>
      <c r="F214" s="268"/>
      <c r="G214" s="268"/>
      <c r="H214" s="268"/>
      <c r="I214" s="268"/>
      <c r="J214" s="268"/>
      <c r="K214" s="268"/>
      <c r="L214" s="268"/>
      <c r="M214" s="268"/>
      <c r="N214" s="268"/>
      <c r="O214" s="268"/>
      <c r="P214" s="268"/>
      <c r="Q214" s="268"/>
      <c r="R214" s="268"/>
      <c r="S214" s="268"/>
      <c r="T214" s="270"/>
      <c r="U214" s="267"/>
      <c r="V214" s="268"/>
      <c r="W214" s="268"/>
      <c r="X214" s="268"/>
      <c r="Y214" s="268"/>
      <c r="Z214" s="268"/>
      <c r="AA214" s="268"/>
      <c r="AB214" s="268"/>
      <c r="AC214" s="268"/>
      <c r="AD214" s="268"/>
      <c r="AE214" s="268"/>
      <c r="AF214" s="270"/>
      <c r="AG214" s="271"/>
      <c r="AH214" s="268"/>
      <c r="AI214" s="268"/>
      <c r="AJ214" s="268"/>
      <c r="AK214" s="268"/>
      <c r="AL214" s="268"/>
      <c r="AM214" s="268"/>
      <c r="AN214" s="268"/>
      <c r="AO214" s="268"/>
      <c r="AP214" s="268"/>
      <c r="AQ214" s="268"/>
      <c r="AR214" s="269"/>
      <c r="AS214" s="267"/>
      <c r="AT214" s="268"/>
      <c r="AU214" s="268"/>
      <c r="AV214" s="268"/>
      <c r="AW214" s="268"/>
      <c r="AX214" s="268"/>
      <c r="AY214" s="268"/>
      <c r="AZ214" s="268"/>
      <c r="BA214" s="268"/>
      <c r="BB214" s="268"/>
      <c r="BC214" s="268"/>
      <c r="BD214" s="270"/>
      <c r="BE214" s="271"/>
      <c r="BF214" s="268"/>
      <c r="BG214" s="268"/>
      <c r="BH214" s="268"/>
      <c r="BI214" s="268"/>
      <c r="BJ214" s="268"/>
      <c r="BK214" s="268"/>
      <c r="BL214" s="268"/>
      <c r="BM214" s="268"/>
      <c r="BN214" s="268"/>
      <c r="BO214" s="268"/>
      <c r="BP214" s="269"/>
      <c r="BQ214" s="267"/>
      <c r="BR214" s="268"/>
      <c r="BS214" s="268"/>
      <c r="BT214" s="268"/>
      <c r="BU214" s="268"/>
      <c r="BV214" s="268"/>
      <c r="BW214" s="268"/>
      <c r="BX214" s="268"/>
      <c r="BY214" s="268"/>
      <c r="BZ214" s="268"/>
      <c r="CA214" s="268"/>
      <c r="CB214" s="270"/>
      <c r="CC214" s="271"/>
      <c r="CD214" s="270"/>
    </row>
    <row r="215" spans="2:82" x14ac:dyDescent="0.45">
      <c r="B215" s="266"/>
      <c r="C215" s="267"/>
      <c r="D215" s="268"/>
      <c r="E215" s="268"/>
      <c r="F215" s="268"/>
      <c r="G215" s="268"/>
      <c r="H215" s="268"/>
      <c r="I215" s="268"/>
      <c r="J215" s="268"/>
      <c r="K215" s="268"/>
      <c r="L215" s="268"/>
      <c r="M215" s="268"/>
      <c r="N215" s="268"/>
      <c r="O215" s="268"/>
      <c r="P215" s="268"/>
      <c r="Q215" s="268"/>
      <c r="R215" s="268"/>
      <c r="S215" s="268"/>
      <c r="T215" s="270"/>
      <c r="U215" s="267"/>
      <c r="V215" s="268"/>
      <c r="W215" s="268"/>
      <c r="X215" s="268"/>
      <c r="Y215" s="268"/>
      <c r="Z215" s="268"/>
      <c r="AA215" s="268"/>
      <c r="AB215" s="268"/>
      <c r="AC215" s="268"/>
      <c r="AD215" s="268"/>
      <c r="AE215" s="268"/>
      <c r="AF215" s="270"/>
      <c r="AG215" s="271"/>
      <c r="AH215" s="268"/>
      <c r="AI215" s="268"/>
      <c r="AJ215" s="268"/>
      <c r="AK215" s="268"/>
      <c r="AL215" s="268"/>
      <c r="AM215" s="268"/>
      <c r="AN215" s="268"/>
      <c r="AO215" s="268"/>
      <c r="AP215" s="268"/>
      <c r="AQ215" s="268"/>
      <c r="AR215" s="269"/>
      <c r="AS215" s="267"/>
      <c r="AT215" s="268"/>
      <c r="AU215" s="268"/>
      <c r="AV215" s="268"/>
      <c r="AW215" s="268"/>
      <c r="AX215" s="268"/>
      <c r="AY215" s="268"/>
      <c r="AZ215" s="268"/>
      <c r="BA215" s="268"/>
      <c r="BB215" s="268"/>
      <c r="BC215" s="268"/>
      <c r="BD215" s="270"/>
      <c r="BE215" s="271"/>
      <c r="BF215" s="268"/>
      <c r="BG215" s="268"/>
      <c r="BH215" s="268"/>
      <c r="BI215" s="268"/>
      <c r="BJ215" s="268"/>
      <c r="BK215" s="268"/>
      <c r="BL215" s="268"/>
      <c r="BM215" s="268"/>
      <c r="BN215" s="268"/>
      <c r="BO215" s="268"/>
      <c r="BP215" s="269"/>
      <c r="BQ215" s="267"/>
      <c r="BR215" s="268"/>
      <c r="BS215" s="268"/>
      <c r="BT215" s="268"/>
      <c r="BU215" s="268"/>
      <c r="BV215" s="268"/>
      <c r="BW215" s="268"/>
      <c r="BX215" s="268"/>
      <c r="BY215" s="268"/>
      <c r="BZ215" s="268"/>
      <c r="CA215" s="268"/>
      <c r="CB215" s="270"/>
      <c r="CC215" s="271"/>
      <c r="CD215" s="270"/>
    </row>
    <row r="216" spans="2:82" x14ac:dyDescent="0.45">
      <c r="B216" s="266"/>
      <c r="C216" s="267"/>
      <c r="D216" s="268"/>
      <c r="E216" s="268"/>
      <c r="F216" s="268"/>
      <c r="G216" s="268"/>
      <c r="H216" s="268"/>
      <c r="I216" s="268"/>
      <c r="J216" s="268"/>
      <c r="K216" s="268"/>
      <c r="L216" s="268"/>
      <c r="M216" s="268"/>
      <c r="N216" s="268"/>
      <c r="O216" s="268"/>
      <c r="P216" s="268"/>
      <c r="Q216" s="268"/>
      <c r="R216" s="268"/>
      <c r="S216" s="268"/>
      <c r="T216" s="270"/>
      <c r="U216" s="267"/>
      <c r="V216" s="268"/>
      <c r="W216" s="268"/>
      <c r="X216" s="268"/>
      <c r="Y216" s="268"/>
      <c r="Z216" s="268"/>
      <c r="AA216" s="268"/>
      <c r="AB216" s="268"/>
      <c r="AC216" s="268"/>
      <c r="AD216" s="268"/>
      <c r="AE216" s="268"/>
      <c r="AF216" s="270"/>
      <c r="AG216" s="271"/>
      <c r="AH216" s="268"/>
      <c r="AI216" s="268"/>
      <c r="AJ216" s="268"/>
      <c r="AK216" s="268"/>
      <c r="AL216" s="268"/>
      <c r="AM216" s="268"/>
      <c r="AN216" s="268"/>
      <c r="AO216" s="268"/>
      <c r="AP216" s="268"/>
      <c r="AQ216" s="268"/>
      <c r="AR216" s="269"/>
      <c r="AS216" s="267"/>
      <c r="AT216" s="268"/>
      <c r="AU216" s="268"/>
      <c r="AV216" s="268"/>
      <c r="AW216" s="268"/>
      <c r="AX216" s="268"/>
      <c r="AY216" s="268"/>
      <c r="AZ216" s="268"/>
      <c r="BA216" s="268"/>
      <c r="BB216" s="268"/>
      <c r="BC216" s="268"/>
      <c r="BD216" s="270"/>
      <c r="BE216" s="271"/>
      <c r="BF216" s="268"/>
      <c r="BG216" s="268"/>
      <c r="BH216" s="268"/>
      <c r="BI216" s="268"/>
      <c r="BJ216" s="268"/>
      <c r="BK216" s="268"/>
      <c r="BL216" s="268"/>
      <c r="BM216" s="268"/>
      <c r="BN216" s="268"/>
      <c r="BO216" s="268"/>
      <c r="BP216" s="269"/>
      <c r="BQ216" s="267"/>
      <c r="BR216" s="268"/>
      <c r="BS216" s="268"/>
      <c r="BT216" s="268"/>
      <c r="BU216" s="268"/>
      <c r="BV216" s="268"/>
      <c r="BW216" s="268"/>
      <c r="BX216" s="268"/>
      <c r="BY216" s="268"/>
      <c r="BZ216" s="268"/>
      <c r="CA216" s="268"/>
      <c r="CB216" s="270"/>
      <c r="CC216" s="271"/>
      <c r="CD216" s="270"/>
    </row>
    <row r="217" spans="2:82" x14ac:dyDescent="0.45">
      <c r="B217" s="266"/>
      <c r="C217" s="267"/>
      <c r="D217" s="268"/>
      <c r="E217" s="268"/>
      <c r="F217" s="268"/>
      <c r="G217" s="268"/>
      <c r="H217" s="268"/>
      <c r="I217" s="268"/>
      <c r="J217" s="268"/>
      <c r="K217" s="268"/>
      <c r="L217" s="268"/>
      <c r="M217" s="268"/>
      <c r="N217" s="268"/>
      <c r="O217" s="268"/>
      <c r="P217" s="268"/>
      <c r="Q217" s="268"/>
      <c r="R217" s="268"/>
      <c r="S217" s="268"/>
      <c r="T217" s="270"/>
      <c r="U217" s="267"/>
      <c r="V217" s="268"/>
      <c r="W217" s="268"/>
      <c r="X217" s="268"/>
      <c r="Y217" s="268"/>
      <c r="Z217" s="268"/>
      <c r="AA217" s="268"/>
      <c r="AB217" s="268"/>
      <c r="AC217" s="268"/>
      <c r="AD217" s="268"/>
      <c r="AE217" s="268"/>
      <c r="AF217" s="270"/>
      <c r="AG217" s="271"/>
      <c r="AH217" s="268"/>
      <c r="AI217" s="268"/>
      <c r="AJ217" s="268"/>
      <c r="AK217" s="268"/>
      <c r="AL217" s="268"/>
      <c r="AM217" s="268"/>
      <c r="AN217" s="268"/>
      <c r="AO217" s="268"/>
      <c r="AP217" s="268"/>
      <c r="AQ217" s="268"/>
      <c r="AR217" s="269"/>
      <c r="AS217" s="267"/>
      <c r="AT217" s="268"/>
      <c r="AU217" s="268"/>
      <c r="AV217" s="268"/>
      <c r="AW217" s="268"/>
      <c r="AX217" s="268"/>
      <c r="AY217" s="268"/>
      <c r="AZ217" s="268"/>
      <c r="BA217" s="268"/>
      <c r="BB217" s="268"/>
      <c r="BC217" s="268"/>
      <c r="BD217" s="270"/>
      <c r="BE217" s="271"/>
      <c r="BF217" s="268"/>
      <c r="BG217" s="268"/>
      <c r="BH217" s="268"/>
      <c r="BI217" s="268"/>
      <c r="BJ217" s="268"/>
      <c r="BK217" s="268"/>
      <c r="BL217" s="268"/>
      <c r="BM217" s="268"/>
      <c r="BN217" s="268"/>
      <c r="BO217" s="268"/>
      <c r="BP217" s="269"/>
      <c r="BQ217" s="267"/>
      <c r="BR217" s="268"/>
      <c r="BS217" s="268"/>
      <c r="BT217" s="268"/>
      <c r="BU217" s="268"/>
      <c r="BV217" s="268"/>
      <c r="BW217" s="268"/>
      <c r="BX217" s="268"/>
      <c r="BY217" s="268"/>
      <c r="BZ217" s="268"/>
      <c r="CA217" s="268"/>
      <c r="CB217" s="270"/>
      <c r="CC217" s="271"/>
      <c r="CD217" s="270"/>
    </row>
    <row r="218" spans="2:82" x14ac:dyDescent="0.45">
      <c r="B218" s="266"/>
      <c r="C218" s="267"/>
      <c r="D218" s="268"/>
      <c r="E218" s="268"/>
      <c r="F218" s="268"/>
      <c r="G218" s="268"/>
      <c r="H218" s="268"/>
      <c r="I218" s="268"/>
      <c r="J218" s="268"/>
      <c r="K218" s="268"/>
      <c r="L218" s="268"/>
      <c r="M218" s="268"/>
      <c r="N218" s="268"/>
      <c r="O218" s="268"/>
      <c r="P218" s="268"/>
      <c r="Q218" s="268"/>
      <c r="R218" s="268"/>
      <c r="S218" s="268"/>
      <c r="T218" s="270"/>
      <c r="U218" s="267"/>
      <c r="V218" s="268"/>
      <c r="W218" s="268"/>
      <c r="X218" s="268"/>
      <c r="Y218" s="268"/>
      <c r="Z218" s="268"/>
      <c r="AA218" s="268"/>
      <c r="AB218" s="268"/>
      <c r="AC218" s="268"/>
      <c r="AD218" s="268"/>
      <c r="AE218" s="268"/>
      <c r="AF218" s="270"/>
      <c r="AG218" s="271"/>
      <c r="AH218" s="268"/>
      <c r="AI218" s="268"/>
      <c r="AJ218" s="268"/>
      <c r="AK218" s="268"/>
      <c r="AL218" s="268"/>
      <c r="AM218" s="268"/>
      <c r="AN218" s="268"/>
      <c r="AO218" s="268"/>
      <c r="AP218" s="268"/>
      <c r="AQ218" s="268"/>
      <c r="AR218" s="269"/>
      <c r="AS218" s="267"/>
      <c r="AT218" s="268"/>
      <c r="AU218" s="268"/>
      <c r="AV218" s="268"/>
      <c r="AW218" s="268"/>
      <c r="AX218" s="268"/>
      <c r="AY218" s="268"/>
      <c r="AZ218" s="268"/>
      <c r="BA218" s="268"/>
      <c r="BB218" s="268"/>
      <c r="BC218" s="268"/>
      <c r="BD218" s="270"/>
      <c r="BE218" s="271"/>
      <c r="BF218" s="268"/>
      <c r="BG218" s="268"/>
      <c r="BH218" s="268"/>
      <c r="BI218" s="268"/>
      <c r="BJ218" s="268"/>
      <c r="BK218" s="268"/>
      <c r="BL218" s="268"/>
      <c r="BM218" s="268"/>
      <c r="BN218" s="268"/>
      <c r="BO218" s="268"/>
      <c r="BP218" s="269"/>
      <c r="BQ218" s="267"/>
      <c r="BR218" s="268"/>
      <c r="BS218" s="268"/>
      <c r="BT218" s="268"/>
      <c r="BU218" s="268"/>
      <c r="BV218" s="268"/>
      <c r="BW218" s="268"/>
      <c r="BX218" s="268"/>
      <c r="BY218" s="268"/>
      <c r="BZ218" s="268"/>
      <c r="CA218" s="268"/>
      <c r="CB218" s="270"/>
      <c r="CC218" s="271"/>
      <c r="CD218" s="270"/>
    </row>
    <row r="219" spans="2:82" x14ac:dyDescent="0.45">
      <c r="B219" s="266"/>
      <c r="C219" s="267"/>
      <c r="D219" s="268"/>
      <c r="E219" s="268"/>
      <c r="F219" s="268"/>
      <c r="G219" s="268"/>
      <c r="H219" s="268"/>
      <c r="I219" s="268"/>
      <c r="J219" s="268"/>
      <c r="K219" s="268"/>
      <c r="L219" s="268"/>
      <c r="M219" s="268"/>
      <c r="N219" s="268"/>
      <c r="O219" s="268"/>
      <c r="P219" s="268"/>
      <c r="Q219" s="268"/>
      <c r="R219" s="268"/>
      <c r="S219" s="268"/>
      <c r="T219" s="270"/>
      <c r="U219" s="267"/>
      <c r="V219" s="268"/>
      <c r="W219" s="268"/>
      <c r="X219" s="268"/>
      <c r="Y219" s="268"/>
      <c r="Z219" s="268"/>
      <c r="AA219" s="268"/>
      <c r="AB219" s="268"/>
      <c r="AC219" s="268"/>
      <c r="AD219" s="268"/>
      <c r="AE219" s="268"/>
      <c r="AF219" s="270"/>
      <c r="AG219" s="271"/>
      <c r="AH219" s="268"/>
      <c r="AI219" s="268"/>
      <c r="AJ219" s="268"/>
      <c r="AK219" s="268"/>
      <c r="AL219" s="268"/>
      <c r="AM219" s="268"/>
      <c r="AN219" s="268"/>
      <c r="AO219" s="268"/>
      <c r="AP219" s="268"/>
      <c r="AQ219" s="268"/>
      <c r="AR219" s="269"/>
      <c r="AS219" s="267"/>
      <c r="AT219" s="268"/>
      <c r="AU219" s="268"/>
      <c r="AV219" s="268"/>
      <c r="AW219" s="268"/>
      <c r="AX219" s="268"/>
      <c r="AY219" s="268"/>
      <c r="AZ219" s="268"/>
      <c r="BA219" s="268"/>
      <c r="BB219" s="268"/>
      <c r="BC219" s="268"/>
      <c r="BD219" s="270"/>
      <c r="BE219" s="271"/>
      <c r="BF219" s="268"/>
      <c r="BG219" s="268"/>
      <c r="BH219" s="268"/>
      <c r="BI219" s="268"/>
      <c r="BJ219" s="268"/>
      <c r="BK219" s="268"/>
      <c r="BL219" s="268"/>
      <c r="BM219" s="268"/>
      <c r="BN219" s="268"/>
      <c r="BO219" s="268"/>
      <c r="BP219" s="269"/>
      <c r="BQ219" s="267"/>
      <c r="BR219" s="268"/>
      <c r="BS219" s="268"/>
      <c r="BT219" s="268"/>
      <c r="BU219" s="268"/>
      <c r="BV219" s="268"/>
      <c r="BW219" s="268"/>
      <c r="BX219" s="268"/>
      <c r="BY219" s="268"/>
      <c r="BZ219" s="268"/>
      <c r="CA219" s="268"/>
      <c r="CB219" s="270"/>
      <c r="CC219" s="271"/>
      <c r="CD219" s="270"/>
    </row>
    <row r="220" spans="2:82" x14ac:dyDescent="0.45">
      <c r="B220" s="266"/>
      <c r="C220" s="267"/>
      <c r="D220" s="268"/>
      <c r="E220" s="268"/>
      <c r="F220" s="268"/>
      <c r="G220" s="268"/>
      <c r="H220" s="268"/>
      <c r="I220" s="268"/>
      <c r="J220" s="268"/>
      <c r="K220" s="268"/>
      <c r="L220" s="268"/>
      <c r="M220" s="268"/>
      <c r="N220" s="268"/>
      <c r="O220" s="268"/>
      <c r="P220" s="268"/>
      <c r="Q220" s="268"/>
      <c r="R220" s="268"/>
      <c r="S220" s="268"/>
      <c r="T220" s="270"/>
      <c r="U220" s="267"/>
      <c r="V220" s="268"/>
      <c r="W220" s="268"/>
      <c r="X220" s="268"/>
      <c r="Y220" s="268"/>
      <c r="Z220" s="268"/>
      <c r="AA220" s="268"/>
      <c r="AB220" s="268"/>
      <c r="AC220" s="268"/>
      <c r="AD220" s="268"/>
      <c r="AE220" s="268"/>
      <c r="AF220" s="270"/>
      <c r="AG220" s="271"/>
      <c r="AH220" s="268"/>
      <c r="AI220" s="268"/>
      <c r="AJ220" s="268"/>
      <c r="AK220" s="268"/>
      <c r="AL220" s="268"/>
      <c r="AM220" s="268"/>
      <c r="AN220" s="268"/>
      <c r="AO220" s="268"/>
      <c r="AP220" s="268"/>
      <c r="AQ220" s="268"/>
      <c r="AR220" s="269"/>
      <c r="AS220" s="267"/>
      <c r="AT220" s="268"/>
      <c r="AU220" s="268"/>
      <c r="AV220" s="268"/>
      <c r="AW220" s="268"/>
      <c r="AX220" s="268"/>
      <c r="AY220" s="268"/>
      <c r="AZ220" s="268"/>
      <c r="BA220" s="268"/>
      <c r="BB220" s="268"/>
      <c r="BC220" s="268"/>
      <c r="BD220" s="270"/>
      <c r="BE220" s="271"/>
      <c r="BF220" s="268"/>
      <c r="BG220" s="268"/>
      <c r="BH220" s="268"/>
      <c r="BI220" s="268"/>
      <c r="BJ220" s="268"/>
      <c r="BK220" s="268"/>
      <c r="BL220" s="268"/>
      <c r="BM220" s="268"/>
      <c r="BN220" s="268"/>
      <c r="BO220" s="268"/>
      <c r="BP220" s="269"/>
      <c r="BQ220" s="267"/>
      <c r="BR220" s="268"/>
      <c r="BS220" s="268"/>
      <c r="BT220" s="268"/>
      <c r="BU220" s="268"/>
      <c r="BV220" s="268"/>
      <c r="BW220" s="268"/>
      <c r="BX220" s="268"/>
      <c r="BY220" s="268"/>
      <c r="BZ220" s="268"/>
      <c r="CA220" s="268"/>
      <c r="CB220" s="270"/>
      <c r="CC220" s="271"/>
      <c r="CD220" s="270"/>
    </row>
    <row r="221" spans="2:82" x14ac:dyDescent="0.45">
      <c r="B221" s="266"/>
      <c r="C221" s="267"/>
      <c r="D221" s="268"/>
      <c r="E221" s="268"/>
      <c r="F221" s="268"/>
      <c r="G221" s="268"/>
      <c r="H221" s="268"/>
      <c r="I221" s="268"/>
      <c r="J221" s="268"/>
      <c r="K221" s="268"/>
      <c r="L221" s="268"/>
      <c r="M221" s="268"/>
      <c r="N221" s="268"/>
      <c r="O221" s="268"/>
      <c r="P221" s="268"/>
      <c r="Q221" s="268"/>
      <c r="R221" s="268"/>
      <c r="S221" s="268"/>
      <c r="T221" s="270"/>
      <c r="U221" s="267"/>
      <c r="V221" s="268"/>
      <c r="W221" s="268"/>
      <c r="X221" s="268"/>
      <c r="Y221" s="268"/>
      <c r="Z221" s="268"/>
      <c r="AA221" s="268"/>
      <c r="AB221" s="268"/>
      <c r="AC221" s="268"/>
      <c r="AD221" s="268"/>
      <c r="AE221" s="268"/>
      <c r="AF221" s="270"/>
      <c r="AG221" s="271"/>
      <c r="AH221" s="268"/>
      <c r="AI221" s="268"/>
      <c r="AJ221" s="268"/>
      <c r="AK221" s="268"/>
      <c r="AL221" s="268"/>
      <c r="AM221" s="268"/>
      <c r="AN221" s="268"/>
      <c r="AO221" s="268"/>
      <c r="AP221" s="268"/>
      <c r="AQ221" s="268"/>
      <c r="AR221" s="269"/>
      <c r="AS221" s="267"/>
      <c r="AT221" s="268"/>
      <c r="AU221" s="268"/>
      <c r="AV221" s="268"/>
      <c r="AW221" s="268"/>
      <c r="AX221" s="268"/>
      <c r="AY221" s="268"/>
      <c r="AZ221" s="268"/>
      <c r="BA221" s="268"/>
      <c r="BB221" s="268"/>
      <c r="BC221" s="268"/>
      <c r="BD221" s="270"/>
      <c r="BE221" s="271"/>
      <c r="BF221" s="268"/>
      <c r="BG221" s="268"/>
      <c r="BH221" s="268"/>
      <c r="BI221" s="268"/>
      <c r="BJ221" s="268"/>
      <c r="BK221" s="268"/>
      <c r="BL221" s="268"/>
      <c r="BM221" s="268"/>
      <c r="BN221" s="268"/>
      <c r="BO221" s="268"/>
      <c r="BP221" s="269"/>
      <c r="BQ221" s="267"/>
      <c r="BR221" s="268"/>
      <c r="BS221" s="268"/>
      <c r="BT221" s="268"/>
      <c r="BU221" s="268"/>
      <c r="BV221" s="268"/>
      <c r="BW221" s="268"/>
      <c r="BX221" s="268"/>
      <c r="BY221" s="268"/>
      <c r="BZ221" s="268"/>
      <c r="CA221" s="268"/>
      <c r="CB221" s="270"/>
      <c r="CC221" s="271"/>
      <c r="CD221" s="270"/>
    </row>
    <row r="222" spans="2:82" x14ac:dyDescent="0.45">
      <c r="B222" s="266"/>
      <c r="C222" s="267"/>
      <c r="D222" s="268"/>
      <c r="E222" s="268"/>
      <c r="F222" s="268"/>
      <c r="G222" s="268"/>
      <c r="H222" s="268"/>
      <c r="I222" s="268"/>
      <c r="J222" s="268"/>
      <c r="K222" s="268"/>
      <c r="L222" s="268"/>
      <c r="M222" s="268"/>
      <c r="N222" s="268"/>
      <c r="O222" s="268"/>
      <c r="P222" s="268"/>
      <c r="Q222" s="268"/>
      <c r="R222" s="268"/>
      <c r="S222" s="268"/>
      <c r="T222" s="270"/>
      <c r="U222" s="267"/>
      <c r="V222" s="268"/>
      <c r="W222" s="268"/>
      <c r="X222" s="268"/>
      <c r="Y222" s="268"/>
      <c r="Z222" s="268"/>
      <c r="AA222" s="268"/>
      <c r="AB222" s="268"/>
      <c r="AC222" s="268"/>
      <c r="AD222" s="268"/>
      <c r="AE222" s="268"/>
      <c r="AF222" s="270"/>
      <c r="AG222" s="271"/>
      <c r="AH222" s="268"/>
      <c r="AI222" s="268"/>
      <c r="AJ222" s="268"/>
      <c r="AK222" s="268"/>
      <c r="AL222" s="268"/>
      <c r="AM222" s="268"/>
      <c r="AN222" s="268"/>
      <c r="AO222" s="268"/>
      <c r="AP222" s="268"/>
      <c r="AQ222" s="268"/>
      <c r="AR222" s="269"/>
      <c r="AS222" s="267"/>
      <c r="AT222" s="268"/>
      <c r="AU222" s="268"/>
      <c r="AV222" s="268"/>
      <c r="AW222" s="268"/>
      <c r="AX222" s="268"/>
      <c r="AY222" s="268"/>
      <c r="AZ222" s="268"/>
      <c r="BA222" s="268"/>
      <c r="BB222" s="268"/>
      <c r="BC222" s="268"/>
      <c r="BD222" s="270"/>
      <c r="BE222" s="271"/>
      <c r="BF222" s="268"/>
      <c r="BG222" s="268"/>
      <c r="BH222" s="268"/>
      <c r="BI222" s="268"/>
      <c r="BJ222" s="268"/>
      <c r="BK222" s="268"/>
      <c r="BL222" s="268"/>
      <c r="BM222" s="268"/>
      <c r="BN222" s="268"/>
      <c r="BO222" s="268"/>
      <c r="BP222" s="269"/>
      <c r="BQ222" s="267"/>
      <c r="BR222" s="268"/>
      <c r="BS222" s="268"/>
      <c r="BT222" s="268"/>
      <c r="BU222" s="268"/>
      <c r="BV222" s="268"/>
      <c r="BW222" s="268"/>
      <c r="BX222" s="268"/>
      <c r="BY222" s="268"/>
      <c r="BZ222" s="268"/>
      <c r="CA222" s="268"/>
      <c r="CB222" s="270"/>
      <c r="CC222" s="271"/>
      <c r="CD222" s="270"/>
    </row>
    <row r="223" spans="2:82" x14ac:dyDescent="0.45">
      <c r="B223" s="266"/>
      <c r="C223" s="267"/>
      <c r="D223" s="268"/>
      <c r="E223" s="268"/>
      <c r="F223" s="268"/>
      <c r="G223" s="268"/>
      <c r="H223" s="268"/>
      <c r="I223" s="268"/>
      <c r="J223" s="268"/>
      <c r="K223" s="268"/>
      <c r="L223" s="268"/>
      <c r="M223" s="268"/>
      <c r="N223" s="268"/>
      <c r="O223" s="268"/>
      <c r="P223" s="268"/>
      <c r="Q223" s="268"/>
      <c r="R223" s="268"/>
      <c r="S223" s="268"/>
      <c r="T223" s="270"/>
      <c r="U223" s="267"/>
      <c r="V223" s="268"/>
      <c r="W223" s="268"/>
      <c r="X223" s="268"/>
      <c r="Y223" s="268"/>
      <c r="Z223" s="268"/>
      <c r="AA223" s="268"/>
      <c r="AB223" s="268"/>
      <c r="AC223" s="268"/>
      <c r="AD223" s="268"/>
      <c r="AE223" s="268"/>
      <c r="AF223" s="270"/>
      <c r="AG223" s="271"/>
      <c r="AH223" s="268"/>
      <c r="AI223" s="268"/>
      <c r="AJ223" s="268"/>
      <c r="AK223" s="268"/>
      <c r="AL223" s="268"/>
      <c r="AM223" s="268"/>
      <c r="AN223" s="268"/>
      <c r="AO223" s="268"/>
      <c r="AP223" s="268"/>
      <c r="AQ223" s="268"/>
      <c r="AR223" s="269"/>
      <c r="AS223" s="267"/>
      <c r="AT223" s="268"/>
      <c r="AU223" s="268"/>
      <c r="AV223" s="268"/>
      <c r="AW223" s="268"/>
      <c r="AX223" s="268"/>
      <c r="AY223" s="268"/>
      <c r="AZ223" s="268"/>
      <c r="BA223" s="268"/>
      <c r="BB223" s="268"/>
      <c r="BC223" s="268"/>
      <c r="BD223" s="270"/>
      <c r="BE223" s="271"/>
      <c r="BF223" s="268"/>
      <c r="BG223" s="268"/>
      <c r="BH223" s="268"/>
      <c r="BI223" s="268"/>
      <c r="BJ223" s="268"/>
      <c r="BK223" s="268"/>
      <c r="BL223" s="268"/>
      <c r="BM223" s="268"/>
      <c r="BN223" s="268"/>
      <c r="BO223" s="268"/>
      <c r="BP223" s="269"/>
      <c r="BQ223" s="267"/>
      <c r="BR223" s="268"/>
      <c r="BS223" s="268"/>
      <c r="BT223" s="268"/>
      <c r="BU223" s="268"/>
      <c r="BV223" s="268"/>
      <c r="BW223" s="268"/>
      <c r="BX223" s="268"/>
      <c r="BY223" s="268"/>
      <c r="BZ223" s="268"/>
      <c r="CA223" s="268"/>
      <c r="CB223" s="270"/>
      <c r="CC223" s="271"/>
      <c r="CD223" s="270"/>
    </row>
    <row r="224" spans="2:82" x14ac:dyDescent="0.45">
      <c r="B224" s="266"/>
      <c r="C224" s="267"/>
      <c r="D224" s="268"/>
      <c r="E224" s="268"/>
      <c r="F224" s="268"/>
      <c r="G224" s="268"/>
      <c r="H224" s="268"/>
      <c r="I224" s="268"/>
      <c r="J224" s="268"/>
      <c r="K224" s="268"/>
      <c r="L224" s="268"/>
      <c r="M224" s="268"/>
      <c r="N224" s="268"/>
      <c r="O224" s="268"/>
      <c r="P224" s="268"/>
      <c r="Q224" s="268"/>
      <c r="R224" s="268"/>
      <c r="S224" s="268"/>
      <c r="T224" s="270"/>
      <c r="U224" s="267"/>
      <c r="V224" s="268"/>
      <c r="W224" s="268"/>
      <c r="X224" s="268"/>
      <c r="Y224" s="268"/>
      <c r="Z224" s="268"/>
      <c r="AA224" s="268"/>
      <c r="AB224" s="268"/>
      <c r="AC224" s="268"/>
      <c r="AD224" s="268"/>
      <c r="AE224" s="268"/>
      <c r="AF224" s="270"/>
      <c r="AG224" s="271"/>
      <c r="AH224" s="268"/>
      <c r="AI224" s="268"/>
      <c r="AJ224" s="268"/>
      <c r="AK224" s="268"/>
      <c r="AL224" s="268"/>
      <c r="AM224" s="268"/>
      <c r="AN224" s="268"/>
      <c r="AO224" s="268"/>
      <c r="AP224" s="268"/>
      <c r="AQ224" s="268"/>
      <c r="AR224" s="269"/>
      <c r="AS224" s="267"/>
      <c r="AT224" s="268"/>
      <c r="AU224" s="268"/>
      <c r="AV224" s="268"/>
      <c r="AW224" s="268"/>
      <c r="AX224" s="268"/>
      <c r="AY224" s="268"/>
      <c r="AZ224" s="268"/>
      <c r="BA224" s="268"/>
      <c r="BB224" s="268"/>
      <c r="BC224" s="268"/>
      <c r="BD224" s="270"/>
      <c r="BE224" s="271"/>
      <c r="BF224" s="268"/>
      <c r="BG224" s="268"/>
      <c r="BH224" s="268"/>
      <c r="BI224" s="268"/>
      <c r="BJ224" s="268"/>
      <c r="BK224" s="268"/>
      <c r="BL224" s="268"/>
      <c r="BM224" s="268"/>
      <c r="BN224" s="268"/>
      <c r="BO224" s="268"/>
      <c r="BP224" s="269"/>
      <c r="BQ224" s="267"/>
      <c r="BR224" s="268"/>
      <c r="BS224" s="268"/>
      <c r="BT224" s="268"/>
      <c r="BU224" s="268"/>
      <c r="BV224" s="268"/>
      <c r="BW224" s="268"/>
      <c r="BX224" s="268"/>
      <c r="BY224" s="268"/>
      <c r="BZ224" s="268"/>
      <c r="CA224" s="268"/>
      <c r="CB224" s="270"/>
      <c r="CC224" s="271"/>
      <c r="CD224" s="270"/>
    </row>
    <row r="225" spans="2:89" ht="14.65" thickBot="1" x14ac:dyDescent="0.5">
      <c r="B225" s="272"/>
      <c r="C225" s="273"/>
      <c r="D225" s="274"/>
      <c r="E225" s="274"/>
      <c r="F225" s="274"/>
      <c r="G225" s="274"/>
      <c r="H225" s="274"/>
      <c r="I225" s="274"/>
      <c r="J225" s="274"/>
      <c r="K225" s="274"/>
      <c r="L225" s="274"/>
      <c r="M225" s="274"/>
      <c r="N225" s="274"/>
      <c r="O225" s="274"/>
      <c r="P225" s="274"/>
      <c r="Q225" s="274"/>
      <c r="R225" s="274"/>
      <c r="S225" s="274"/>
      <c r="T225" s="275"/>
      <c r="U225" s="273"/>
      <c r="V225" s="274"/>
      <c r="W225" s="274"/>
      <c r="X225" s="274"/>
      <c r="Y225" s="274"/>
      <c r="Z225" s="274"/>
      <c r="AA225" s="274"/>
      <c r="AB225" s="274"/>
      <c r="AC225" s="274"/>
      <c r="AD225" s="274"/>
      <c r="AE225" s="274"/>
      <c r="AF225" s="275"/>
      <c r="AG225" s="276"/>
      <c r="AH225" s="274"/>
      <c r="AI225" s="274"/>
      <c r="AJ225" s="274"/>
      <c r="AK225" s="274"/>
      <c r="AL225" s="274"/>
      <c r="AM225" s="274"/>
      <c r="AN225" s="274"/>
      <c r="AO225" s="274"/>
      <c r="AP225" s="274"/>
      <c r="AQ225" s="274"/>
      <c r="AR225" s="277"/>
      <c r="AS225" s="273"/>
      <c r="AT225" s="274"/>
      <c r="AU225" s="274"/>
      <c r="AV225" s="274"/>
      <c r="AW225" s="274"/>
      <c r="AX225" s="274"/>
      <c r="AY225" s="274"/>
      <c r="AZ225" s="274"/>
      <c r="BA225" s="274"/>
      <c r="BB225" s="274"/>
      <c r="BC225" s="274"/>
      <c r="BD225" s="275"/>
      <c r="BE225" s="276"/>
      <c r="BF225" s="274"/>
      <c r="BG225" s="274"/>
      <c r="BH225" s="274"/>
      <c r="BI225" s="274"/>
      <c r="BJ225" s="274"/>
      <c r="BK225" s="274"/>
      <c r="BL225" s="274"/>
      <c r="BM225" s="274"/>
      <c r="BN225" s="274"/>
      <c r="BO225" s="274"/>
      <c r="BP225" s="277"/>
      <c r="BQ225" s="273"/>
      <c r="BR225" s="274"/>
      <c r="BS225" s="274"/>
      <c r="BT225" s="274"/>
      <c r="BU225" s="274"/>
      <c r="BV225" s="274"/>
      <c r="BW225" s="274"/>
      <c r="BX225" s="274"/>
      <c r="BY225" s="274"/>
      <c r="BZ225" s="274"/>
      <c r="CA225" s="274"/>
      <c r="CB225" s="275"/>
      <c r="CC225" s="276"/>
      <c r="CD225" s="275"/>
    </row>
    <row r="226" spans="2:89" ht="15.4" thickBot="1" x14ac:dyDescent="0.5">
      <c r="B226" s="278" t="s">
        <v>195</v>
      </c>
      <c r="C226" s="279">
        <f t="shared" ref="C226:H226" si="166">SUM(C186:C225)</f>
        <v>0</v>
      </c>
      <c r="D226" s="280">
        <f t="shared" si="166"/>
        <v>0</v>
      </c>
      <c r="E226" s="280">
        <f t="shared" si="166"/>
        <v>0</v>
      </c>
      <c r="F226" s="280">
        <f t="shared" si="166"/>
        <v>0</v>
      </c>
      <c r="G226" s="280">
        <f t="shared" si="166"/>
        <v>0</v>
      </c>
      <c r="H226" s="280">
        <f t="shared" si="166"/>
        <v>0</v>
      </c>
      <c r="I226" s="280">
        <f t="shared" ref="I226:K226" si="167">SUM(I186:I225)</f>
        <v>0</v>
      </c>
      <c r="J226" s="280">
        <f t="shared" si="167"/>
        <v>0</v>
      </c>
      <c r="K226" s="280">
        <f t="shared" si="167"/>
        <v>0</v>
      </c>
      <c r="L226" s="280">
        <f t="shared" ref="L226:N226" si="168">SUM(L186:L225)</f>
        <v>0</v>
      </c>
      <c r="M226" s="280">
        <f t="shared" si="168"/>
        <v>0</v>
      </c>
      <c r="N226" s="280">
        <f t="shared" si="168"/>
        <v>0</v>
      </c>
      <c r="O226" s="280">
        <f t="shared" ref="O226:BZ226" si="169">SUM(O186:O225)</f>
        <v>0</v>
      </c>
      <c r="P226" s="280">
        <f t="shared" si="169"/>
        <v>0</v>
      </c>
      <c r="Q226" s="280">
        <f t="shared" si="169"/>
        <v>0</v>
      </c>
      <c r="R226" s="280">
        <f t="shared" si="169"/>
        <v>0</v>
      </c>
      <c r="S226" s="280">
        <f t="shared" si="169"/>
        <v>0</v>
      </c>
      <c r="T226" s="281">
        <f t="shared" si="169"/>
        <v>0</v>
      </c>
      <c r="U226" s="279">
        <f t="shared" si="169"/>
        <v>0</v>
      </c>
      <c r="V226" s="280">
        <f t="shared" si="169"/>
        <v>0</v>
      </c>
      <c r="W226" s="280">
        <f t="shared" si="169"/>
        <v>0</v>
      </c>
      <c r="X226" s="280">
        <f t="shared" si="169"/>
        <v>0</v>
      </c>
      <c r="Y226" s="280">
        <f t="shared" si="169"/>
        <v>0</v>
      </c>
      <c r="Z226" s="280">
        <f t="shared" si="169"/>
        <v>0</v>
      </c>
      <c r="AA226" s="280">
        <f t="shared" si="169"/>
        <v>0</v>
      </c>
      <c r="AB226" s="280">
        <f t="shared" si="169"/>
        <v>0</v>
      </c>
      <c r="AC226" s="280">
        <f t="shared" si="169"/>
        <v>0</v>
      </c>
      <c r="AD226" s="280">
        <f t="shared" si="169"/>
        <v>0</v>
      </c>
      <c r="AE226" s="280">
        <f t="shared" si="169"/>
        <v>0</v>
      </c>
      <c r="AF226" s="281">
        <f t="shared" si="169"/>
        <v>0</v>
      </c>
      <c r="AG226" s="282">
        <f t="shared" si="169"/>
        <v>0</v>
      </c>
      <c r="AH226" s="280">
        <f t="shared" si="169"/>
        <v>0</v>
      </c>
      <c r="AI226" s="280">
        <f t="shared" si="169"/>
        <v>0</v>
      </c>
      <c r="AJ226" s="280">
        <f t="shared" si="169"/>
        <v>0</v>
      </c>
      <c r="AK226" s="280">
        <f t="shared" si="169"/>
        <v>0</v>
      </c>
      <c r="AL226" s="280">
        <f t="shared" si="169"/>
        <v>0</v>
      </c>
      <c r="AM226" s="280">
        <f t="shared" si="169"/>
        <v>0</v>
      </c>
      <c r="AN226" s="280">
        <f t="shared" si="169"/>
        <v>0</v>
      </c>
      <c r="AO226" s="280">
        <f t="shared" si="169"/>
        <v>0</v>
      </c>
      <c r="AP226" s="280">
        <f t="shared" si="169"/>
        <v>0</v>
      </c>
      <c r="AQ226" s="280">
        <f t="shared" si="169"/>
        <v>0</v>
      </c>
      <c r="AR226" s="283">
        <f t="shared" si="169"/>
        <v>0</v>
      </c>
      <c r="AS226" s="279">
        <f t="shared" si="169"/>
        <v>0</v>
      </c>
      <c r="AT226" s="280">
        <f t="shared" si="169"/>
        <v>0</v>
      </c>
      <c r="AU226" s="280">
        <f t="shared" si="169"/>
        <v>0</v>
      </c>
      <c r="AV226" s="280">
        <f t="shared" si="169"/>
        <v>0</v>
      </c>
      <c r="AW226" s="280">
        <f t="shared" si="169"/>
        <v>0</v>
      </c>
      <c r="AX226" s="280">
        <f t="shared" si="169"/>
        <v>0</v>
      </c>
      <c r="AY226" s="280">
        <f t="shared" si="169"/>
        <v>0</v>
      </c>
      <c r="AZ226" s="280">
        <f t="shared" si="169"/>
        <v>0</v>
      </c>
      <c r="BA226" s="280">
        <f t="shared" si="169"/>
        <v>0</v>
      </c>
      <c r="BB226" s="280">
        <f t="shared" si="169"/>
        <v>0</v>
      </c>
      <c r="BC226" s="280">
        <f t="shared" si="169"/>
        <v>0</v>
      </c>
      <c r="BD226" s="281">
        <f t="shared" si="169"/>
        <v>0</v>
      </c>
      <c r="BE226" s="282">
        <f t="shared" si="169"/>
        <v>0</v>
      </c>
      <c r="BF226" s="280">
        <f t="shared" si="169"/>
        <v>0</v>
      </c>
      <c r="BG226" s="280">
        <f t="shared" si="169"/>
        <v>0</v>
      </c>
      <c r="BH226" s="280">
        <f t="shared" si="169"/>
        <v>0</v>
      </c>
      <c r="BI226" s="280">
        <f t="shared" si="169"/>
        <v>0</v>
      </c>
      <c r="BJ226" s="280">
        <f t="shared" si="169"/>
        <v>0</v>
      </c>
      <c r="BK226" s="280">
        <f t="shared" si="169"/>
        <v>0</v>
      </c>
      <c r="BL226" s="280">
        <f t="shared" si="169"/>
        <v>0</v>
      </c>
      <c r="BM226" s="280">
        <f t="shared" si="169"/>
        <v>0</v>
      </c>
      <c r="BN226" s="280">
        <f t="shared" si="169"/>
        <v>0</v>
      </c>
      <c r="BO226" s="280">
        <f t="shared" si="169"/>
        <v>0</v>
      </c>
      <c r="BP226" s="283">
        <f t="shared" si="169"/>
        <v>0</v>
      </c>
      <c r="BQ226" s="279">
        <f t="shared" si="169"/>
        <v>0</v>
      </c>
      <c r="BR226" s="280">
        <f t="shared" si="169"/>
        <v>0</v>
      </c>
      <c r="BS226" s="280">
        <f t="shared" si="169"/>
        <v>0</v>
      </c>
      <c r="BT226" s="280">
        <f t="shared" si="169"/>
        <v>0</v>
      </c>
      <c r="BU226" s="280">
        <f t="shared" si="169"/>
        <v>0</v>
      </c>
      <c r="BV226" s="280">
        <f t="shared" si="169"/>
        <v>0</v>
      </c>
      <c r="BW226" s="280">
        <f t="shared" si="169"/>
        <v>0</v>
      </c>
      <c r="BX226" s="280">
        <f t="shared" si="169"/>
        <v>0</v>
      </c>
      <c r="BY226" s="280">
        <f t="shared" si="169"/>
        <v>0</v>
      </c>
      <c r="BZ226" s="280">
        <f t="shared" si="169"/>
        <v>0</v>
      </c>
      <c r="CA226" s="280">
        <f t="shared" ref="CA226:CD226" si="170">SUM(CA186:CA225)</f>
        <v>0</v>
      </c>
      <c r="CB226" s="281">
        <f t="shared" si="170"/>
        <v>0</v>
      </c>
      <c r="CC226" s="282">
        <f t="shared" si="170"/>
        <v>0</v>
      </c>
      <c r="CD226" s="281">
        <f t="shared" si="170"/>
        <v>0</v>
      </c>
    </row>
    <row r="227" spans="2:89" ht="14.65" thickBot="1" x14ac:dyDescent="0.5">
      <c r="F227" s="284"/>
    </row>
    <row r="228" spans="2:89" ht="14.65" thickBot="1" x14ac:dyDescent="0.5">
      <c r="C228" s="822" t="s">
        <v>19</v>
      </c>
      <c r="D228" s="823"/>
      <c r="E228" s="823"/>
      <c r="F228" s="823"/>
      <c r="G228" s="823"/>
      <c r="H228" s="823"/>
      <c r="I228" s="823"/>
      <c r="J228" s="823"/>
      <c r="K228" s="823"/>
      <c r="L228" s="823"/>
      <c r="M228" s="823"/>
      <c r="N228" s="823"/>
      <c r="O228" s="823"/>
      <c r="P228" s="823"/>
      <c r="Q228" s="823"/>
      <c r="R228" s="823"/>
      <c r="S228" s="823"/>
      <c r="T228" s="825"/>
      <c r="U228" s="822" t="s">
        <v>20</v>
      </c>
      <c r="V228" s="823"/>
      <c r="W228" s="823"/>
      <c r="X228" s="823"/>
      <c r="Y228" s="823"/>
      <c r="Z228" s="823"/>
      <c r="AA228" s="823"/>
      <c r="AB228" s="823"/>
      <c r="AC228" s="823"/>
      <c r="AD228" s="823"/>
      <c r="AE228" s="823"/>
      <c r="AF228" s="824"/>
      <c r="AG228" s="826" t="s">
        <v>21</v>
      </c>
      <c r="AH228" s="826"/>
      <c r="AI228" s="826"/>
      <c r="AJ228" s="826"/>
      <c r="AK228" s="826"/>
      <c r="AL228" s="826"/>
      <c r="AM228" s="826"/>
      <c r="AN228" s="826"/>
      <c r="AO228" s="826"/>
      <c r="AP228" s="826"/>
      <c r="AQ228" s="826"/>
      <c r="AR228" s="826"/>
      <c r="AS228" s="756" t="s">
        <v>22</v>
      </c>
      <c r="AT228" s="826"/>
      <c r="AU228" s="826"/>
      <c r="AV228" s="826"/>
      <c r="AW228" s="826"/>
      <c r="AX228" s="826"/>
      <c r="AY228" s="826"/>
      <c r="AZ228" s="826"/>
      <c r="BA228" s="826"/>
      <c r="BB228" s="826"/>
      <c r="BC228" s="826"/>
      <c r="BD228" s="757"/>
      <c r="BE228" s="826" t="s">
        <v>23</v>
      </c>
      <c r="BF228" s="826"/>
      <c r="BG228" s="826"/>
      <c r="BH228" s="826"/>
      <c r="BI228" s="826"/>
      <c r="BJ228" s="826"/>
      <c r="BK228" s="826"/>
      <c r="BL228" s="826"/>
      <c r="BM228" s="826"/>
      <c r="BN228" s="826"/>
      <c r="BO228" s="826"/>
      <c r="BP228" s="826"/>
      <c r="BQ228" s="756" t="s">
        <v>24</v>
      </c>
      <c r="BR228" s="826"/>
      <c r="BS228" s="826"/>
      <c r="BT228" s="826"/>
      <c r="BU228" s="826"/>
      <c r="BV228" s="826"/>
      <c r="BW228" s="826"/>
      <c r="BX228" s="826"/>
      <c r="BY228" s="826"/>
      <c r="BZ228" s="826"/>
      <c r="CA228" s="826"/>
      <c r="CB228" s="757"/>
      <c r="CC228" s="756" t="s">
        <v>25</v>
      </c>
      <c r="CD228" s="757"/>
    </row>
    <row r="229" spans="2:89" ht="21" thickBot="1" x14ac:dyDescent="0.5">
      <c r="B229" s="166" t="s">
        <v>207</v>
      </c>
      <c r="C229" s="175">
        <f>C185</f>
        <v>44256</v>
      </c>
      <c r="D229" s="176">
        <f t="shared" ref="D229:BO229" si="171">D185</f>
        <v>44287</v>
      </c>
      <c r="E229" s="176">
        <f t="shared" si="171"/>
        <v>44317</v>
      </c>
      <c r="F229" s="176">
        <f t="shared" si="171"/>
        <v>44348</v>
      </c>
      <c r="G229" s="176">
        <f t="shared" si="171"/>
        <v>44378</v>
      </c>
      <c r="H229" s="176">
        <f t="shared" si="171"/>
        <v>44409</v>
      </c>
      <c r="I229" s="176">
        <f t="shared" si="171"/>
        <v>44440</v>
      </c>
      <c r="J229" s="176">
        <f t="shared" si="171"/>
        <v>44470</v>
      </c>
      <c r="K229" s="176">
        <f t="shared" si="171"/>
        <v>44501</v>
      </c>
      <c r="L229" s="176">
        <f t="shared" si="171"/>
        <v>44531</v>
      </c>
      <c r="M229" s="176">
        <f t="shared" si="171"/>
        <v>44562</v>
      </c>
      <c r="N229" s="176">
        <f t="shared" si="171"/>
        <v>44593</v>
      </c>
      <c r="O229" s="176">
        <f t="shared" si="171"/>
        <v>44621</v>
      </c>
      <c r="P229" s="176">
        <f t="shared" si="171"/>
        <v>44652</v>
      </c>
      <c r="Q229" s="176">
        <f t="shared" si="171"/>
        <v>44682</v>
      </c>
      <c r="R229" s="176">
        <f t="shared" si="171"/>
        <v>44713</v>
      </c>
      <c r="S229" s="176">
        <f t="shared" si="171"/>
        <v>44743</v>
      </c>
      <c r="T229" s="177">
        <f t="shared" si="171"/>
        <v>44774</v>
      </c>
      <c r="U229" s="175">
        <f t="shared" si="171"/>
        <v>44805</v>
      </c>
      <c r="V229" s="176">
        <f t="shared" si="171"/>
        <v>44835</v>
      </c>
      <c r="W229" s="176">
        <f t="shared" si="171"/>
        <v>44866</v>
      </c>
      <c r="X229" s="176">
        <f t="shared" si="171"/>
        <v>44896</v>
      </c>
      <c r="Y229" s="176">
        <f t="shared" si="171"/>
        <v>44927</v>
      </c>
      <c r="Z229" s="176">
        <f t="shared" si="171"/>
        <v>44958</v>
      </c>
      <c r="AA229" s="176">
        <f t="shared" si="171"/>
        <v>44986</v>
      </c>
      <c r="AB229" s="176">
        <f t="shared" si="171"/>
        <v>45017</v>
      </c>
      <c r="AC229" s="176">
        <f t="shared" si="171"/>
        <v>45047</v>
      </c>
      <c r="AD229" s="176">
        <f t="shared" si="171"/>
        <v>45078</v>
      </c>
      <c r="AE229" s="176">
        <f t="shared" si="171"/>
        <v>45108</v>
      </c>
      <c r="AF229" s="178">
        <f t="shared" si="171"/>
        <v>45139</v>
      </c>
      <c r="AG229" s="179">
        <f t="shared" si="171"/>
        <v>45170</v>
      </c>
      <c r="AH229" s="176">
        <f t="shared" si="171"/>
        <v>45200</v>
      </c>
      <c r="AI229" s="176">
        <f t="shared" si="171"/>
        <v>45231</v>
      </c>
      <c r="AJ229" s="176">
        <f t="shared" si="171"/>
        <v>45261</v>
      </c>
      <c r="AK229" s="176">
        <f t="shared" si="171"/>
        <v>45292</v>
      </c>
      <c r="AL229" s="176">
        <f t="shared" si="171"/>
        <v>45323</v>
      </c>
      <c r="AM229" s="176">
        <f t="shared" si="171"/>
        <v>45352</v>
      </c>
      <c r="AN229" s="176">
        <f t="shared" si="171"/>
        <v>45383</v>
      </c>
      <c r="AO229" s="176">
        <f t="shared" si="171"/>
        <v>45413</v>
      </c>
      <c r="AP229" s="176">
        <f t="shared" si="171"/>
        <v>45444</v>
      </c>
      <c r="AQ229" s="176">
        <f t="shared" si="171"/>
        <v>45474</v>
      </c>
      <c r="AR229" s="177">
        <f t="shared" si="171"/>
        <v>45505</v>
      </c>
      <c r="AS229" s="175">
        <f t="shared" si="171"/>
        <v>45536</v>
      </c>
      <c r="AT229" s="176">
        <f t="shared" si="171"/>
        <v>45566</v>
      </c>
      <c r="AU229" s="176">
        <f t="shared" si="171"/>
        <v>45597</v>
      </c>
      <c r="AV229" s="176">
        <f t="shared" si="171"/>
        <v>45627</v>
      </c>
      <c r="AW229" s="176">
        <f t="shared" si="171"/>
        <v>45658</v>
      </c>
      <c r="AX229" s="176">
        <f t="shared" si="171"/>
        <v>45689</v>
      </c>
      <c r="AY229" s="176">
        <f t="shared" si="171"/>
        <v>45717</v>
      </c>
      <c r="AZ229" s="176">
        <f t="shared" si="171"/>
        <v>45748</v>
      </c>
      <c r="BA229" s="176">
        <f t="shared" si="171"/>
        <v>45778</v>
      </c>
      <c r="BB229" s="176">
        <f t="shared" si="171"/>
        <v>45809</v>
      </c>
      <c r="BC229" s="176">
        <f t="shared" si="171"/>
        <v>45839</v>
      </c>
      <c r="BD229" s="178">
        <f t="shared" si="171"/>
        <v>45870</v>
      </c>
      <c r="BE229" s="179">
        <f t="shared" si="171"/>
        <v>45901</v>
      </c>
      <c r="BF229" s="176">
        <f t="shared" si="171"/>
        <v>45931</v>
      </c>
      <c r="BG229" s="176">
        <f t="shared" si="171"/>
        <v>45962</v>
      </c>
      <c r="BH229" s="176">
        <f t="shared" si="171"/>
        <v>45992</v>
      </c>
      <c r="BI229" s="176">
        <f t="shared" si="171"/>
        <v>46023</v>
      </c>
      <c r="BJ229" s="176">
        <f t="shared" si="171"/>
        <v>46054</v>
      </c>
      <c r="BK229" s="176">
        <f t="shared" si="171"/>
        <v>46082</v>
      </c>
      <c r="BL229" s="176">
        <f t="shared" si="171"/>
        <v>46113</v>
      </c>
      <c r="BM229" s="176">
        <f t="shared" si="171"/>
        <v>46143</v>
      </c>
      <c r="BN229" s="176">
        <f t="shared" si="171"/>
        <v>46174</v>
      </c>
      <c r="BO229" s="176">
        <f t="shared" si="171"/>
        <v>46204</v>
      </c>
      <c r="BP229" s="177">
        <f t="shared" ref="BP229:CD229" si="172">BP185</f>
        <v>46235</v>
      </c>
      <c r="BQ229" s="175">
        <f t="shared" si="172"/>
        <v>46266</v>
      </c>
      <c r="BR229" s="176">
        <f t="shared" si="172"/>
        <v>46296</v>
      </c>
      <c r="BS229" s="176">
        <f t="shared" si="172"/>
        <v>46327</v>
      </c>
      <c r="BT229" s="176">
        <f t="shared" si="172"/>
        <v>46357</v>
      </c>
      <c r="BU229" s="176">
        <f t="shared" si="172"/>
        <v>46388</v>
      </c>
      <c r="BV229" s="176">
        <f t="shared" si="172"/>
        <v>46419</v>
      </c>
      <c r="BW229" s="176">
        <f t="shared" si="172"/>
        <v>46447</v>
      </c>
      <c r="BX229" s="176">
        <f t="shared" si="172"/>
        <v>46478</v>
      </c>
      <c r="BY229" s="176">
        <f t="shared" si="172"/>
        <v>46508</v>
      </c>
      <c r="BZ229" s="176">
        <f t="shared" si="172"/>
        <v>46539</v>
      </c>
      <c r="CA229" s="176">
        <f t="shared" si="172"/>
        <v>46569</v>
      </c>
      <c r="CB229" s="178">
        <f t="shared" si="172"/>
        <v>46600</v>
      </c>
      <c r="CC229" s="175">
        <f t="shared" si="172"/>
        <v>46631</v>
      </c>
      <c r="CD229" s="178">
        <f t="shared" si="172"/>
        <v>46661</v>
      </c>
    </row>
    <row r="230" spans="2:89" x14ac:dyDescent="0.45">
      <c r="B230" s="209" t="str">
        <f>IF(B186="","",B186)</f>
        <v/>
      </c>
      <c r="C230" s="285"/>
      <c r="D230" s="286"/>
      <c r="E230" s="286"/>
      <c r="F230" s="211"/>
      <c r="G230" s="211"/>
      <c r="H230" s="211"/>
      <c r="I230" s="211"/>
      <c r="J230" s="211"/>
      <c r="K230" s="211"/>
      <c r="L230" s="211"/>
      <c r="M230" s="211"/>
      <c r="N230" s="211"/>
      <c r="O230" s="211"/>
      <c r="P230" s="211"/>
      <c r="Q230" s="211"/>
      <c r="R230" s="211"/>
      <c r="S230" s="211"/>
      <c r="T230" s="212"/>
      <c r="U230" s="287"/>
      <c r="V230" s="211"/>
      <c r="W230" s="211"/>
      <c r="X230" s="211"/>
      <c r="Y230" s="211"/>
      <c r="Z230" s="211"/>
      <c r="AA230" s="211"/>
      <c r="AB230" s="211"/>
      <c r="AC230" s="211"/>
      <c r="AD230" s="211"/>
      <c r="AE230" s="211"/>
      <c r="AF230" s="288"/>
      <c r="AG230" s="210"/>
      <c r="AH230" s="211"/>
      <c r="AI230" s="211"/>
      <c r="AJ230" s="211"/>
      <c r="AK230" s="211"/>
      <c r="AL230" s="211"/>
      <c r="AM230" s="211"/>
      <c r="AN230" s="211"/>
      <c r="AO230" s="211"/>
      <c r="AP230" s="211"/>
      <c r="AQ230" s="211"/>
      <c r="AR230" s="212"/>
      <c r="AS230" s="287"/>
      <c r="AT230" s="211"/>
      <c r="AU230" s="211"/>
      <c r="AV230" s="211"/>
      <c r="AW230" s="211"/>
      <c r="AX230" s="211"/>
      <c r="AY230" s="211"/>
      <c r="AZ230" s="211"/>
      <c r="BA230" s="211"/>
      <c r="BB230" s="211"/>
      <c r="BC230" s="211"/>
      <c r="BD230" s="288"/>
      <c r="BE230" s="210"/>
      <c r="BF230" s="211"/>
      <c r="BG230" s="211"/>
      <c r="BH230" s="211"/>
      <c r="BI230" s="211"/>
      <c r="BJ230" s="211"/>
      <c r="BK230" s="211"/>
      <c r="BL230" s="211"/>
      <c r="BM230" s="211"/>
      <c r="BN230" s="211"/>
      <c r="BO230" s="211"/>
      <c r="BP230" s="212"/>
      <c r="BQ230" s="287"/>
      <c r="BR230" s="211"/>
      <c r="BS230" s="211"/>
      <c r="BT230" s="211"/>
      <c r="BU230" s="211"/>
      <c r="BV230" s="211"/>
      <c r="BW230" s="211"/>
      <c r="BX230" s="211"/>
      <c r="BY230" s="211"/>
      <c r="BZ230" s="211"/>
      <c r="CA230" s="211"/>
      <c r="CB230" s="288"/>
      <c r="CC230" s="287"/>
      <c r="CD230" s="288"/>
      <c r="CE230" s="289"/>
      <c r="CF230" s="289"/>
      <c r="CG230" s="289"/>
      <c r="CH230" s="289"/>
      <c r="CI230" s="77"/>
      <c r="CJ230" s="77"/>
      <c r="CK230" s="77"/>
    </row>
    <row r="231" spans="2:89" x14ac:dyDescent="0.45">
      <c r="B231" s="216" t="str">
        <f t="shared" ref="B231:B269" si="173">IF(B187="","",B187)</f>
        <v/>
      </c>
      <c r="C231" s="290"/>
      <c r="D231" s="291"/>
      <c r="E231" s="291"/>
      <c r="F231" s="292"/>
      <c r="G231" s="292"/>
      <c r="H231" s="292"/>
      <c r="I231" s="292"/>
      <c r="J231" s="292"/>
      <c r="K231" s="292"/>
      <c r="L231" s="292"/>
      <c r="M231" s="292"/>
      <c r="N231" s="292"/>
      <c r="O231" s="292"/>
      <c r="P231" s="292"/>
      <c r="Q231" s="292"/>
      <c r="R231" s="292"/>
      <c r="S231" s="292"/>
      <c r="T231" s="293"/>
      <c r="U231" s="294"/>
      <c r="V231" s="292"/>
      <c r="W231" s="292"/>
      <c r="X231" s="292"/>
      <c r="Y231" s="292"/>
      <c r="Z231" s="292"/>
      <c r="AA231" s="292"/>
      <c r="AB231" s="292"/>
      <c r="AC231" s="292"/>
      <c r="AD231" s="292"/>
      <c r="AE231" s="292"/>
      <c r="AF231" s="295"/>
      <c r="AG231" s="296"/>
      <c r="AH231" s="292"/>
      <c r="AI231" s="292"/>
      <c r="AJ231" s="292"/>
      <c r="AK231" s="292"/>
      <c r="AL231" s="292"/>
      <c r="AM231" s="292"/>
      <c r="AN231" s="292"/>
      <c r="AO231" s="292"/>
      <c r="AP231" s="292"/>
      <c r="AQ231" s="292"/>
      <c r="AR231" s="293"/>
      <c r="AS231" s="294"/>
      <c r="AT231" s="292"/>
      <c r="AU231" s="292"/>
      <c r="AV231" s="292"/>
      <c r="AW231" s="292"/>
      <c r="AX231" s="292"/>
      <c r="AY231" s="292"/>
      <c r="AZ231" s="292"/>
      <c r="BA231" s="292"/>
      <c r="BB231" s="292"/>
      <c r="BC231" s="292"/>
      <c r="BD231" s="295"/>
      <c r="BE231" s="296"/>
      <c r="BF231" s="292"/>
      <c r="BG231" s="292"/>
      <c r="BH231" s="292"/>
      <c r="BI231" s="292"/>
      <c r="BJ231" s="292"/>
      <c r="BK231" s="292"/>
      <c r="BL231" s="292"/>
      <c r="BM231" s="292"/>
      <c r="BN231" s="292"/>
      <c r="BO231" s="292"/>
      <c r="BP231" s="293"/>
      <c r="BQ231" s="294"/>
      <c r="BR231" s="292"/>
      <c r="BS231" s="292"/>
      <c r="BT231" s="292"/>
      <c r="BU231" s="292"/>
      <c r="BV231" s="292"/>
      <c r="BW231" s="292"/>
      <c r="BX231" s="292"/>
      <c r="BY231" s="292"/>
      <c r="BZ231" s="292"/>
      <c r="CA231" s="292"/>
      <c r="CB231" s="295"/>
      <c r="CC231" s="294"/>
      <c r="CD231" s="295"/>
      <c r="CE231" s="289"/>
      <c r="CF231" s="289"/>
      <c r="CG231" s="289"/>
      <c r="CH231" s="289"/>
      <c r="CI231" s="77"/>
      <c r="CJ231" s="77"/>
      <c r="CK231" s="77"/>
    </row>
    <row r="232" spans="2:89" x14ac:dyDescent="0.45">
      <c r="B232" s="216" t="str">
        <f t="shared" si="173"/>
        <v/>
      </c>
      <c r="C232" s="290"/>
      <c r="D232" s="291"/>
      <c r="E232" s="291"/>
      <c r="F232" s="292"/>
      <c r="G232" s="292"/>
      <c r="H232" s="292"/>
      <c r="I232" s="292"/>
      <c r="J232" s="292"/>
      <c r="K232" s="292"/>
      <c r="L232" s="292"/>
      <c r="M232" s="292"/>
      <c r="N232" s="292"/>
      <c r="O232" s="292"/>
      <c r="P232" s="292"/>
      <c r="Q232" s="292"/>
      <c r="R232" s="292"/>
      <c r="S232" s="292"/>
      <c r="T232" s="293"/>
      <c r="U232" s="294"/>
      <c r="V232" s="292"/>
      <c r="W232" s="292"/>
      <c r="X232" s="292"/>
      <c r="Y232" s="292"/>
      <c r="Z232" s="292"/>
      <c r="AA232" s="292"/>
      <c r="AB232" s="292"/>
      <c r="AC232" s="292"/>
      <c r="AD232" s="292"/>
      <c r="AE232" s="292"/>
      <c r="AF232" s="295"/>
      <c r="AG232" s="296"/>
      <c r="AH232" s="292"/>
      <c r="AI232" s="292"/>
      <c r="AJ232" s="292"/>
      <c r="AK232" s="292"/>
      <c r="AL232" s="292"/>
      <c r="AM232" s="292"/>
      <c r="AN232" s="292"/>
      <c r="AO232" s="292"/>
      <c r="AP232" s="292"/>
      <c r="AQ232" s="292"/>
      <c r="AR232" s="293"/>
      <c r="AS232" s="294"/>
      <c r="AT232" s="292"/>
      <c r="AU232" s="292"/>
      <c r="AV232" s="292"/>
      <c r="AW232" s="292"/>
      <c r="AX232" s="292"/>
      <c r="AY232" s="292"/>
      <c r="AZ232" s="292"/>
      <c r="BA232" s="292"/>
      <c r="BB232" s="292"/>
      <c r="BC232" s="292"/>
      <c r="BD232" s="295"/>
      <c r="BE232" s="296"/>
      <c r="BF232" s="292"/>
      <c r="BG232" s="292"/>
      <c r="BH232" s="292"/>
      <c r="BI232" s="292"/>
      <c r="BJ232" s="292"/>
      <c r="BK232" s="292"/>
      <c r="BL232" s="292"/>
      <c r="BM232" s="292"/>
      <c r="BN232" s="292"/>
      <c r="BO232" s="292"/>
      <c r="BP232" s="293"/>
      <c r="BQ232" s="294"/>
      <c r="BR232" s="292"/>
      <c r="BS232" s="292"/>
      <c r="BT232" s="292"/>
      <c r="BU232" s="292"/>
      <c r="BV232" s="292"/>
      <c r="BW232" s="292"/>
      <c r="BX232" s="292"/>
      <c r="BY232" s="292"/>
      <c r="BZ232" s="292"/>
      <c r="CA232" s="292"/>
      <c r="CB232" s="295"/>
      <c r="CC232" s="294"/>
      <c r="CD232" s="295"/>
      <c r="CE232" s="289"/>
      <c r="CF232" s="289"/>
      <c r="CG232" s="289"/>
      <c r="CH232" s="289"/>
      <c r="CI232" s="77"/>
      <c r="CJ232" s="77"/>
      <c r="CK232" s="77"/>
    </row>
    <row r="233" spans="2:89" x14ac:dyDescent="0.45">
      <c r="B233" s="216" t="str">
        <f t="shared" si="173"/>
        <v/>
      </c>
      <c r="C233" s="290"/>
      <c r="D233" s="291"/>
      <c r="E233" s="291"/>
      <c r="F233" s="292"/>
      <c r="G233" s="292"/>
      <c r="H233" s="292"/>
      <c r="I233" s="292"/>
      <c r="J233" s="292"/>
      <c r="K233" s="292"/>
      <c r="L233" s="292"/>
      <c r="M233" s="292"/>
      <c r="N233" s="292"/>
      <c r="O233" s="292"/>
      <c r="P233" s="292"/>
      <c r="Q233" s="292"/>
      <c r="R233" s="292"/>
      <c r="S233" s="292"/>
      <c r="T233" s="293"/>
      <c r="U233" s="294"/>
      <c r="V233" s="292"/>
      <c r="W233" s="292"/>
      <c r="X233" s="292"/>
      <c r="Y233" s="292"/>
      <c r="Z233" s="292"/>
      <c r="AA233" s="292"/>
      <c r="AB233" s="292"/>
      <c r="AC233" s="292"/>
      <c r="AD233" s="292"/>
      <c r="AE233" s="292"/>
      <c r="AF233" s="295"/>
      <c r="AG233" s="296"/>
      <c r="AH233" s="292"/>
      <c r="AI233" s="292"/>
      <c r="AJ233" s="292"/>
      <c r="AK233" s="292"/>
      <c r="AL233" s="292"/>
      <c r="AM233" s="292"/>
      <c r="AN233" s="292"/>
      <c r="AO233" s="292"/>
      <c r="AP233" s="292"/>
      <c r="AQ233" s="292"/>
      <c r="AR233" s="293"/>
      <c r="AS233" s="294"/>
      <c r="AT233" s="292"/>
      <c r="AU233" s="292"/>
      <c r="AV233" s="292"/>
      <c r="AW233" s="292"/>
      <c r="AX233" s="292"/>
      <c r="AY233" s="292"/>
      <c r="AZ233" s="292"/>
      <c r="BA233" s="292"/>
      <c r="BB233" s="292"/>
      <c r="BC233" s="292"/>
      <c r="BD233" s="295"/>
      <c r="BE233" s="296"/>
      <c r="BF233" s="292"/>
      <c r="BG233" s="292"/>
      <c r="BH233" s="292"/>
      <c r="BI233" s="292"/>
      <c r="BJ233" s="292"/>
      <c r="BK233" s="292"/>
      <c r="BL233" s="292"/>
      <c r="BM233" s="292"/>
      <c r="BN233" s="292"/>
      <c r="BO233" s="292"/>
      <c r="BP233" s="293"/>
      <c r="BQ233" s="294"/>
      <c r="BR233" s="292"/>
      <c r="BS233" s="292"/>
      <c r="BT233" s="292"/>
      <c r="BU233" s="292"/>
      <c r="BV233" s="292"/>
      <c r="BW233" s="292"/>
      <c r="BX233" s="292"/>
      <c r="BY233" s="292"/>
      <c r="BZ233" s="292"/>
      <c r="CA233" s="292"/>
      <c r="CB233" s="295"/>
      <c r="CC233" s="294"/>
      <c r="CD233" s="295"/>
      <c r="CE233" s="289"/>
      <c r="CF233" s="289"/>
      <c r="CG233" s="289"/>
      <c r="CH233" s="289"/>
      <c r="CI233" s="77"/>
      <c r="CJ233" s="77"/>
      <c r="CK233" s="77"/>
    </row>
    <row r="234" spans="2:89" x14ac:dyDescent="0.45">
      <c r="B234" s="216" t="str">
        <f t="shared" si="173"/>
        <v/>
      </c>
      <c r="C234" s="290"/>
      <c r="D234" s="291"/>
      <c r="E234" s="291"/>
      <c r="F234" s="292"/>
      <c r="G234" s="292"/>
      <c r="H234" s="292"/>
      <c r="I234" s="292"/>
      <c r="J234" s="292"/>
      <c r="K234" s="292"/>
      <c r="L234" s="292"/>
      <c r="M234" s="292"/>
      <c r="N234" s="292"/>
      <c r="O234" s="292"/>
      <c r="P234" s="292"/>
      <c r="Q234" s="292"/>
      <c r="R234" s="292"/>
      <c r="S234" s="292"/>
      <c r="T234" s="293"/>
      <c r="U234" s="294"/>
      <c r="V234" s="292"/>
      <c r="W234" s="292"/>
      <c r="X234" s="292"/>
      <c r="Y234" s="292"/>
      <c r="Z234" s="292"/>
      <c r="AA234" s="292"/>
      <c r="AB234" s="292"/>
      <c r="AC234" s="292"/>
      <c r="AD234" s="292"/>
      <c r="AE234" s="292"/>
      <c r="AF234" s="295"/>
      <c r="AG234" s="296"/>
      <c r="AH234" s="292"/>
      <c r="AI234" s="292"/>
      <c r="AJ234" s="292"/>
      <c r="AK234" s="292"/>
      <c r="AL234" s="292"/>
      <c r="AM234" s="292"/>
      <c r="AN234" s="292"/>
      <c r="AO234" s="292"/>
      <c r="AP234" s="292"/>
      <c r="AQ234" s="292"/>
      <c r="AR234" s="293"/>
      <c r="AS234" s="294"/>
      <c r="AT234" s="292"/>
      <c r="AU234" s="292"/>
      <c r="AV234" s="292"/>
      <c r="AW234" s="292"/>
      <c r="AX234" s="292"/>
      <c r="AY234" s="292"/>
      <c r="AZ234" s="292"/>
      <c r="BA234" s="292"/>
      <c r="BB234" s="292"/>
      <c r="BC234" s="292"/>
      <c r="BD234" s="295"/>
      <c r="BE234" s="296"/>
      <c r="BF234" s="292"/>
      <c r="BG234" s="292"/>
      <c r="BH234" s="292"/>
      <c r="BI234" s="292"/>
      <c r="BJ234" s="292"/>
      <c r="BK234" s="292"/>
      <c r="BL234" s="292"/>
      <c r="BM234" s="292"/>
      <c r="BN234" s="292"/>
      <c r="BO234" s="292"/>
      <c r="BP234" s="293"/>
      <c r="BQ234" s="294"/>
      <c r="BR234" s="292"/>
      <c r="BS234" s="292"/>
      <c r="BT234" s="292"/>
      <c r="BU234" s="292"/>
      <c r="BV234" s="292"/>
      <c r="BW234" s="292"/>
      <c r="BX234" s="292"/>
      <c r="BY234" s="292"/>
      <c r="BZ234" s="292"/>
      <c r="CA234" s="292"/>
      <c r="CB234" s="295"/>
      <c r="CC234" s="294"/>
      <c r="CD234" s="295"/>
      <c r="CE234" s="289"/>
      <c r="CF234" s="289"/>
      <c r="CG234" s="289"/>
      <c r="CH234" s="289"/>
      <c r="CI234" s="77"/>
      <c r="CJ234" s="77"/>
      <c r="CK234" s="77"/>
    </row>
    <row r="235" spans="2:89" x14ac:dyDescent="0.45">
      <c r="B235" s="216" t="str">
        <f t="shared" si="173"/>
        <v/>
      </c>
      <c r="C235" s="290"/>
      <c r="D235" s="291"/>
      <c r="E235" s="291"/>
      <c r="F235" s="292"/>
      <c r="G235" s="292"/>
      <c r="H235" s="292"/>
      <c r="I235" s="292"/>
      <c r="J235" s="292"/>
      <c r="K235" s="292"/>
      <c r="L235" s="292"/>
      <c r="M235" s="292"/>
      <c r="N235" s="292"/>
      <c r="O235" s="292"/>
      <c r="P235" s="292"/>
      <c r="Q235" s="292"/>
      <c r="R235" s="292"/>
      <c r="S235" s="292"/>
      <c r="T235" s="293"/>
      <c r="U235" s="294"/>
      <c r="V235" s="292"/>
      <c r="W235" s="292"/>
      <c r="X235" s="292"/>
      <c r="Y235" s="292"/>
      <c r="Z235" s="292"/>
      <c r="AA235" s="292"/>
      <c r="AB235" s="292"/>
      <c r="AC235" s="292"/>
      <c r="AD235" s="292"/>
      <c r="AE235" s="292"/>
      <c r="AF235" s="295"/>
      <c r="AG235" s="296"/>
      <c r="AH235" s="292"/>
      <c r="AI235" s="292"/>
      <c r="AJ235" s="292"/>
      <c r="AK235" s="292"/>
      <c r="AL235" s="292"/>
      <c r="AM235" s="292"/>
      <c r="AN235" s="292"/>
      <c r="AO235" s="292"/>
      <c r="AP235" s="292"/>
      <c r="AQ235" s="292"/>
      <c r="AR235" s="293"/>
      <c r="AS235" s="294"/>
      <c r="AT235" s="292"/>
      <c r="AU235" s="292"/>
      <c r="AV235" s="292"/>
      <c r="AW235" s="292"/>
      <c r="AX235" s="292"/>
      <c r="AY235" s="292"/>
      <c r="AZ235" s="292"/>
      <c r="BA235" s="292"/>
      <c r="BB235" s="292"/>
      <c r="BC235" s="292"/>
      <c r="BD235" s="295"/>
      <c r="BE235" s="296"/>
      <c r="BF235" s="292"/>
      <c r="BG235" s="292"/>
      <c r="BH235" s="292"/>
      <c r="BI235" s="292"/>
      <c r="BJ235" s="292"/>
      <c r="BK235" s="292"/>
      <c r="BL235" s="292"/>
      <c r="BM235" s="292"/>
      <c r="BN235" s="292"/>
      <c r="BO235" s="292"/>
      <c r="BP235" s="293"/>
      <c r="BQ235" s="294"/>
      <c r="BR235" s="292"/>
      <c r="BS235" s="292"/>
      <c r="BT235" s="292"/>
      <c r="BU235" s="292"/>
      <c r="BV235" s="292"/>
      <c r="BW235" s="292"/>
      <c r="BX235" s="292"/>
      <c r="BY235" s="292"/>
      <c r="BZ235" s="292"/>
      <c r="CA235" s="292"/>
      <c r="CB235" s="295"/>
      <c r="CC235" s="294"/>
      <c r="CD235" s="295"/>
      <c r="CE235" s="289"/>
      <c r="CF235" s="289"/>
      <c r="CG235" s="289"/>
      <c r="CH235" s="289"/>
      <c r="CI235" s="77"/>
      <c r="CJ235" s="77"/>
      <c r="CK235" s="77"/>
    </row>
    <row r="236" spans="2:89" x14ac:dyDescent="0.45">
      <c r="B236" s="216" t="str">
        <f t="shared" si="173"/>
        <v/>
      </c>
      <c r="C236" s="290"/>
      <c r="D236" s="291"/>
      <c r="E236" s="291"/>
      <c r="F236" s="292"/>
      <c r="G236" s="292"/>
      <c r="H236" s="292"/>
      <c r="I236" s="292"/>
      <c r="J236" s="292"/>
      <c r="K236" s="292"/>
      <c r="L236" s="292"/>
      <c r="M236" s="292"/>
      <c r="N236" s="292"/>
      <c r="O236" s="292"/>
      <c r="P236" s="292"/>
      <c r="Q236" s="292"/>
      <c r="R236" s="292"/>
      <c r="S236" s="292"/>
      <c r="T236" s="293"/>
      <c r="U236" s="294"/>
      <c r="V236" s="292"/>
      <c r="W236" s="292"/>
      <c r="X236" s="292"/>
      <c r="Y236" s="292"/>
      <c r="Z236" s="292"/>
      <c r="AA236" s="292"/>
      <c r="AB236" s="292"/>
      <c r="AC236" s="292"/>
      <c r="AD236" s="292"/>
      <c r="AE236" s="292"/>
      <c r="AF236" s="295"/>
      <c r="AG236" s="296"/>
      <c r="AH236" s="292"/>
      <c r="AI236" s="292"/>
      <c r="AJ236" s="292"/>
      <c r="AK236" s="292"/>
      <c r="AL236" s="292"/>
      <c r="AM236" s="292"/>
      <c r="AN236" s="292"/>
      <c r="AO236" s="292"/>
      <c r="AP236" s="292"/>
      <c r="AQ236" s="292"/>
      <c r="AR236" s="293"/>
      <c r="AS236" s="294"/>
      <c r="AT236" s="292"/>
      <c r="AU236" s="292"/>
      <c r="AV236" s="292"/>
      <c r="AW236" s="292"/>
      <c r="AX236" s="292"/>
      <c r="AY236" s="292"/>
      <c r="AZ236" s="292"/>
      <c r="BA236" s="292"/>
      <c r="BB236" s="292"/>
      <c r="BC236" s="292"/>
      <c r="BD236" s="295"/>
      <c r="BE236" s="296"/>
      <c r="BF236" s="292"/>
      <c r="BG236" s="292"/>
      <c r="BH236" s="292"/>
      <c r="BI236" s="292"/>
      <c r="BJ236" s="292"/>
      <c r="BK236" s="292"/>
      <c r="BL236" s="292"/>
      <c r="BM236" s="292"/>
      <c r="BN236" s="292"/>
      <c r="BO236" s="292"/>
      <c r="BP236" s="293"/>
      <c r="BQ236" s="294"/>
      <c r="BR236" s="292"/>
      <c r="BS236" s="292"/>
      <c r="BT236" s="292"/>
      <c r="BU236" s="292"/>
      <c r="BV236" s="292"/>
      <c r="BW236" s="292"/>
      <c r="BX236" s="292"/>
      <c r="BY236" s="292"/>
      <c r="BZ236" s="292"/>
      <c r="CA236" s="292"/>
      <c r="CB236" s="295"/>
      <c r="CC236" s="294"/>
      <c r="CD236" s="295"/>
      <c r="CE236" s="289"/>
      <c r="CF236" s="289"/>
      <c r="CG236" s="289"/>
      <c r="CH236" s="289"/>
      <c r="CI236" s="77"/>
      <c r="CJ236" s="77"/>
      <c r="CK236" s="77"/>
    </row>
    <row r="237" spans="2:89" x14ac:dyDescent="0.45">
      <c r="B237" s="216" t="str">
        <f t="shared" si="173"/>
        <v/>
      </c>
      <c r="C237" s="290"/>
      <c r="D237" s="291"/>
      <c r="E237" s="291"/>
      <c r="F237" s="292"/>
      <c r="G237" s="292"/>
      <c r="H237" s="292"/>
      <c r="I237" s="292"/>
      <c r="J237" s="292"/>
      <c r="K237" s="292"/>
      <c r="L237" s="292"/>
      <c r="M237" s="292"/>
      <c r="N237" s="292"/>
      <c r="O237" s="292"/>
      <c r="P237" s="292"/>
      <c r="Q237" s="292"/>
      <c r="R237" s="292"/>
      <c r="S237" s="292"/>
      <c r="T237" s="293"/>
      <c r="U237" s="294"/>
      <c r="V237" s="292"/>
      <c r="W237" s="292"/>
      <c r="X237" s="292"/>
      <c r="Y237" s="292"/>
      <c r="Z237" s="292"/>
      <c r="AA237" s="292"/>
      <c r="AB237" s="292"/>
      <c r="AC237" s="292"/>
      <c r="AD237" s="292"/>
      <c r="AE237" s="292"/>
      <c r="AF237" s="295"/>
      <c r="AG237" s="296"/>
      <c r="AH237" s="292"/>
      <c r="AI237" s="292"/>
      <c r="AJ237" s="292"/>
      <c r="AK237" s="292"/>
      <c r="AL237" s="292"/>
      <c r="AM237" s="292"/>
      <c r="AN237" s="292"/>
      <c r="AO237" s="292"/>
      <c r="AP237" s="292"/>
      <c r="AQ237" s="292"/>
      <c r="AR237" s="293"/>
      <c r="AS237" s="294"/>
      <c r="AT237" s="292"/>
      <c r="AU237" s="292"/>
      <c r="AV237" s="292"/>
      <c r="AW237" s="292"/>
      <c r="AX237" s="292"/>
      <c r="AY237" s="292"/>
      <c r="AZ237" s="292"/>
      <c r="BA237" s="292"/>
      <c r="BB237" s="292"/>
      <c r="BC237" s="292"/>
      <c r="BD237" s="295"/>
      <c r="BE237" s="296"/>
      <c r="BF237" s="292"/>
      <c r="BG237" s="292"/>
      <c r="BH237" s="292"/>
      <c r="BI237" s="292"/>
      <c r="BJ237" s="292"/>
      <c r="BK237" s="292"/>
      <c r="BL237" s="292"/>
      <c r="BM237" s="292"/>
      <c r="BN237" s="292"/>
      <c r="BO237" s="292"/>
      <c r="BP237" s="293"/>
      <c r="BQ237" s="294"/>
      <c r="BR237" s="292"/>
      <c r="BS237" s="292"/>
      <c r="BT237" s="292"/>
      <c r="BU237" s="292"/>
      <c r="BV237" s="292"/>
      <c r="BW237" s="292"/>
      <c r="BX237" s="292"/>
      <c r="BY237" s="292"/>
      <c r="BZ237" s="292"/>
      <c r="CA237" s="292"/>
      <c r="CB237" s="295"/>
      <c r="CC237" s="294"/>
      <c r="CD237" s="295"/>
      <c r="CE237" s="289"/>
      <c r="CF237" s="289"/>
      <c r="CG237" s="289"/>
      <c r="CH237" s="289"/>
      <c r="CI237" s="77"/>
      <c r="CJ237" s="77"/>
      <c r="CK237" s="77"/>
    </row>
    <row r="238" spans="2:89" x14ac:dyDescent="0.45">
      <c r="B238" s="216" t="str">
        <f t="shared" si="173"/>
        <v/>
      </c>
      <c r="C238" s="290"/>
      <c r="D238" s="291"/>
      <c r="E238" s="291"/>
      <c r="F238" s="292"/>
      <c r="G238" s="292"/>
      <c r="H238" s="292"/>
      <c r="I238" s="292"/>
      <c r="J238" s="292"/>
      <c r="K238" s="292"/>
      <c r="L238" s="292"/>
      <c r="M238" s="292"/>
      <c r="N238" s="292"/>
      <c r="O238" s="292"/>
      <c r="P238" s="292"/>
      <c r="Q238" s="292"/>
      <c r="R238" s="292"/>
      <c r="S238" s="292"/>
      <c r="T238" s="293"/>
      <c r="U238" s="294"/>
      <c r="V238" s="292"/>
      <c r="W238" s="292"/>
      <c r="X238" s="292"/>
      <c r="Y238" s="292"/>
      <c r="Z238" s="292"/>
      <c r="AA238" s="292"/>
      <c r="AB238" s="292"/>
      <c r="AC238" s="292"/>
      <c r="AD238" s="292"/>
      <c r="AE238" s="292"/>
      <c r="AF238" s="295"/>
      <c r="AG238" s="296"/>
      <c r="AH238" s="292"/>
      <c r="AI238" s="292"/>
      <c r="AJ238" s="292"/>
      <c r="AK238" s="292"/>
      <c r="AL238" s="292"/>
      <c r="AM238" s="292"/>
      <c r="AN238" s="292"/>
      <c r="AO238" s="292"/>
      <c r="AP238" s="292"/>
      <c r="AQ238" s="292"/>
      <c r="AR238" s="293"/>
      <c r="AS238" s="294"/>
      <c r="AT238" s="292"/>
      <c r="AU238" s="292"/>
      <c r="AV238" s="292"/>
      <c r="AW238" s="292"/>
      <c r="AX238" s="292"/>
      <c r="AY238" s="292"/>
      <c r="AZ238" s="292"/>
      <c r="BA238" s="292"/>
      <c r="BB238" s="292"/>
      <c r="BC238" s="292"/>
      <c r="BD238" s="295"/>
      <c r="BE238" s="296"/>
      <c r="BF238" s="292"/>
      <c r="BG238" s="292"/>
      <c r="BH238" s="292"/>
      <c r="BI238" s="292"/>
      <c r="BJ238" s="292"/>
      <c r="BK238" s="292"/>
      <c r="BL238" s="292"/>
      <c r="BM238" s="292"/>
      <c r="BN238" s="292"/>
      <c r="BO238" s="292"/>
      <c r="BP238" s="293"/>
      <c r="BQ238" s="294"/>
      <c r="BR238" s="292"/>
      <c r="BS238" s="292"/>
      <c r="BT238" s="292"/>
      <c r="BU238" s="292"/>
      <c r="BV238" s="292"/>
      <c r="BW238" s="292"/>
      <c r="BX238" s="292"/>
      <c r="BY238" s="292"/>
      <c r="BZ238" s="292"/>
      <c r="CA238" s="292"/>
      <c r="CB238" s="295"/>
      <c r="CC238" s="294"/>
      <c r="CD238" s="295"/>
      <c r="CE238" s="289"/>
      <c r="CF238" s="289"/>
      <c r="CG238" s="289"/>
      <c r="CH238" s="289"/>
      <c r="CI238" s="77"/>
      <c r="CJ238" s="77"/>
      <c r="CK238" s="77"/>
    </row>
    <row r="239" spans="2:89" x14ac:dyDescent="0.45">
      <c r="B239" s="216" t="str">
        <f t="shared" si="173"/>
        <v/>
      </c>
      <c r="C239" s="290"/>
      <c r="D239" s="291"/>
      <c r="E239" s="291"/>
      <c r="F239" s="292"/>
      <c r="G239" s="292"/>
      <c r="H239" s="292"/>
      <c r="I239" s="292"/>
      <c r="J239" s="292"/>
      <c r="K239" s="292"/>
      <c r="L239" s="292"/>
      <c r="M239" s="292"/>
      <c r="N239" s="292"/>
      <c r="O239" s="292"/>
      <c r="P239" s="292"/>
      <c r="Q239" s="292"/>
      <c r="R239" s="292"/>
      <c r="S239" s="292"/>
      <c r="T239" s="293"/>
      <c r="U239" s="294"/>
      <c r="V239" s="292"/>
      <c r="W239" s="292"/>
      <c r="X239" s="292"/>
      <c r="Y239" s="292"/>
      <c r="Z239" s="292"/>
      <c r="AA239" s="292"/>
      <c r="AB239" s="292"/>
      <c r="AC239" s="292"/>
      <c r="AD239" s="292"/>
      <c r="AE239" s="292"/>
      <c r="AF239" s="295"/>
      <c r="AG239" s="296"/>
      <c r="AH239" s="292"/>
      <c r="AI239" s="292"/>
      <c r="AJ239" s="292"/>
      <c r="AK239" s="292"/>
      <c r="AL239" s="292"/>
      <c r="AM239" s="292"/>
      <c r="AN239" s="292"/>
      <c r="AO239" s="292"/>
      <c r="AP239" s="292"/>
      <c r="AQ239" s="292"/>
      <c r="AR239" s="293"/>
      <c r="AS239" s="294"/>
      <c r="AT239" s="292"/>
      <c r="AU239" s="292"/>
      <c r="AV239" s="292"/>
      <c r="AW239" s="292"/>
      <c r="AX239" s="292"/>
      <c r="AY239" s="292"/>
      <c r="AZ239" s="292"/>
      <c r="BA239" s="292"/>
      <c r="BB239" s="292"/>
      <c r="BC239" s="292"/>
      <c r="BD239" s="295"/>
      <c r="BE239" s="296"/>
      <c r="BF239" s="292"/>
      <c r="BG239" s="292"/>
      <c r="BH239" s="292"/>
      <c r="BI239" s="292"/>
      <c r="BJ239" s="292"/>
      <c r="BK239" s="292"/>
      <c r="BL239" s="292"/>
      <c r="BM239" s="292"/>
      <c r="BN239" s="292"/>
      <c r="BO239" s="292"/>
      <c r="BP239" s="293"/>
      <c r="BQ239" s="294"/>
      <c r="BR239" s="292"/>
      <c r="BS239" s="292"/>
      <c r="BT239" s="292"/>
      <c r="BU239" s="292"/>
      <c r="BV239" s="292"/>
      <c r="BW239" s="292"/>
      <c r="BX239" s="292"/>
      <c r="BY239" s="292"/>
      <c r="BZ239" s="292"/>
      <c r="CA239" s="292"/>
      <c r="CB239" s="295"/>
      <c r="CC239" s="294"/>
      <c r="CD239" s="295"/>
      <c r="CE239" s="289"/>
      <c r="CF239" s="289"/>
      <c r="CG239" s="289"/>
      <c r="CH239" s="289"/>
      <c r="CI239" s="77"/>
      <c r="CJ239" s="77"/>
      <c r="CK239" s="77"/>
    </row>
    <row r="240" spans="2:89" x14ac:dyDescent="0.45">
      <c r="B240" s="216" t="str">
        <f t="shared" si="173"/>
        <v/>
      </c>
      <c r="C240" s="290"/>
      <c r="D240" s="291"/>
      <c r="E240" s="291"/>
      <c r="F240" s="292"/>
      <c r="G240" s="292"/>
      <c r="H240" s="292"/>
      <c r="I240" s="292"/>
      <c r="J240" s="292"/>
      <c r="K240" s="292"/>
      <c r="L240" s="292"/>
      <c r="M240" s="292"/>
      <c r="N240" s="292"/>
      <c r="O240" s="292"/>
      <c r="P240" s="292"/>
      <c r="Q240" s="292"/>
      <c r="R240" s="292"/>
      <c r="S240" s="292"/>
      <c r="T240" s="293"/>
      <c r="U240" s="294"/>
      <c r="V240" s="292"/>
      <c r="W240" s="292"/>
      <c r="X240" s="292"/>
      <c r="Y240" s="292"/>
      <c r="Z240" s="292"/>
      <c r="AA240" s="292"/>
      <c r="AB240" s="292"/>
      <c r="AC240" s="292"/>
      <c r="AD240" s="292"/>
      <c r="AE240" s="292"/>
      <c r="AF240" s="295"/>
      <c r="AG240" s="296"/>
      <c r="AH240" s="292"/>
      <c r="AI240" s="292"/>
      <c r="AJ240" s="292"/>
      <c r="AK240" s="292"/>
      <c r="AL240" s="292"/>
      <c r="AM240" s="292"/>
      <c r="AN240" s="292"/>
      <c r="AO240" s="292"/>
      <c r="AP240" s="292"/>
      <c r="AQ240" s="292"/>
      <c r="AR240" s="293"/>
      <c r="AS240" s="294"/>
      <c r="AT240" s="292"/>
      <c r="AU240" s="292"/>
      <c r="AV240" s="292"/>
      <c r="AW240" s="292"/>
      <c r="AX240" s="292"/>
      <c r="AY240" s="292"/>
      <c r="AZ240" s="292"/>
      <c r="BA240" s="292"/>
      <c r="BB240" s="292"/>
      <c r="BC240" s="292"/>
      <c r="BD240" s="295"/>
      <c r="BE240" s="296"/>
      <c r="BF240" s="292"/>
      <c r="BG240" s="292"/>
      <c r="BH240" s="292"/>
      <c r="BI240" s="292"/>
      <c r="BJ240" s="292"/>
      <c r="BK240" s="292"/>
      <c r="BL240" s="292"/>
      <c r="BM240" s="292"/>
      <c r="BN240" s="292"/>
      <c r="BO240" s="292"/>
      <c r="BP240" s="293"/>
      <c r="BQ240" s="294"/>
      <c r="BR240" s="292"/>
      <c r="BS240" s="292"/>
      <c r="BT240" s="292"/>
      <c r="BU240" s="292"/>
      <c r="BV240" s="292"/>
      <c r="BW240" s="292"/>
      <c r="BX240" s="292"/>
      <c r="BY240" s="292"/>
      <c r="BZ240" s="292"/>
      <c r="CA240" s="292"/>
      <c r="CB240" s="295"/>
      <c r="CC240" s="294"/>
      <c r="CD240" s="295"/>
      <c r="CE240" s="289"/>
      <c r="CF240" s="289"/>
      <c r="CG240" s="289"/>
      <c r="CH240" s="289"/>
      <c r="CI240" s="77"/>
      <c r="CJ240" s="77"/>
      <c r="CK240" s="77"/>
    </row>
    <row r="241" spans="2:89" x14ac:dyDescent="0.45">
      <c r="B241" s="216" t="str">
        <f t="shared" si="173"/>
        <v/>
      </c>
      <c r="C241" s="290"/>
      <c r="D241" s="291"/>
      <c r="E241" s="291"/>
      <c r="F241" s="292"/>
      <c r="G241" s="292"/>
      <c r="H241" s="292"/>
      <c r="I241" s="292"/>
      <c r="J241" s="292"/>
      <c r="K241" s="292"/>
      <c r="L241" s="292"/>
      <c r="M241" s="292"/>
      <c r="N241" s="292"/>
      <c r="O241" s="292"/>
      <c r="P241" s="292"/>
      <c r="Q241" s="292"/>
      <c r="R241" s="292"/>
      <c r="S241" s="292"/>
      <c r="T241" s="293"/>
      <c r="U241" s="294"/>
      <c r="V241" s="292"/>
      <c r="W241" s="292"/>
      <c r="X241" s="292"/>
      <c r="Y241" s="292"/>
      <c r="Z241" s="292"/>
      <c r="AA241" s="292"/>
      <c r="AB241" s="292"/>
      <c r="AC241" s="292"/>
      <c r="AD241" s="292"/>
      <c r="AE241" s="292"/>
      <c r="AF241" s="295"/>
      <c r="AG241" s="296"/>
      <c r="AH241" s="292"/>
      <c r="AI241" s="292"/>
      <c r="AJ241" s="292"/>
      <c r="AK241" s="292"/>
      <c r="AL241" s="292"/>
      <c r="AM241" s="292"/>
      <c r="AN241" s="292"/>
      <c r="AO241" s="292"/>
      <c r="AP241" s="292"/>
      <c r="AQ241" s="292"/>
      <c r="AR241" s="293"/>
      <c r="AS241" s="294"/>
      <c r="AT241" s="292"/>
      <c r="AU241" s="292"/>
      <c r="AV241" s="292"/>
      <c r="AW241" s="292"/>
      <c r="AX241" s="292"/>
      <c r="AY241" s="292"/>
      <c r="AZ241" s="292"/>
      <c r="BA241" s="292"/>
      <c r="BB241" s="292"/>
      <c r="BC241" s="292"/>
      <c r="BD241" s="295"/>
      <c r="BE241" s="296"/>
      <c r="BF241" s="292"/>
      <c r="BG241" s="292"/>
      <c r="BH241" s="292"/>
      <c r="BI241" s="292"/>
      <c r="BJ241" s="292"/>
      <c r="BK241" s="292"/>
      <c r="BL241" s="292"/>
      <c r="BM241" s="292"/>
      <c r="BN241" s="292"/>
      <c r="BO241" s="292"/>
      <c r="BP241" s="293"/>
      <c r="BQ241" s="294"/>
      <c r="BR241" s="292"/>
      <c r="BS241" s="292"/>
      <c r="BT241" s="292"/>
      <c r="BU241" s="292"/>
      <c r="BV241" s="292"/>
      <c r="BW241" s="292"/>
      <c r="BX241" s="292"/>
      <c r="BY241" s="292"/>
      <c r="BZ241" s="292"/>
      <c r="CA241" s="292"/>
      <c r="CB241" s="295"/>
      <c r="CC241" s="294"/>
      <c r="CD241" s="295"/>
      <c r="CE241" s="289"/>
      <c r="CF241" s="289"/>
      <c r="CG241" s="289"/>
      <c r="CH241" s="289"/>
      <c r="CI241" s="77"/>
      <c r="CJ241" s="77"/>
      <c r="CK241" s="77"/>
    </row>
    <row r="242" spans="2:89" x14ac:dyDescent="0.45">
      <c r="B242" s="216" t="str">
        <f t="shared" si="173"/>
        <v/>
      </c>
      <c r="C242" s="290"/>
      <c r="D242" s="291"/>
      <c r="E242" s="291"/>
      <c r="F242" s="292"/>
      <c r="G242" s="292"/>
      <c r="H242" s="292"/>
      <c r="I242" s="292"/>
      <c r="J242" s="292"/>
      <c r="K242" s="292"/>
      <c r="L242" s="292"/>
      <c r="M242" s="292"/>
      <c r="N242" s="292"/>
      <c r="O242" s="292"/>
      <c r="P242" s="292"/>
      <c r="Q242" s="292"/>
      <c r="R242" s="292"/>
      <c r="S242" s="292"/>
      <c r="T242" s="293"/>
      <c r="U242" s="294"/>
      <c r="V242" s="292"/>
      <c r="W242" s="292"/>
      <c r="X242" s="292"/>
      <c r="Y242" s="292"/>
      <c r="Z242" s="292"/>
      <c r="AA242" s="292"/>
      <c r="AB242" s="292"/>
      <c r="AC242" s="292"/>
      <c r="AD242" s="292"/>
      <c r="AE242" s="292"/>
      <c r="AF242" s="295"/>
      <c r="AG242" s="296"/>
      <c r="AH242" s="292"/>
      <c r="AI242" s="292"/>
      <c r="AJ242" s="292"/>
      <c r="AK242" s="292"/>
      <c r="AL242" s="292"/>
      <c r="AM242" s="292"/>
      <c r="AN242" s="292"/>
      <c r="AO242" s="292"/>
      <c r="AP242" s="292"/>
      <c r="AQ242" s="292"/>
      <c r="AR242" s="293"/>
      <c r="AS242" s="294"/>
      <c r="AT242" s="292"/>
      <c r="AU242" s="292"/>
      <c r="AV242" s="292"/>
      <c r="AW242" s="292"/>
      <c r="AX242" s="292"/>
      <c r="AY242" s="292"/>
      <c r="AZ242" s="292"/>
      <c r="BA242" s="292"/>
      <c r="BB242" s="292"/>
      <c r="BC242" s="292"/>
      <c r="BD242" s="295"/>
      <c r="BE242" s="296"/>
      <c r="BF242" s="292"/>
      <c r="BG242" s="292"/>
      <c r="BH242" s="292"/>
      <c r="BI242" s="292"/>
      <c r="BJ242" s="292"/>
      <c r="BK242" s="292"/>
      <c r="BL242" s="292"/>
      <c r="BM242" s="292"/>
      <c r="BN242" s="292"/>
      <c r="BO242" s="292"/>
      <c r="BP242" s="293"/>
      <c r="BQ242" s="294"/>
      <c r="BR242" s="292"/>
      <c r="BS242" s="292"/>
      <c r="BT242" s="292"/>
      <c r="BU242" s="292"/>
      <c r="BV242" s="292"/>
      <c r="BW242" s="292"/>
      <c r="BX242" s="292"/>
      <c r="BY242" s="292"/>
      <c r="BZ242" s="292"/>
      <c r="CA242" s="292"/>
      <c r="CB242" s="295"/>
      <c r="CC242" s="294"/>
      <c r="CD242" s="295"/>
      <c r="CE242" s="289"/>
      <c r="CF242" s="289"/>
      <c r="CG242" s="289"/>
      <c r="CH242" s="289"/>
      <c r="CI242" s="77"/>
      <c r="CJ242" s="77"/>
      <c r="CK242" s="77"/>
    </row>
    <row r="243" spans="2:89" x14ac:dyDescent="0.45">
      <c r="B243" s="216" t="str">
        <f t="shared" si="173"/>
        <v/>
      </c>
      <c r="C243" s="290"/>
      <c r="D243" s="291"/>
      <c r="E243" s="291"/>
      <c r="F243" s="292"/>
      <c r="G243" s="292"/>
      <c r="H243" s="292"/>
      <c r="I243" s="292"/>
      <c r="J243" s="292"/>
      <c r="K243" s="292"/>
      <c r="L243" s="292"/>
      <c r="M243" s="292"/>
      <c r="N243" s="292"/>
      <c r="O243" s="292"/>
      <c r="P243" s="292"/>
      <c r="Q243" s="292"/>
      <c r="R243" s="292"/>
      <c r="S243" s="292"/>
      <c r="T243" s="293"/>
      <c r="U243" s="294"/>
      <c r="V243" s="292"/>
      <c r="W243" s="292"/>
      <c r="X243" s="292"/>
      <c r="Y243" s="292"/>
      <c r="Z243" s="292"/>
      <c r="AA243" s="292"/>
      <c r="AB243" s="292"/>
      <c r="AC243" s="292"/>
      <c r="AD243" s="292"/>
      <c r="AE243" s="292"/>
      <c r="AF243" s="295"/>
      <c r="AG243" s="296"/>
      <c r="AH243" s="292"/>
      <c r="AI243" s="292"/>
      <c r="AJ243" s="292"/>
      <c r="AK243" s="292"/>
      <c r="AL243" s="292"/>
      <c r="AM243" s="292"/>
      <c r="AN243" s="292"/>
      <c r="AO243" s="292"/>
      <c r="AP243" s="292"/>
      <c r="AQ243" s="292"/>
      <c r="AR243" s="293"/>
      <c r="AS243" s="294"/>
      <c r="AT243" s="292"/>
      <c r="AU243" s="292"/>
      <c r="AV243" s="292"/>
      <c r="AW243" s="292"/>
      <c r="AX243" s="292"/>
      <c r="AY243" s="292"/>
      <c r="AZ243" s="292"/>
      <c r="BA243" s="292"/>
      <c r="BB243" s="292"/>
      <c r="BC243" s="292"/>
      <c r="BD243" s="295"/>
      <c r="BE243" s="296"/>
      <c r="BF243" s="292"/>
      <c r="BG243" s="292"/>
      <c r="BH243" s="292"/>
      <c r="BI243" s="292"/>
      <c r="BJ243" s="292"/>
      <c r="BK243" s="292"/>
      <c r="BL243" s="292"/>
      <c r="BM243" s="292"/>
      <c r="BN243" s="292"/>
      <c r="BO243" s="292"/>
      <c r="BP243" s="293"/>
      <c r="BQ243" s="294"/>
      <c r="BR243" s="292"/>
      <c r="BS243" s="292"/>
      <c r="BT243" s="292"/>
      <c r="BU243" s="292"/>
      <c r="BV243" s="292"/>
      <c r="BW243" s="292"/>
      <c r="BX243" s="292"/>
      <c r="BY243" s="292"/>
      <c r="BZ243" s="292"/>
      <c r="CA243" s="292"/>
      <c r="CB243" s="295"/>
      <c r="CC243" s="294"/>
      <c r="CD243" s="295"/>
      <c r="CE243" s="289"/>
      <c r="CF243" s="289"/>
      <c r="CG243" s="289"/>
      <c r="CH243" s="289"/>
      <c r="CI243" s="77"/>
      <c r="CJ243" s="77"/>
      <c r="CK243" s="77"/>
    </row>
    <row r="244" spans="2:89" x14ac:dyDescent="0.45">
      <c r="B244" s="216" t="str">
        <f t="shared" si="173"/>
        <v/>
      </c>
      <c r="C244" s="290"/>
      <c r="D244" s="291"/>
      <c r="E244" s="291"/>
      <c r="F244" s="292"/>
      <c r="G244" s="292"/>
      <c r="H244" s="292"/>
      <c r="I244" s="292"/>
      <c r="J244" s="292"/>
      <c r="K244" s="292"/>
      <c r="L244" s="292"/>
      <c r="M244" s="292"/>
      <c r="N244" s="292"/>
      <c r="O244" s="292"/>
      <c r="P244" s="292"/>
      <c r="Q244" s="292"/>
      <c r="R244" s="292"/>
      <c r="S244" s="292"/>
      <c r="T244" s="293"/>
      <c r="U244" s="294"/>
      <c r="V244" s="292"/>
      <c r="W244" s="292"/>
      <c r="X244" s="292"/>
      <c r="Y244" s="292"/>
      <c r="Z244" s="292"/>
      <c r="AA244" s="292"/>
      <c r="AB244" s="292"/>
      <c r="AC244" s="292"/>
      <c r="AD244" s="292"/>
      <c r="AE244" s="292"/>
      <c r="AF244" s="295"/>
      <c r="AG244" s="296"/>
      <c r="AH244" s="292"/>
      <c r="AI244" s="292"/>
      <c r="AJ244" s="292"/>
      <c r="AK244" s="292"/>
      <c r="AL244" s="292"/>
      <c r="AM244" s="292"/>
      <c r="AN244" s="292"/>
      <c r="AO244" s="292"/>
      <c r="AP244" s="292"/>
      <c r="AQ244" s="292"/>
      <c r="AR244" s="293"/>
      <c r="AS244" s="294"/>
      <c r="AT244" s="292"/>
      <c r="AU244" s="292"/>
      <c r="AV244" s="292"/>
      <c r="AW244" s="292"/>
      <c r="AX244" s="292"/>
      <c r="AY244" s="292"/>
      <c r="AZ244" s="292"/>
      <c r="BA244" s="292"/>
      <c r="BB244" s="292"/>
      <c r="BC244" s="292"/>
      <c r="BD244" s="295"/>
      <c r="BE244" s="296"/>
      <c r="BF244" s="292"/>
      <c r="BG244" s="292"/>
      <c r="BH244" s="292"/>
      <c r="BI244" s="292"/>
      <c r="BJ244" s="292"/>
      <c r="BK244" s="292"/>
      <c r="BL244" s="292"/>
      <c r="BM244" s="292"/>
      <c r="BN244" s="292"/>
      <c r="BO244" s="292"/>
      <c r="BP244" s="293"/>
      <c r="BQ244" s="294"/>
      <c r="BR244" s="292"/>
      <c r="BS244" s="292"/>
      <c r="BT244" s="292"/>
      <c r="BU244" s="292"/>
      <c r="BV244" s="292"/>
      <c r="BW244" s="292"/>
      <c r="BX244" s="292"/>
      <c r="BY244" s="292"/>
      <c r="BZ244" s="292"/>
      <c r="CA244" s="292"/>
      <c r="CB244" s="295"/>
      <c r="CC244" s="294"/>
      <c r="CD244" s="295"/>
      <c r="CE244" s="289"/>
      <c r="CF244" s="289"/>
      <c r="CG244" s="289"/>
      <c r="CH244" s="289"/>
      <c r="CI244" s="77"/>
      <c r="CJ244" s="77"/>
      <c r="CK244" s="77"/>
    </row>
    <row r="245" spans="2:89" x14ac:dyDescent="0.45">
      <c r="B245" s="216" t="str">
        <f t="shared" si="173"/>
        <v/>
      </c>
      <c r="C245" s="290"/>
      <c r="D245" s="291"/>
      <c r="E245" s="291"/>
      <c r="F245" s="292"/>
      <c r="G245" s="292"/>
      <c r="H245" s="292"/>
      <c r="I245" s="292"/>
      <c r="J245" s="292"/>
      <c r="K245" s="292"/>
      <c r="L245" s="292"/>
      <c r="M245" s="292"/>
      <c r="N245" s="292"/>
      <c r="O245" s="292"/>
      <c r="P245" s="292"/>
      <c r="Q245" s="292"/>
      <c r="R245" s="292"/>
      <c r="S245" s="292"/>
      <c r="T245" s="293"/>
      <c r="U245" s="294"/>
      <c r="V245" s="292"/>
      <c r="W245" s="292"/>
      <c r="X245" s="292"/>
      <c r="Y245" s="292"/>
      <c r="Z245" s="292"/>
      <c r="AA245" s="292"/>
      <c r="AB245" s="292"/>
      <c r="AC245" s="292"/>
      <c r="AD245" s="292"/>
      <c r="AE245" s="292"/>
      <c r="AF245" s="295"/>
      <c r="AG245" s="296"/>
      <c r="AH245" s="292"/>
      <c r="AI245" s="292"/>
      <c r="AJ245" s="292"/>
      <c r="AK245" s="292"/>
      <c r="AL245" s="292"/>
      <c r="AM245" s="292"/>
      <c r="AN245" s="292"/>
      <c r="AO245" s="292"/>
      <c r="AP245" s="292"/>
      <c r="AQ245" s="292"/>
      <c r="AR245" s="293"/>
      <c r="AS245" s="294"/>
      <c r="AT245" s="292"/>
      <c r="AU245" s="292"/>
      <c r="AV245" s="292"/>
      <c r="AW245" s="292"/>
      <c r="AX245" s="292"/>
      <c r="AY245" s="292"/>
      <c r="AZ245" s="292"/>
      <c r="BA245" s="292"/>
      <c r="BB245" s="292"/>
      <c r="BC245" s="292"/>
      <c r="BD245" s="295"/>
      <c r="BE245" s="296"/>
      <c r="BF245" s="292"/>
      <c r="BG245" s="292"/>
      <c r="BH245" s="292"/>
      <c r="BI245" s="292"/>
      <c r="BJ245" s="292"/>
      <c r="BK245" s="292"/>
      <c r="BL245" s="292"/>
      <c r="BM245" s="292"/>
      <c r="BN245" s="292"/>
      <c r="BO245" s="292"/>
      <c r="BP245" s="293"/>
      <c r="BQ245" s="294"/>
      <c r="BR245" s="292"/>
      <c r="BS245" s="292"/>
      <c r="BT245" s="292"/>
      <c r="BU245" s="292"/>
      <c r="BV245" s="292"/>
      <c r="BW245" s="292"/>
      <c r="BX245" s="292"/>
      <c r="BY245" s="292"/>
      <c r="BZ245" s="292"/>
      <c r="CA245" s="292"/>
      <c r="CB245" s="295"/>
      <c r="CC245" s="294"/>
      <c r="CD245" s="295"/>
      <c r="CE245" s="289"/>
      <c r="CF245" s="289"/>
      <c r="CG245" s="289"/>
      <c r="CH245" s="289"/>
      <c r="CI245" s="77"/>
      <c r="CJ245" s="77"/>
      <c r="CK245" s="77"/>
    </row>
    <row r="246" spans="2:89" x14ac:dyDescent="0.45">
      <c r="B246" s="216" t="str">
        <f t="shared" si="173"/>
        <v/>
      </c>
      <c r="C246" s="290"/>
      <c r="D246" s="291"/>
      <c r="E246" s="291"/>
      <c r="F246" s="292"/>
      <c r="G246" s="292"/>
      <c r="H246" s="292"/>
      <c r="I246" s="292"/>
      <c r="J246" s="292"/>
      <c r="K246" s="292"/>
      <c r="L246" s="292"/>
      <c r="M246" s="292"/>
      <c r="N246" s="292"/>
      <c r="O246" s="292"/>
      <c r="P246" s="292"/>
      <c r="Q246" s="292"/>
      <c r="R246" s="292"/>
      <c r="S246" s="292"/>
      <c r="T246" s="293"/>
      <c r="U246" s="294"/>
      <c r="V246" s="292"/>
      <c r="W246" s="292"/>
      <c r="X246" s="292"/>
      <c r="Y246" s="292"/>
      <c r="Z246" s="292"/>
      <c r="AA246" s="292"/>
      <c r="AB246" s="292"/>
      <c r="AC246" s="292"/>
      <c r="AD246" s="292"/>
      <c r="AE246" s="292"/>
      <c r="AF246" s="295"/>
      <c r="AG246" s="296"/>
      <c r="AH246" s="292"/>
      <c r="AI246" s="292"/>
      <c r="AJ246" s="292"/>
      <c r="AK246" s="292"/>
      <c r="AL246" s="292"/>
      <c r="AM246" s="292"/>
      <c r="AN246" s="292"/>
      <c r="AO246" s="292"/>
      <c r="AP246" s="292"/>
      <c r="AQ246" s="292"/>
      <c r="AR246" s="293"/>
      <c r="AS246" s="294"/>
      <c r="AT246" s="292"/>
      <c r="AU246" s="292"/>
      <c r="AV246" s="292"/>
      <c r="AW246" s="292"/>
      <c r="AX246" s="292"/>
      <c r="AY246" s="292"/>
      <c r="AZ246" s="292"/>
      <c r="BA246" s="292"/>
      <c r="BB246" s="292"/>
      <c r="BC246" s="292"/>
      <c r="BD246" s="295"/>
      <c r="BE246" s="296"/>
      <c r="BF246" s="292"/>
      <c r="BG246" s="292"/>
      <c r="BH246" s="292"/>
      <c r="BI246" s="292"/>
      <c r="BJ246" s="292"/>
      <c r="BK246" s="292"/>
      <c r="BL246" s="292"/>
      <c r="BM246" s="292"/>
      <c r="BN246" s="292"/>
      <c r="BO246" s="292"/>
      <c r="BP246" s="293"/>
      <c r="BQ246" s="294"/>
      <c r="BR246" s="292"/>
      <c r="BS246" s="292"/>
      <c r="BT246" s="292"/>
      <c r="BU246" s="292"/>
      <c r="BV246" s="292"/>
      <c r="BW246" s="292"/>
      <c r="BX246" s="292"/>
      <c r="BY246" s="292"/>
      <c r="BZ246" s="292"/>
      <c r="CA246" s="292"/>
      <c r="CB246" s="295"/>
      <c r="CC246" s="294"/>
      <c r="CD246" s="295"/>
      <c r="CE246" s="289"/>
      <c r="CF246" s="289"/>
      <c r="CG246" s="289"/>
      <c r="CH246" s="289"/>
      <c r="CI246" s="77"/>
      <c r="CJ246" s="77"/>
      <c r="CK246" s="77"/>
    </row>
    <row r="247" spans="2:89" x14ac:dyDescent="0.45">
      <c r="B247" s="216" t="str">
        <f t="shared" si="173"/>
        <v/>
      </c>
      <c r="C247" s="290"/>
      <c r="D247" s="291"/>
      <c r="E247" s="291"/>
      <c r="F247" s="292"/>
      <c r="G247" s="292"/>
      <c r="H247" s="292"/>
      <c r="I247" s="292"/>
      <c r="J247" s="292"/>
      <c r="K247" s="292"/>
      <c r="L247" s="292"/>
      <c r="M247" s="292"/>
      <c r="N247" s="292"/>
      <c r="O247" s="292"/>
      <c r="P247" s="292"/>
      <c r="Q247" s="292"/>
      <c r="R247" s="292"/>
      <c r="S247" s="292"/>
      <c r="T247" s="293"/>
      <c r="U247" s="294"/>
      <c r="V247" s="292"/>
      <c r="W247" s="292"/>
      <c r="X247" s="292"/>
      <c r="Y247" s="292"/>
      <c r="Z247" s="292"/>
      <c r="AA247" s="292"/>
      <c r="AB247" s="292"/>
      <c r="AC247" s="292"/>
      <c r="AD247" s="292"/>
      <c r="AE247" s="292"/>
      <c r="AF247" s="295"/>
      <c r="AG247" s="296"/>
      <c r="AH247" s="292"/>
      <c r="AI247" s="292"/>
      <c r="AJ247" s="292"/>
      <c r="AK247" s="292"/>
      <c r="AL247" s="292"/>
      <c r="AM247" s="292"/>
      <c r="AN247" s="292"/>
      <c r="AO247" s="292"/>
      <c r="AP247" s="292"/>
      <c r="AQ247" s="292"/>
      <c r="AR247" s="293"/>
      <c r="AS247" s="294"/>
      <c r="AT247" s="292"/>
      <c r="AU247" s="292"/>
      <c r="AV247" s="292"/>
      <c r="AW247" s="292"/>
      <c r="AX247" s="292"/>
      <c r="AY247" s="292"/>
      <c r="AZ247" s="292"/>
      <c r="BA247" s="292"/>
      <c r="BB247" s="292"/>
      <c r="BC247" s="292"/>
      <c r="BD247" s="295"/>
      <c r="BE247" s="296"/>
      <c r="BF247" s="292"/>
      <c r="BG247" s="292"/>
      <c r="BH247" s="292"/>
      <c r="BI247" s="292"/>
      <c r="BJ247" s="292"/>
      <c r="BK247" s="292"/>
      <c r="BL247" s="292"/>
      <c r="BM247" s="292"/>
      <c r="BN247" s="292"/>
      <c r="BO247" s="292"/>
      <c r="BP247" s="293"/>
      <c r="BQ247" s="294"/>
      <c r="BR247" s="292"/>
      <c r="BS247" s="292"/>
      <c r="BT247" s="292"/>
      <c r="BU247" s="292"/>
      <c r="BV247" s="292"/>
      <c r="BW247" s="292"/>
      <c r="BX247" s="292"/>
      <c r="BY247" s="292"/>
      <c r="BZ247" s="292"/>
      <c r="CA247" s="292"/>
      <c r="CB247" s="295"/>
      <c r="CC247" s="294"/>
      <c r="CD247" s="295"/>
      <c r="CE247" s="289"/>
      <c r="CF247" s="289"/>
      <c r="CG247" s="289"/>
      <c r="CH247" s="289"/>
      <c r="CI247" s="77"/>
      <c r="CJ247" s="77"/>
      <c r="CK247" s="77"/>
    </row>
    <row r="248" spans="2:89" x14ac:dyDescent="0.45">
      <c r="B248" s="216" t="str">
        <f t="shared" si="173"/>
        <v/>
      </c>
      <c r="C248" s="290"/>
      <c r="D248" s="291"/>
      <c r="E248" s="291"/>
      <c r="F248" s="292"/>
      <c r="G248" s="292"/>
      <c r="H248" s="292"/>
      <c r="I248" s="292"/>
      <c r="J248" s="292"/>
      <c r="K248" s="292"/>
      <c r="L248" s="292"/>
      <c r="M248" s="292"/>
      <c r="N248" s="292"/>
      <c r="O248" s="292"/>
      <c r="P248" s="292"/>
      <c r="Q248" s="292"/>
      <c r="R248" s="292"/>
      <c r="S248" s="292"/>
      <c r="T248" s="293"/>
      <c r="U248" s="294"/>
      <c r="V248" s="292"/>
      <c r="W248" s="292"/>
      <c r="X248" s="292"/>
      <c r="Y248" s="292"/>
      <c r="Z248" s="292"/>
      <c r="AA248" s="292"/>
      <c r="AB248" s="292"/>
      <c r="AC248" s="292"/>
      <c r="AD248" s="292"/>
      <c r="AE248" s="292"/>
      <c r="AF248" s="295"/>
      <c r="AG248" s="296"/>
      <c r="AH248" s="292"/>
      <c r="AI248" s="292"/>
      <c r="AJ248" s="292"/>
      <c r="AK248" s="292"/>
      <c r="AL248" s="292"/>
      <c r="AM248" s="292"/>
      <c r="AN248" s="292"/>
      <c r="AO248" s="292"/>
      <c r="AP248" s="292"/>
      <c r="AQ248" s="292"/>
      <c r="AR248" s="293"/>
      <c r="AS248" s="294"/>
      <c r="AT248" s="292"/>
      <c r="AU248" s="292"/>
      <c r="AV248" s="292"/>
      <c r="AW248" s="292"/>
      <c r="AX248" s="292"/>
      <c r="AY248" s="292"/>
      <c r="AZ248" s="292"/>
      <c r="BA248" s="292"/>
      <c r="BB248" s="292"/>
      <c r="BC248" s="292"/>
      <c r="BD248" s="295"/>
      <c r="BE248" s="296"/>
      <c r="BF248" s="292"/>
      <c r="BG248" s="292"/>
      <c r="BH248" s="292"/>
      <c r="BI248" s="292"/>
      <c r="BJ248" s="292"/>
      <c r="BK248" s="292"/>
      <c r="BL248" s="292"/>
      <c r="BM248" s="292"/>
      <c r="BN248" s="292"/>
      <c r="BO248" s="292"/>
      <c r="BP248" s="293"/>
      <c r="BQ248" s="294"/>
      <c r="BR248" s="292"/>
      <c r="BS248" s="292"/>
      <c r="BT248" s="292"/>
      <c r="BU248" s="292"/>
      <c r="BV248" s="292"/>
      <c r="BW248" s="292"/>
      <c r="BX248" s="292"/>
      <c r="BY248" s="292"/>
      <c r="BZ248" s="292"/>
      <c r="CA248" s="292"/>
      <c r="CB248" s="295"/>
      <c r="CC248" s="294"/>
      <c r="CD248" s="295"/>
      <c r="CE248" s="289"/>
      <c r="CF248" s="289"/>
      <c r="CG248" s="289"/>
      <c r="CH248" s="289"/>
      <c r="CI248" s="77"/>
      <c r="CJ248" s="77"/>
      <c r="CK248" s="77"/>
    </row>
    <row r="249" spans="2:89" x14ac:dyDescent="0.45">
      <c r="B249" s="216" t="str">
        <f t="shared" si="173"/>
        <v/>
      </c>
      <c r="C249" s="290"/>
      <c r="D249" s="291"/>
      <c r="E249" s="291"/>
      <c r="F249" s="292"/>
      <c r="G249" s="292"/>
      <c r="H249" s="292"/>
      <c r="I249" s="292"/>
      <c r="J249" s="292"/>
      <c r="K249" s="292"/>
      <c r="L249" s="292"/>
      <c r="M249" s="292"/>
      <c r="N249" s="292"/>
      <c r="O249" s="292"/>
      <c r="P249" s="292"/>
      <c r="Q249" s="292"/>
      <c r="R249" s="292"/>
      <c r="S249" s="292"/>
      <c r="T249" s="293"/>
      <c r="U249" s="294"/>
      <c r="V249" s="292"/>
      <c r="W249" s="292"/>
      <c r="X249" s="292"/>
      <c r="Y249" s="292"/>
      <c r="Z249" s="292"/>
      <c r="AA249" s="292"/>
      <c r="AB249" s="292"/>
      <c r="AC249" s="292"/>
      <c r="AD249" s="292"/>
      <c r="AE249" s="292"/>
      <c r="AF249" s="295"/>
      <c r="AG249" s="296"/>
      <c r="AH249" s="292"/>
      <c r="AI249" s="292"/>
      <c r="AJ249" s="292"/>
      <c r="AK249" s="292"/>
      <c r="AL249" s="292"/>
      <c r="AM249" s="292"/>
      <c r="AN249" s="292"/>
      <c r="AO249" s="292"/>
      <c r="AP249" s="291"/>
      <c r="AQ249" s="291"/>
      <c r="AR249" s="293"/>
      <c r="AS249" s="294"/>
      <c r="AT249" s="292"/>
      <c r="AU249" s="292"/>
      <c r="AV249" s="292"/>
      <c r="AW249" s="292"/>
      <c r="AX249" s="292"/>
      <c r="AY249" s="292"/>
      <c r="AZ249" s="292"/>
      <c r="BA249" s="292"/>
      <c r="BB249" s="292"/>
      <c r="BC249" s="292"/>
      <c r="BD249" s="295"/>
      <c r="BE249" s="296"/>
      <c r="BF249" s="292"/>
      <c r="BG249" s="292"/>
      <c r="BH249" s="292"/>
      <c r="BI249" s="292"/>
      <c r="BJ249" s="292"/>
      <c r="BK249" s="292"/>
      <c r="BL249" s="292"/>
      <c r="BM249" s="292"/>
      <c r="BN249" s="292"/>
      <c r="BO249" s="292"/>
      <c r="BP249" s="293"/>
      <c r="BQ249" s="294"/>
      <c r="BR249" s="292"/>
      <c r="BS249" s="292"/>
      <c r="BT249" s="292"/>
      <c r="BU249" s="292"/>
      <c r="BV249" s="292"/>
      <c r="BW249" s="292"/>
      <c r="BX249" s="292"/>
      <c r="BY249" s="292"/>
      <c r="BZ249" s="292"/>
      <c r="CA249" s="292"/>
      <c r="CB249" s="295"/>
      <c r="CC249" s="294"/>
      <c r="CD249" s="295"/>
      <c r="CE249" s="289"/>
    </row>
    <row r="250" spans="2:89" x14ac:dyDescent="0.45">
      <c r="B250" s="216" t="str">
        <f t="shared" si="173"/>
        <v/>
      </c>
      <c r="C250" s="290"/>
      <c r="D250" s="291"/>
      <c r="E250" s="291"/>
      <c r="F250" s="291"/>
      <c r="G250" s="291"/>
      <c r="H250" s="291"/>
      <c r="I250" s="291"/>
      <c r="J250" s="291"/>
      <c r="K250" s="291"/>
      <c r="L250" s="291"/>
      <c r="M250" s="291"/>
      <c r="N250" s="291"/>
      <c r="O250" s="291"/>
      <c r="P250" s="291"/>
      <c r="Q250" s="291"/>
      <c r="R250" s="291"/>
      <c r="S250" s="291"/>
      <c r="T250" s="297"/>
      <c r="U250" s="298"/>
      <c r="V250" s="291"/>
      <c r="W250" s="291"/>
      <c r="X250" s="291"/>
      <c r="Y250" s="291"/>
      <c r="Z250" s="291"/>
      <c r="AA250" s="291"/>
      <c r="AB250" s="291"/>
      <c r="AC250" s="291"/>
      <c r="AD250" s="291"/>
      <c r="AE250" s="291"/>
      <c r="AF250" s="299"/>
      <c r="AG250" s="290"/>
      <c r="AH250" s="291"/>
      <c r="AI250" s="291"/>
      <c r="AJ250" s="291"/>
      <c r="AK250" s="291"/>
      <c r="AL250" s="292"/>
      <c r="AM250" s="292"/>
      <c r="AN250" s="292"/>
      <c r="AO250" s="292"/>
      <c r="AP250" s="292"/>
      <c r="AQ250" s="292"/>
      <c r="AR250" s="293"/>
      <c r="AS250" s="294"/>
      <c r="AT250" s="292"/>
      <c r="AU250" s="292"/>
      <c r="AV250" s="292"/>
      <c r="AW250" s="292"/>
      <c r="AX250" s="292"/>
      <c r="AY250" s="292"/>
      <c r="AZ250" s="292"/>
      <c r="BA250" s="292"/>
      <c r="BB250" s="292"/>
      <c r="BC250" s="292"/>
      <c r="BD250" s="295"/>
      <c r="BE250" s="296"/>
      <c r="BF250" s="292"/>
      <c r="BG250" s="292"/>
      <c r="BH250" s="292"/>
      <c r="BI250" s="292"/>
      <c r="BJ250" s="292"/>
      <c r="BK250" s="292"/>
      <c r="BL250" s="292"/>
      <c r="BM250" s="292"/>
      <c r="BN250" s="292"/>
      <c r="BO250" s="292"/>
      <c r="BP250" s="293"/>
      <c r="BQ250" s="294"/>
      <c r="BR250" s="292"/>
      <c r="BS250" s="292"/>
      <c r="BT250" s="292"/>
      <c r="BU250" s="292"/>
      <c r="BV250" s="292"/>
      <c r="BW250" s="292"/>
      <c r="BX250" s="292"/>
      <c r="BY250" s="292"/>
      <c r="BZ250" s="292"/>
      <c r="CA250" s="292"/>
      <c r="CB250" s="295"/>
      <c r="CC250" s="294"/>
      <c r="CD250" s="295"/>
      <c r="CE250" s="289"/>
    </row>
    <row r="251" spans="2:89" x14ac:dyDescent="0.45">
      <c r="B251" s="216" t="str">
        <f t="shared" si="173"/>
        <v/>
      </c>
      <c r="C251" s="290"/>
      <c r="D251" s="291"/>
      <c r="E251" s="291"/>
      <c r="F251" s="291"/>
      <c r="G251" s="291"/>
      <c r="H251" s="291"/>
      <c r="I251" s="291"/>
      <c r="J251" s="291"/>
      <c r="K251" s="291"/>
      <c r="L251" s="291"/>
      <c r="M251" s="291"/>
      <c r="N251" s="291"/>
      <c r="O251" s="291"/>
      <c r="P251" s="291"/>
      <c r="Q251" s="291"/>
      <c r="R251" s="291"/>
      <c r="S251" s="291"/>
      <c r="T251" s="297"/>
      <c r="U251" s="298"/>
      <c r="V251" s="291"/>
      <c r="W251" s="291"/>
      <c r="X251" s="291"/>
      <c r="Y251" s="291"/>
      <c r="Z251" s="291"/>
      <c r="AA251" s="291"/>
      <c r="AB251" s="291"/>
      <c r="AC251" s="291"/>
      <c r="AD251" s="291"/>
      <c r="AE251" s="291"/>
      <c r="AF251" s="299"/>
      <c r="AG251" s="290"/>
      <c r="AH251" s="291"/>
      <c r="AI251" s="291"/>
      <c r="AJ251" s="291"/>
      <c r="AK251" s="291"/>
      <c r="AL251" s="292"/>
      <c r="AM251" s="292"/>
      <c r="AN251" s="292"/>
      <c r="AO251" s="292"/>
      <c r="AP251" s="292"/>
      <c r="AQ251" s="292"/>
      <c r="AR251" s="293"/>
      <c r="AS251" s="294"/>
      <c r="AT251" s="292"/>
      <c r="AU251" s="292"/>
      <c r="AV251" s="292"/>
      <c r="AW251" s="292"/>
      <c r="AX251" s="292"/>
      <c r="AY251" s="292"/>
      <c r="AZ251" s="292"/>
      <c r="BA251" s="292"/>
      <c r="BB251" s="292"/>
      <c r="BC251" s="292"/>
      <c r="BD251" s="295"/>
      <c r="BE251" s="296"/>
      <c r="BF251" s="292"/>
      <c r="BG251" s="292"/>
      <c r="BH251" s="292"/>
      <c r="BI251" s="292"/>
      <c r="BJ251" s="292"/>
      <c r="BK251" s="292"/>
      <c r="BL251" s="292"/>
      <c r="BM251" s="292"/>
      <c r="BN251" s="292"/>
      <c r="BO251" s="292"/>
      <c r="BP251" s="293"/>
      <c r="BQ251" s="294"/>
      <c r="BR251" s="292"/>
      <c r="BS251" s="292"/>
      <c r="BT251" s="292"/>
      <c r="BU251" s="292"/>
      <c r="BV251" s="292"/>
      <c r="BW251" s="292"/>
      <c r="BX251" s="292"/>
      <c r="BY251" s="292"/>
      <c r="BZ251" s="292"/>
      <c r="CA251" s="292"/>
      <c r="CB251" s="295"/>
      <c r="CC251" s="294"/>
      <c r="CD251" s="295"/>
      <c r="CE251" s="289"/>
    </row>
    <row r="252" spans="2:89" x14ac:dyDescent="0.45">
      <c r="B252" s="216" t="str">
        <f t="shared" si="173"/>
        <v/>
      </c>
      <c r="C252" s="290"/>
      <c r="D252" s="291"/>
      <c r="E252" s="291"/>
      <c r="F252" s="291"/>
      <c r="G252" s="291"/>
      <c r="H252" s="291"/>
      <c r="I252" s="291"/>
      <c r="J252" s="291"/>
      <c r="K252" s="291"/>
      <c r="L252" s="291"/>
      <c r="M252" s="291"/>
      <c r="N252" s="291"/>
      <c r="O252" s="291"/>
      <c r="P252" s="291"/>
      <c r="Q252" s="291"/>
      <c r="R252" s="291"/>
      <c r="S252" s="291"/>
      <c r="T252" s="297"/>
      <c r="U252" s="298"/>
      <c r="V252" s="291"/>
      <c r="W252" s="291"/>
      <c r="X252" s="291"/>
      <c r="Y252" s="291"/>
      <c r="Z252" s="291"/>
      <c r="AA252" s="291"/>
      <c r="AB252" s="291"/>
      <c r="AC252" s="291"/>
      <c r="AD252" s="291"/>
      <c r="AE252" s="291"/>
      <c r="AF252" s="299"/>
      <c r="AG252" s="290"/>
      <c r="AH252" s="291"/>
      <c r="AI252" s="291"/>
      <c r="AJ252" s="291"/>
      <c r="AK252" s="291"/>
      <c r="AL252" s="292"/>
      <c r="AM252" s="292"/>
      <c r="AN252" s="292"/>
      <c r="AO252" s="292"/>
      <c r="AP252" s="292"/>
      <c r="AQ252" s="292"/>
      <c r="AR252" s="293"/>
      <c r="AS252" s="294"/>
      <c r="AT252" s="292"/>
      <c r="AU252" s="292"/>
      <c r="AV252" s="292"/>
      <c r="AW252" s="292"/>
      <c r="AX252" s="292"/>
      <c r="AY252" s="292"/>
      <c r="AZ252" s="292"/>
      <c r="BA252" s="292"/>
      <c r="BB252" s="292"/>
      <c r="BC252" s="292"/>
      <c r="BD252" s="295"/>
      <c r="BE252" s="296"/>
      <c r="BF252" s="292"/>
      <c r="BG252" s="292"/>
      <c r="BH252" s="292"/>
      <c r="BI252" s="292"/>
      <c r="BJ252" s="292"/>
      <c r="BK252" s="292"/>
      <c r="BL252" s="292"/>
      <c r="BM252" s="292"/>
      <c r="BN252" s="292"/>
      <c r="BO252" s="292"/>
      <c r="BP252" s="293"/>
      <c r="BQ252" s="294"/>
      <c r="BR252" s="292"/>
      <c r="BS252" s="292"/>
      <c r="BT252" s="292"/>
      <c r="BU252" s="292"/>
      <c r="BV252" s="292"/>
      <c r="BW252" s="292"/>
      <c r="BX252" s="292"/>
      <c r="BY252" s="292"/>
      <c r="BZ252" s="292"/>
      <c r="CA252" s="292"/>
      <c r="CB252" s="295"/>
      <c r="CC252" s="294"/>
      <c r="CD252" s="295"/>
      <c r="CE252" s="289"/>
    </row>
    <row r="253" spans="2:89" x14ac:dyDescent="0.45">
      <c r="B253" s="216" t="str">
        <f t="shared" si="173"/>
        <v/>
      </c>
      <c r="C253" s="290"/>
      <c r="D253" s="291"/>
      <c r="E253" s="291"/>
      <c r="F253" s="291"/>
      <c r="G253" s="291"/>
      <c r="H253" s="291"/>
      <c r="I253" s="291"/>
      <c r="J253" s="291"/>
      <c r="K253" s="291"/>
      <c r="L253" s="291"/>
      <c r="M253" s="291"/>
      <c r="N253" s="291"/>
      <c r="O253" s="291"/>
      <c r="P253" s="291"/>
      <c r="Q253" s="291"/>
      <c r="R253" s="291"/>
      <c r="S253" s="291"/>
      <c r="T253" s="297"/>
      <c r="U253" s="298"/>
      <c r="V253" s="291"/>
      <c r="W253" s="291"/>
      <c r="X253" s="291"/>
      <c r="Y253" s="291"/>
      <c r="Z253" s="291"/>
      <c r="AA253" s="291"/>
      <c r="AB253" s="291"/>
      <c r="AC253" s="291"/>
      <c r="AD253" s="291"/>
      <c r="AE253" s="291"/>
      <c r="AF253" s="299"/>
      <c r="AG253" s="290"/>
      <c r="AH253" s="291"/>
      <c r="AI253" s="291"/>
      <c r="AJ253" s="291"/>
      <c r="AK253" s="291"/>
      <c r="AL253" s="292"/>
      <c r="AM253" s="292"/>
      <c r="AN253" s="292"/>
      <c r="AO253" s="292"/>
      <c r="AP253" s="292"/>
      <c r="AQ253" s="292"/>
      <c r="AR253" s="293"/>
      <c r="AS253" s="294"/>
      <c r="AT253" s="292"/>
      <c r="AU253" s="292"/>
      <c r="AV253" s="292"/>
      <c r="AW253" s="292"/>
      <c r="AX253" s="292"/>
      <c r="AY253" s="292"/>
      <c r="AZ253" s="292"/>
      <c r="BA253" s="292"/>
      <c r="BB253" s="292"/>
      <c r="BC253" s="292"/>
      <c r="BD253" s="295"/>
      <c r="BE253" s="296"/>
      <c r="BF253" s="292"/>
      <c r="BG253" s="292"/>
      <c r="BH253" s="292"/>
      <c r="BI253" s="292"/>
      <c r="BJ253" s="292"/>
      <c r="BK253" s="292"/>
      <c r="BL253" s="292"/>
      <c r="BM253" s="292"/>
      <c r="BN253" s="292"/>
      <c r="BO253" s="292"/>
      <c r="BP253" s="293"/>
      <c r="BQ253" s="294"/>
      <c r="BR253" s="292"/>
      <c r="BS253" s="292"/>
      <c r="BT253" s="292"/>
      <c r="BU253" s="292"/>
      <c r="BV253" s="292"/>
      <c r="BW253" s="292"/>
      <c r="BX253" s="292"/>
      <c r="BY253" s="292"/>
      <c r="BZ253" s="292"/>
      <c r="CA253" s="292"/>
      <c r="CB253" s="295"/>
      <c r="CC253" s="294"/>
      <c r="CD253" s="295"/>
      <c r="CE253" s="289"/>
    </row>
    <row r="254" spans="2:89" x14ac:dyDescent="0.45">
      <c r="B254" s="216" t="str">
        <f t="shared" si="173"/>
        <v/>
      </c>
      <c r="C254" s="290"/>
      <c r="D254" s="291"/>
      <c r="E254" s="291"/>
      <c r="F254" s="291"/>
      <c r="G254" s="291"/>
      <c r="H254" s="291"/>
      <c r="I254" s="291"/>
      <c r="J254" s="291"/>
      <c r="K254" s="291"/>
      <c r="L254" s="291"/>
      <c r="M254" s="291"/>
      <c r="N254" s="291"/>
      <c r="O254" s="291"/>
      <c r="P254" s="291"/>
      <c r="Q254" s="291"/>
      <c r="R254" s="291"/>
      <c r="S254" s="291"/>
      <c r="T254" s="297"/>
      <c r="U254" s="298"/>
      <c r="V254" s="291"/>
      <c r="W254" s="291"/>
      <c r="X254" s="291"/>
      <c r="Y254" s="291"/>
      <c r="Z254" s="291"/>
      <c r="AA254" s="291"/>
      <c r="AB254" s="291"/>
      <c r="AC254" s="291"/>
      <c r="AD254" s="291"/>
      <c r="AE254" s="291"/>
      <c r="AF254" s="299"/>
      <c r="AG254" s="290"/>
      <c r="AH254" s="291"/>
      <c r="AI254" s="291"/>
      <c r="AJ254" s="291"/>
      <c r="AK254" s="291"/>
      <c r="AL254" s="292"/>
      <c r="AM254" s="292"/>
      <c r="AN254" s="292"/>
      <c r="AO254" s="292"/>
      <c r="AP254" s="292"/>
      <c r="AQ254" s="292"/>
      <c r="AR254" s="293"/>
      <c r="AS254" s="294"/>
      <c r="AT254" s="292"/>
      <c r="AU254" s="292"/>
      <c r="AV254" s="292"/>
      <c r="AW254" s="292"/>
      <c r="AX254" s="292"/>
      <c r="AY254" s="292"/>
      <c r="AZ254" s="292"/>
      <c r="BA254" s="292"/>
      <c r="BB254" s="292"/>
      <c r="BC254" s="292"/>
      <c r="BD254" s="295"/>
      <c r="BE254" s="296"/>
      <c r="BF254" s="292"/>
      <c r="BG254" s="292"/>
      <c r="BH254" s="292"/>
      <c r="BI254" s="292"/>
      <c r="BJ254" s="292"/>
      <c r="BK254" s="292"/>
      <c r="BL254" s="292"/>
      <c r="BM254" s="292"/>
      <c r="BN254" s="292"/>
      <c r="BO254" s="292"/>
      <c r="BP254" s="293"/>
      <c r="BQ254" s="294"/>
      <c r="BR254" s="292"/>
      <c r="BS254" s="292"/>
      <c r="BT254" s="292"/>
      <c r="BU254" s="292"/>
      <c r="BV254" s="292"/>
      <c r="BW254" s="292"/>
      <c r="BX254" s="292"/>
      <c r="BY254" s="292"/>
      <c r="BZ254" s="292"/>
      <c r="CA254" s="292"/>
      <c r="CB254" s="295"/>
      <c r="CC254" s="294"/>
      <c r="CD254" s="295"/>
      <c r="CE254" s="289"/>
    </row>
    <row r="255" spans="2:89" x14ac:dyDescent="0.45">
      <c r="B255" s="216" t="str">
        <f t="shared" si="173"/>
        <v/>
      </c>
      <c r="C255" s="290"/>
      <c r="D255" s="291"/>
      <c r="E255" s="291"/>
      <c r="F255" s="291"/>
      <c r="G255" s="291"/>
      <c r="H255" s="291"/>
      <c r="I255" s="291"/>
      <c r="J255" s="291"/>
      <c r="K255" s="291"/>
      <c r="L255" s="291"/>
      <c r="M255" s="291"/>
      <c r="N255" s="291"/>
      <c r="O255" s="291"/>
      <c r="P255" s="291"/>
      <c r="Q255" s="291"/>
      <c r="R255" s="291"/>
      <c r="S255" s="291"/>
      <c r="T255" s="297"/>
      <c r="U255" s="298"/>
      <c r="V255" s="291"/>
      <c r="W255" s="291"/>
      <c r="X255" s="291"/>
      <c r="Y255" s="291"/>
      <c r="Z255" s="291"/>
      <c r="AA255" s="291"/>
      <c r="AB255" s="291"/>
      <c r="AC255" s="291"/>
      <c r="AD255" s="291"/>
      <c r="AE255" s="291"/>
      <c r="AF255" s="299"/>
      <c r="AG255" s="290"/>
      <c r="AH255" s="291"/>
      <c r="AI255" s="291"/>
      <c r="AJ255" s="291"/>
      <c r="AK255" s="291"/>
      <c r="AL255" s="292"/>
      <c r="AM255" s="292"/>
      <c r="AN255" s="292"/>
      <c r="AO255" s="292"/>
      <c r="AP255" s="292"/>
      <c r="AQ255" s="292"/>
      <c r="AR255" s="293"/>
      <c r="AS255" s="294"/>
      <c r="AT255" s="292"/>
      <c r="AU255" s="292"/>
      <c r="AV255" s="292"/>
      <c r="AW255" s="292"/>
      <c r="AX255" s="292"/>
      <c r="AY255" s="292"/>
      <c r="AZ255" s="292"/>
      <c r="BA255" s="292"/>
      <c r="BB255" s="292"/>
      <c r="BC255" s="292"/>
      <c r="BD255" s="295"/>
      <c r="BE255" s="296"/>
      <c r="BF255" s="292"/>
      <c r="BG255" s="292"/>
      <c r="BH255" s="292"/>
      <c r="BI255" s="292"/>
      <c r="BJ255" s="292"/>
      <c r="BK255" s="292"/>
      <c r="BL255" s="292"/>
      <c r="BM255" s="292"/>
      <c r="BN255" s="292"/>
      <c r="BO255" s="292"/>
      <c r="BP255" s="293"/>
      <c r="BQ255" s="294"/>
      <c r="BR255" s="292"/>
      <c r="BS255" s="292"/>
      <c r="BT255" s="292"/>
      <c r="BU255" s="292"/>
      <c r="BV255" s="292"/>
      <c r="BW255" s="292"/>
      <c r="BX255" s="292"/>
      <c r="BY255" s="292"/>
      <c r="BZ255" s="292"/>
      <c r="CA255" s="292"/>
      <c r="CB255" s="295"/>
      <c r="CC255" s="294"/>
      <c r="CD255" s="295"/>
      <c r="CE255" s="289"/>
    </row>
    <row r="256" spans="2:89" x14ac:dyDescent="0.45">
      <c r="B256" s="216" t="str">
        <f t="shared" si="173"/>
        <v/>
      </c>
      <c r="C256" s="290"/>
      <c r="D256" s="291"/>
      <c r="E256" s="291"/>
      <c r="F256" s="291"/>
      <c r="G256" s="291"/>
      <c r="H256" s="291"/>
      <c r="I256" s="291"/>
      <c r="J256" s="291"/>
      <c r="K256" s="291"/>
      <c r="L256" s="291"/>
      <c r="M256" s="291"/>
      <c r="N256" s="291"/>
      <c r="O256" s="291"/>
      <c r="P256" s="291"/>
      <c r="Q256" s="291"/>
      <c r="R256" s="291"/>
      <c r="S256" s="291"/>
      <c r="T256" s="297"/>
      <c r="U256" s="298"/>
      <c r="V256" s="291"/>
      <c r="W256" s="291"/>
      <c r="X256" s="291"/>
      <c r="Y256" s="291"/>
      <c r="Z256" s="291"/>
      <c r="AA256" s="291"/>
      <c r="AB256" s="291"/>
      <c r="AC256" s="291"/>
      <c r="AD256" s="291"/>
      <c r="AE256" s="291"/>
      <c r="AF256" s="299"/>
      <c r="AG256" s="290"/>
      <c r="AH256" s="291"/>
      <c r="AI256" s="291"/>
      <c r="AJ256" s="291"/>
      <c r="AK256" s="291"/>
      <c r="AL256" s="292"/>
      <c r="AM256" s="292"/>
      <c r="AN256" s="292"/>
      <c r="AO256" s="292"/>
      <c r="AP256" s="292"/>
      <c r="AQ256" s="292"/>
      <c r="AR256" s="293"/>
      <c r="AS256" s="294"/>
      <c r="AT256" s="292"/>
      <c r="AU256" s="292"/>
      <c r="AV256" s="292"/>
      <c r="AW256" s="292"/>
      <c r="AX256" s="292"/>
      <c r="AY256" s="292"/>
      <c r="AZ256" s="292"/>
      <c r="BA256" s="292"/>
      <c r="BB256" s="292"/>
      <c r="BC256" s="292"/>
      <c r="BD256" s="295"/>
      <c r="BE256" s="296"/>
      <c r="BF256" s="292"/>
      <c r="BG256" s="292"/>
      <c r="BH256" s="292"/>
      <c r="BI256" s="292"/>
      <c r="BJ256" s="292"/>
      <c r="BK256" s="292"/>
      <c r="BL256" s="292"/>
      <c r="BM256" s="292"/>
      <c r="BN256" s="292"/>
      <c r="BO256" s="292"/>
      <c r="BP256" s="293"/>
      <c r="BQ256" s="294"/>
      <c r="BR256" s="292"/>
      <c r="BS256" s="292"/>
      <c r="BT256" s="292"/>
      <c r="BU256" s="292"/>
      <c r="BV256" s="292"/>
      <c r="BW256" s="292"/>
      <c r="BX256" s="292"/>
      <c r="BY256" s="292"/>
      <c r="BZ256" s="292"/>
      <c r="CA256" s="292"/>
      <c r="CB256" s="295"/>
      <c r="CC256" s="294"/>
      <c r="CD256" s="295"/>
      <c r="CE256" s="289"/>
    </row>
    <row r="257" spans="1:83" x14ac:dyDescent="0.45">
      <c r="B257" s="216" t="str">
        <f t="shared" si="173"/>
        <v/>
      </c>
      <c r="C257" s="290"/>
      <c r="D257" s="291"/>
      <c r="E257" s="291"/>
      <c r="F257" s="291"/>
      <c r="G257" s="291"/>
      <c r="H257" s="291"/>
      <c r="I257" s="291"/>
      <c r="J257" s="291"/>
      <c r="K257" s="291"/>
      <c r="L257" s="291"/>
      <c r="M257" s="291"/>
      <c r="N257" s="291"/>
      <c r="O257" s="291"/>
      <c r="P257" s="291"/>
      <c r="Q257" s="291"/>
      <c r="R257" s="291"/>
      <c r="S257" s="291"/>
      <c r="T257" s="297"/>
      <c r="U257" s="298"/>
      <c r="V257" s="291"/>
      <c r="W257" s="291"/>
      <c r="X257" s="291"/>
      <c r="Y257" s="291"/>
      <c r="Z257" s="291"/>
      <c r="AA257" s="291"/>
      <c r="AB257" s="291"/>
      <c r="AC257" s="291"/>
      <c r="AD257" s="291"/>
      <c r="AE257" s="291"/>
      <c r="AF257" s="299"/>
      <c r="AG257" s="290"/>
      <c r="AH257" s="291"/>
      <c r="AI257" s="291"/>
      <c r="AJ257" s="291"/>
      <c r="AK257" s="291"/>
      <c r="AL257" s="292"/>
      <c r="AM257" s="292"/>
      <c r="AN257" s="292"/>
      <c r="AO257" s="292"/>
      <c r="AP257" s="292"/>
      <c r="AQ257" s="292"/>
      <c r="AR257" s="293"/>
      <c r="AS257" s="294"/>
      <c r="AT257" s="292"/>
      <c r="AU257" s="292"/>
      <c r="AV257" s="292"/>
      <c r="AW257" s="292"/>
      <c r="AX257" s="292"/>
      <c r="AY257" s="292"/>
      <c r="AZ257" s="292"/>
      <c r="BA257" s="292"/>
      <c r="BB257" s="292"/>
      <c r="BC257" s="292"/>
      <c r="BD257" s="295"/>
      <c r="BE257" s="296"/>
      <c r="BF257" s="292"/>
      <c r="BG257" s="292"/>
      <c r="BH257" s="292"/>
      <c r="BI257" s="292"/>
      <c r="BJ257" s="292"/>
      <c r="BK257" s="292"/>
      <c r="BL257" s="292"/>
      <c r="BM257" s="292"/>
      <c r="BN257" s="292"/>
      <c r="BO257" s="292"/>
      <c r="BP257" s="293"/>
      <c r="BQ257" s="294"/>
      <c r="BR257" s="292"/>
      <c r="BS257" s="292"/>
      <c r="BT257" s="292"/>
      <c r="BU257" s="292"/>
      <c r="BV257" s="292"/>
      <c r="BW257" s="292"/>
      <c r="BX257" s="292"/>
      <c r="BY257" s="292"/>
      <c r="BZ257" s="292"/>
      <c r="CA257" s="292"/>
      <c r="CB257" s="295"/>
      <c r="CC257" s="294"/>
      <c r="CD257" s="295"/>
      <c r="CE257" s="289"/>
    </row>
    <row r="258" spans="1:83" x14ac:dyDescent="0.45">
      <c r="B258" s="216" t="str">
        <f t="shared" si="173"/>
        <v/>
      </c>
      <c r="C258" s="290"/>
      <c r="D258" s="291"/>
      <c r="E258" s="291"/>
      <c r="F258" s="291"/>
      <c r="G258" s="291"/>
      <c r="H258" s="291"/>
      <c r="I258" s="291"/>
      <c r="J258" s="291"/>
      <c r="K258" s="291"/>
      <c r="L258" s="291"/>
      <c r="M258" s="291"/>
      <c r="N258" s="291"/>
      <c r="O258" s="291"/>
      <c r="P258" s="291"/>
      <c r="Q258" s="291"/>
      <c r="R258" s="291"/>
      <c r="S258" s="291"/>
      <c r="T258" s="297"/>
      <c r="U258" s="298"/>
      <c r="V258" s="291"/>
      <c r="W258" s="291"/>
      <c r="X258" s="291"/>
      <c r="Y258" s="291"/>
      <c r="Z258" s="291"/>
      <c r="AA258" s="291"/>
      <c r="AB258" s="291"/>
      <c r="AC258" s="291"/>
      <c r="AD258" s="291"/>
      <c r="AE258" s="291"/>
      <c r="AF258" s="299"/>
      <c r="AG258" s="290"/>
      <c r="AH258" s="291"/>
      <c r="AI258" s="291"/>
      <c r="AJ258" s="291"/>
      <c r="AK258" s="291"/>
      <c r="AL258" s="292"/>
      <c r="AM258" s="292"/>
      <c r="AN258" s="292"/>
      <c r="AO258" s="292"/>
      <c r="AP258" s="292"/>
      <c r="AQ258" s="292"/>
      <c r="AR258" s="293"/>
      <c r="AS258" s="294"/>
      <c r="AT258" s="292"/>
      <c r="AU258" s="292"/>
      <c r="AV258" s="292"/>
      <c r="AW258" s="292"/>
      <c r="AX258" s="292"/>
      <c r="AY258" s="292"/>
      <c r="AZ258" s="292"/>
      <c r="BA258" s="292"/>
      <c r="BB258" s="292"/>
      <c r="BC258" s="292"/>
      <c r="BD258" s="295"/>
      <c r="BE258" s="296"/>
      <c r="BF258" s="292"/>
      <c r="BG258" s="292"/>
      <c r="BH258" s="292"/>
      <c r="BI258" s="292"/>
      <c r="BJ258" s="292"/>
      <c r="BK258" s="292"/>
      <c r="BL258" s="292"/>
      <c r="BM258" s="292"/>
      <c r="BN258" s="292"/>
      <c r="BO258" s="292"/>
      <c r="BP258" s="293"/>
      <c r="BQ258" s="294"/>
      <c r="BR258" s="292"/>
      <c r="BS258" s="292"/>
      <c r="BT258" s="292"/>
      <c r="BU258" s="292"/>
      <c r="BV258" s="292"/>
      <c r="BW258" s="292"/>
      <c r="BX258" s="292"/>
      <c r="BY258" s="292"/>
      <c r="BZ258" s="292"/>
      <c r="CA258" s="292"/>
      <c r="CB258" s="295"/>
      <c r="CC258" s="294"/>
      <c r="CD258" s="295"/>
      <c r="CE258" s="289"/>
    </row>
    <row r="259" spans="1:83" x14ac:dyDescent="0.45">
      <c r="B259" s="216" t="str">
        <f t="shared" si="173"/>
        <v/>
      </c>
      <c r="C259" s="290"/>
      <c r="D259" s="291"/>
      <c r="E259" s="291"/>
      <c r="F259" s="291"/>
      <c r="G259" s="291"/>
      <c r="H259" s="291"/>
      <c r="I259" s="291"/>
      <c r="J259" s="291"/>
      <c r="K259" s="291"/>
      <c r="L259" s="291"/>
      <c r="M259" s="291"/>
      <c r="N259" s="291"/>
      <c r="O259" s="291"/>
      <c r="P259" s="291"/>
      <c r="Q259" s="291"/>
      <c r="R259" s="291"/>
      <c r="S259" s="291"/>
      <c r="T259" s="297"/>
      <c r="U259" s="298"/>
      <c r="V259" s="291"/>
      <c r="W259" s="291"/>
      <c r="X259" s="291"/>
      <c r="Y259" s="291"/>
      <c r="Z259" s="291"/>
      <c r="AA259" s="291"/>
      <c r="AB259" s="291"/>
      <c r="AC259" s="291"/>
      <c r="AD259" s="291"/>
      <c r="AE259" s="291"/>
      <c r="AF259" s="299"/>
      <c r="AG259" s="290"/>
      <c r="AH259" s="291"/>
      <c r="AI259" s="291"/>
      <c r="AJ259" s="291"/>
      <c r="AK259" s="291"/>
      <c r="AL259" s="292"/>
      <c r="AM259" s="292"/>
      <c r="AN259" s="292"/>
      <c r="AO259" s="292"/>
      <c r="AP259" s="292"/>
      <c r="AQ259" s="292"/>
      <c r="AR259" s="293"/>
      <c r="AS259" s="294"/>
      <c r="AT259" s="292"/>
      <c r="AU259" s="292"/>
      <c r="AV259" s="292"/>
      <c r="AW259" s="292"/>
      <c r="AX259" s="292"/>
      <c r="AY259" s="292"/>
      <c r="AZ259" s="292"/>
      <c r="BA259" s="292"/>
      <c r="BB259" s="292"/>
      <c r="BC259" s="292"/>
      <c r="BD259" s="295"/>
      <c r="BE259" s="296"/>
      <c r="BF259" s="292"/>
      <c r="BG259" s="292"/>
      <c r="BH259" s="292"/>
      <c r="BI259" s="292"/>
      <c r="BJ259" s="292"/>
      <c r="BK259" s="292"/>
      <c r="BL259" s="292"/>
      <c r="BM259" s="292"/>
      <c r="BN259" s="292"/>
      <c r="BO259" s="292"/>
      <c r="BP259" s="293"/>
      <c r="BQ259" s="294"/>
      <c r="BR259" s="292"/>
      <c r="BS259" s="292"/>
      <c r="BT259" s="292"/>
      <c r="BU259" s="292"/>
      <c r="BV259" s="292"/>
      <c r="BW259" s="292"/>
      <c r="BX259" s="292"/>
      <c r="BY259" s="292"/>
      <c r="BZ259" s="292"/>
      <c r="CA259" s="292"/>
      <c r="CB259" s="295"/>
      <c r="CC259" s="294"/>
      <c r="CD259" s="295"/>
      <c r="CE259" s="289"/>
    </row>
    <row r="260" spans="1:83" x14ac:dyDescent="0.45">
      <c r="B260" s="216" t="str">
        <f t="shared" si="173"/>
        <v/>
      </c>
      <c r="C260" s="290"/>
      <c r="D260" s="291"/>
      <c r="E260" s="291"/>
      <c r="F260" s="291"/>
      <c r="G260" s="291"/>
      <c r="H260" s="291"/>
      <c r="I260" s="291"/>
      <c r="J260" s="291"/>
      <c r="K260" s="291"/>
      <c r="L260" s="291"/>
      <c r="M260" s="291"/>
      <c r="N260" s="291"/>
      <c r="O260" s="291"/>
      <c r="P260" s="291"/>
      <c r="Q260" s="291"/>
      <c r="R260" s="291"/>
      <c r="S260" s="291"/>
      <c r="T260" s="297"/>
      <c r="U260" s="298"/>
      <c r="V260" s="291"/>
      <c r="W260" s="291"/>
      <c r="X260" s="291"/>
      <c r="Y260" s="291"/>
      <c r="Z260" s="291"/>
      <c r="AA260" s="291"/>
      <c r="AB260" s="291"/>
      <c r="AC260" s="291"/>
      <c r="AD260" s="291"/>
      <c r="AE260" s="291"/>
      <c r="AF260" s="299"/>
      <c r="AG260" s="290"/>
      <c r="AH260" s="291"/>
      <c r="AI260" s="291"/>
      <c r="AJ260" s="291"/>
      <c r="AK260" s="291"/>
      <c r="AL260" s="292"/>
      <c r="AM260" s="292"/>
      <c r="AN260" s="292"/>
      <c r="AO260" s="292"/>
      <c r="AP260" s="292"/>
      <c r="AQ260" s="292"/>
      <c r="AR260" s="293"/>
      <c r="AS260" s="294"/>
      <c r="AT260" s="292"/>
      <c r="AU260" s="292"/>
      <c r="AV260" s="292"/>
      <c r="AW260" s="292"/>
      <c r="AX260" s="292"/>
      <c r="AY260" s="292"/>
      <c r="AZ260" s="292"/>
      <c r="BA260" s="292"/>
      <c r="BB260" s="292"/>
      <c r="BC260" s="292"/>
      <c r="BD260" s="295"/>
      <c r="BE260" s="296"/>
      <c r="BF260" s="292"/>
      <c r="BG260" s="292"/>
      <c r="BH260" s="292"/>
      <c r="BI260" s="292"/>
      <c r="BJ260" s="292"/>
      <c r="BK260" s="292"/>
      <c r="BL260" s="292"/>
      <c r="BM260" s="292"/>
      <c r="BN260" s="292"/>
      <c r="BO260" s="292"/>
      <c r="BP260" s="293"/>
      <c r="BQ260" s="294"/>
      <c r="BR260" s="292"/>
      <c r="BS260" s="292"/>
      <c r="BT260" s="292"/>
      <c r="BU260" s="292"/>
      <c r="BV260" s="292"/>
      <c r="BW260" s="292"/>
      <c r="BX260" s="292"/>
      <c r="BY260" s="292"/>
      <c r="BZ260" s="292"/>
      <c r="CA260" s="292"/>
      <c r="CB260" s="295"/>
      <c r="CC260" s="294"/>
      <c r="CD260" s="295"/>
      <c r="CE260" s="289"/>
    </row>
    <row r="261" spans="1:83" x14ac:dyDescent="0.45">
      <c r="B261" s="216" t="str">
        <f t="shared" si="173"/>
        <v/>
      </c>
      <c r="C261" s="290"/>
      <c r="D261" s="291"/>
      <c r="E261" s="291"/>
      <c r="F261" s="291"/>
      <c r="G261" s="291"/>
      <c r="H261" s="291"/>
      <c r="I261" s="291"/>
      <c r="J261" s="291"/>
      <c r="K261" s="291"/>
      <c r="L261" s="291"/>
      <c r="M261" s="291"/>
      <c r="N261" s="291"/>
      <c r="O261" s="291"/>
      <c r="P261" s="291"/>
      <c r="Q261" s="291"/>
      <c r="R261" s="291"/>
      <c r="S261" s="291"/>
      <c r="T261" s="297"/>
      <c r="U261" s="298"/>
      <c r="V261" s="291"/>
      <c r="W261" s="291"/>
      <c r="X261" s="291"/>
      <c r="Y261" s="291"/>
      <c r="Z261" s="291"/>
      <c r="AA261" s="291"/>
      <c r="AB261" s="291"/>
      <c r="AC261" s="291"/>
      <c r="AD261" s="291"/>
      <c r="AE261" s="291"/>
      <c r="AF261" s="299"/>
      <c r="AG261" s="290"/>
      <c r="AH261" s="291"/>
      <c r="AI261" s="291"/>
      <c r="AJ261" s="291"/>
      <c r="AK261" s="291"/>
      <c r="AL261" s="292"/>
      <c r="AM261" s="292"/>
      <c r="AN261" s="292"/>
      <c r="AO261" s="292"/>
      <c r="AP261" s="292"/>
      <c r="AQ261" s="292"/>
      <c r="AR261" s="293"/>
      <c r="AS261" s="294"/>
      <c r="AT261" s="292"/>
      <c r="AU261" s="292"/>
      <c r="AV261" s="292"/>
      <c r="AW261" s="292"/>
      <c r="AX261" s="292"/>
      <c r="AY261" s="292"/>
      <c r="AZ261" s="292"/>
      <c r="BA261" s="292"/>
      <c r="BB261" s="292"/>
      <c r="BC261" s="292"/>
      <c r="BD261" s="295"/>
      <c r="BE261" s="296"/>
      <c r="BF261" s="292"/>
      <c r="BG261" s="292"/>
      <c r="BH261" s="292"/>
      <c r="BI261" s="292"/>
      <c r="BJ261" s="292"/>
      <c r="BK261" s="292"/>
      <c r="BL261" s="292"/>
      <c r="BM261" s="292"/>
      <c r="BN261" s="292"/>
      <c r="BO261" s="292"/>
      <c r="BP261" s="293"/>
      <c r="BQ261" s="294"/>
      <c r="BR261" s="292"/>
      <c r="BS261" s="292"/>
      <c r="BT261" s="292"/>
      <c r="BU261" s="292"/>
      <c r="BV261" s="292"/>
      <c r="BW261" s="292"/>
      <c r="BX261" s="292"/>
      <c r="BY261" s="292"/>
      <c r="BZ261" s="292"/>
      <c r="CA261" s="292"/>
      <c r="CB261" s="295"/>
      <c r="CC261" s="294"/>
      <c r="CD261" s="295"/>
      <c r="CE261" s="289"/>
    </row>
    <row r="262" spans="1:83" x14ac:dyDescent="0.45">
      <c r="B262" s="216" t="str">
        <f t="shared" si="173"/>
        <v/>
      </c>
      <c r="C262" s="290"/>
      <c r="D262" s="291"/>
      <c r="E262" s="291"/>
      <c r="F262" s="291"/>
      <c r="G262" s="291"/>
      <c r="H262" s="291"/>
      <c r="I262" s="291"/>
      <c r="J262" s="291"/>
      <c r="K262" s="291"/>
      <c r="L262" s="291"/>
      <c r="M262" s="291"/>
      <c r="N262" s="291"/>
      <c r="O262" s="291"/>
      <c r="P262" s="291"/>
      <c r="Q262" s="291"/>
      <c r="R262" s="291"/>
      <c r="S262" s="291"/>
      <c r="T262" s="297"/>
      <c r="U262" s="298"/>
      <c r="V262" s="291"/>
      <c r="W262" s="291"/>
      <c r="X262" s="291"/>
      <c r="Y262" s="291"/>
      <c r="Z262" s="291"/>
      <c r="AA262" s="291"/>
      <c r="AB262" s="291"/>
      <c r="AC262" s="291"/>
      <c r="AD262" s="291"/>
      <c r="AE262" s="291"/>
      <c r="AF262" s="299"/>
      <c r="AG262" s="290"/>
      <c r="AH262" s="291"/>
      <c r="AI262" s="291"/>
      <c r="AJ262" s="291"/>
      <c r="AK262" s="291"/>
      <c r="AL262" s="292"/>
      <c r="AM262" s="292"/>
      <c r="AN262" s="292"/>
      <c r="AO262" s="292"/>
      <c r="AP262" s="292"/>
      <c r="AQ262" s="292"/>
      <c r="AR262" s="293"/>
      <c r="AS262" s="294"/>
      <c r="AT262" s="292"/>
      <c r="AU262" s="292"/>
      <c r="AV262" s="292"/>
      <c r="AW262" s="292"/>
      <c r="AX262" s="292"/>
      <c r="AY262" s="292"/>
      <c r="AZ262" s="292"/>
      <c r="BA262" s="292"/>
      <c r="BB262" s="292"/>
      <c r="BC262" s="292"/>
      <c r="BD262" s="295"/>
      <c r="BE262" s="296"/>
      <c r="BF262" s="292"/>
      <c r="BG262" s="292"/>
      <c r="BH262" s="292"/>
      <c r="BI262" s="292"/>
      <c r="BJ262" s="292"/>
      <c r="BK262" s="292"/>
      <c r="BL262" s="292"/>
      <c r="BM262" s="292"/>
      <c r="BN262" s="292"/>
      <c r="BO262" s="292"/>
      <c r="BP262" s="293"/>
      <c r="BQ262" s="294"/>
      <c r="BR262" s="292"/>
      <c r="BS262" s="292"/>
      <c r="BT262" s="292"/>
      <c r="BU262" s="292"/>
      <c r="BV262" s="292"/>
      <c r="BW262" s="292"/>
      <c r="BX262" s="292"/>
      <c r="BY262" s="292"/>
      <c r="BZ262" s="292"/>
      <c r="CA262" s="292"/>
      <c r="CB262" s="295"/>
      <c r="CC262" s="294"/>
      <c r="CD262" s="295"/>
      <c r="CE262" s="289"/>
    </row>
    <row r="263" spans="1:83" x14ac:dyDescent="0.45">
      <c r="B263" s="216" t="str">
        <f t="shared" si="173"/>
        <v/>
      </c>
      <c r="C263" s="290"/>
      <c r="D263" s="291"/>
      <c r="E263" s="291"/>
      <c r="F263" s="291"/>
      <c r="G263" s="291"/>
      <c r="H263" s="291"/>
      <c r="I263" s="291"/>
      <c r="J263" s="291"/>
      <c r="K263" s="291"/>
      <c r="L263" s="291"/>
      <c r="M263" s="291"/>
      <c r="N263" s="291"/>
      <c r="O263" s="291"/>
      <c r="P263" s="291"/>
      <c r="Q263" s="291"/>
      <c r="R263" s="291"/>
      <c r="S263" s="291"/>
      <c r="T263" s="297"/>
      <c r="U263" s="298"/>
      <c r="V263" s="291"/>
      <c r="W263" s="291"/>
      <c r="X263" s="291"/>
      <c r="Y263" s="291"/>
      <c r="Z263" s="291"/>
      <c r="AA263" s="291"/>
      <c r="AB263" s="291"/>
      <c r="AC263" s="291"/>
      <c r="AD263" s="291"/>
      <c r="AE263" s="291"/>
      <c r="AF263" s="299"/>
      <c r="AG263" s="290"/>
      <c r="AH263" s="291"/>
      <c r="AI263" s="291"/>
      <c r="AJ263" s="291"/>
      <c r="AK263" s="291"/>
      <c r="AL263" s="292"/>
      <c r="AM263" s="292"/>
      <c r="AN263" s="292"/>
      <c r="AO263" s="292"/>
      <c r="AP263" s="292"/>
      <c r="AQ263" s="292"/>
      <c r="AR263" s="293"/>
      <c r="AS263" s="294"/>
      <c r="AT263" s="292"/>
      <c r="AU263" s="292"/>
      <c r="AV263" s="292"/>
      <c r="AW263" s="292"/>
      <c r="AX263" s="292"/>
      <c r="AY263" s="292"/>
      <c r="AZ263" s="292"/>
      <c r="BA263" s="292"/>
      <c r="BB263" s="292"/>
      <c r="BC263" s="292"/>
      <c r="BD263" s="295"/>
      <c r="BE263" s="296"/>
      <c r="BF263" s="292"/>
      <c r="BG263" s="292"/>
      <c r="BH263" s="292"/>
      <c r="BI263" s="292"/>
      <c r="BJ263" s="292"/>
      <c r="BK263" s="292"/>
      <c r="BL263" s="292"/>
      <c r="BM263" s="292"/>
      <c r="BN263" s="292"/>
      <c r="BO263" s="292"/>
      <c r="BP263" s="293"/>
      <c r="BQ263" s="294"/>
      <c r="BR263" s="292"/>
      <c r="BS263" s="292"/>
      <c r="BT263" s="292"/>
      <c r="BU263" s="292"/>
      <c r="BV263" s="292"/>
      <c r="BW263" s="292"/>
      <c r="BX263" s="292"/>
      <c r="BY263" s="292"/>
      <c r="BZ263" s="292"/>
      <c r="CA263" s="292"/>
      <c r="CB263" s="295"/>
      <c r="CC263" s="294"/>
      <c r="CD263" s="295"/>
      <c r="CE263" s="289"/>
    </row>
    <row r="264" spans="1:83" x14ac:dyDescent="0.45">
      <c r="B264" s="216" t="str">
        <f t="shared" si="173"/>
        <v/>
      </c>
      <c r="C264" s="290"/>
      <c r="D264" s="291"/>
      <c r="E264" s="291"/>
      <c r="F264" s="291"/>
      <c r="G264" s="291"/>
      <c r="H264" s="291"/>
      <c r="I264" s="291"/>
      <c r="J264" s="291"/>
      <c r="K264" s="291"/>
      <c r="L264" s="291"/>
      <c r="M264" s="291"/>
      <c r="N264" s="291"/>
      <c r="O264" s="291"/>
      <c r="P264" s="291"/>
      <c r="Q264" s="291"/>
      <c r="R264" s="291"/>
      <c r="S264" s="291"/>
      <c r="T264" s="297"/>
      <c r="U264" s="298"/>
      <c r="V264" s="291"/>
      <c r="W264" s="291"/>
      <c r="X264" s="291"/>
      <c r="Y264" s="291"/>
      <c r="Z264" s="291"/>
      <c r="AA264" s="291"/>
      <c r="AB264" s="291"/>
      <c r="AC264" s="291"/>
      <c r="AD264" s="291"/>
      <c r="AE264" s="291"/>
      <c r="AF264" s="299"/>
      <c r="AG264" s="290"/>
      <c r="AH264" s="291"/>
      <c r="AI264" s="291"/>
      <c r="AJ264" s="291"/>
      <c r="AK264" s="291"/>
      <c r="AL264" s="292"/>
      <c r="AM264" s="292"/>
      <c r="AN264" s="292"/>
      <c r="AO264" s="292"/>
      <c r="AP264" s="292"/>
      <c r="AQ264" s="292"/>
      <c r="AR264" s="293"/>
      <c r="AS264" s="294"/>
      <c r="AT264" s="292"/>
      <c r="AU264" s="292"/>
      <c r="AV264" s="292"/>
      <c r="AW264" s="292"/>
      <c r="AX264" s="292"/>
      <c r="AY264" s="292"/>
      <c r="AZ264" s="292"/>
      <c r="BA264" s="292"/>
      <c r="BB264" s="292"/>
      <c r="BC264" s="292"/>
      <c r="BD264" s="295"/>
      <c r="BE264" s="296"/>
      <c r="BF264" s="292"/>
      <c r="BG264" s="292"/>
      <c r="BH264" s="292"/>
      <c r="BI264" s="292"/>
      <c r="BJ264" s="292"/>
      <c r="BK264" s="292"/>
      <c r="BL264" s="292"/>
      <c r="BM264" s="292"/>
      <c r="BN264" s="292"/>
      <c r="BO264" s="292"/>
      <c r="BP264" s="293"/>
      <c r="BQ264" s="294"/>
      <c r="BR264" s="292"/>
      <c r="BS264" s="292"/>
      <c r="BT264" s="292"/>
      <c r="BU264" s="292"/>
      <c r="BV264" s="292"/>
      <c r="BW264" s="292"/>
      <c r="BX264" s="292"/>
      <c r="BY264" s="292"/>
      <c r="BZ264" s="292"/>
      <c r="CA264" s="292"/>
      <c r="CB264" s="295"/>
      <c r="CC264" s="294"/>
      <c r="CD264" s="295"/>
      <c r="CE264" s="289"/>
    </row>
    <row r="265" spans="1:83" x14ac:dyDescent="0.45">
      <c r="B265" s="216" t="str">
        <f t="shared" si="173"/>
        <v/>
      </c>
      <c r="C265" s="290"/>
      <c r="D265" s="291"/>
      <c r="E265" s="291"/>
      <c r="F265" s="291"/>
      <c r="G265" s="291"/>
      <c r="H265" s="291"/>
      <c r="I265" s="291"/>
      <c r="J265" s="291"/>
      <c r="K265" s="291"/>
      <c r="L265" s="291"/>
      <c r="M265" s="291"/>
      <c r="N265" s="291"/>
      <c r="O265" s="291"/>
      <c r="P265" s="291"/>
      <c r="Q265" s="291"/>
      <c r="R265" s="291"/>
      <c r="S265" s="291"/>
      <c r="T265" s="297"/>
      <c r="U265" s="298"/>
      <c r="V265" s="291"/>
      <c r="W265" s="291"/>
      <c r="X265" s="291"/>
      <c r="Y265" s="291"/>
      <c r="Z265" s="291"/>
      <c r="AA265" s="291"/>
      <c r="AB265" s="291"/>
      <c r="AC265" s="291"/>
      <c r="AD265" s="291"/>
      <c r="AE265" s="291"/>
      <c r="AF265" s="299"/>
      <c r="AG265" s="290"/>
      <c r="AH265" s="291"/>
      <c r="AI265" s="291"/>
      <c r="AJ265" s="291"/>
      <c r="AK265" s="291"/>
      <c r="AL265" s="292"/>
      <c r="AM265" s="292"/>
      <c r="AN265" s="292"/>
      <c r="AO265" s="292"/>
      <c r="AP265" s="292"/>
      <c r="AQ265" s="292"/>
      <c r="AR265" s="293"/>
      <c r="AS265" s="294"/>
      <c r="AT265" s="292"/>
      <c r="AU265" s="292"/>
      <c r="AV265" s="292"/>
      <c r="AW265" s="292"/>
      <c r="AX265" s="292"/>
      <c r="AY265" s="292"/>
      <c r="AZ265" s="292"/>
      <c r="BA265" s="292"/>
      <c r="BB265" s="292"/>
      <c r="BC265" s="292"/>
      <c r="BD265" s="295"/>
      <c r="BE265" s="296"/>
      <c r="BF265" s="292"/>
      <c r="BG265" s="292"/>
      <c r="BH265" s="292"/>
      <c r="BI265" s="292"/>
      <c r="BJ265" s="292"/>
      <c r="BK265" s="292"/>
      <c r="BL265" s="292"/>
      <c r="BM265" s="292"/>
      <c r="BN265" s="292"/>
      <c r="BO265" s="292"/>
      <c r="BP265" s="293"/>
      <c r="BQ265" s="294"/>
      <c r="BR265" s="292"/>
      <c r="BS265" s="292"/>
      <c r="BT265" s="292"/>
      <c r="BU265" s="292"/>
      <c r="BV265" s="292"/>
      <c r="BW265" s="292"/>
      <c r="BX265" s="292"/>
      <c r="BY265" s="292"/>
      <c r="BZ265" s="292"/>
      <c r="CA265" s="292"/>
      <c r="CB265" s="295"/>
      <c r="CC265" s="294"/>
      <c r="CD265" s="295"/>
      <c r="CE265" s="289"/>
    </row>
    <row r="266" spans="1:83" x14ac:dyDescent="0.45">
      <c r="B266" s="216" t="str">
        <f t="shared" si="173"/>
        <v/>
      </c>
      <c r="C266" s="290"/>
      <c r="D266" s="291"/>
      <c r="E266" s="291"/>
      <c r="F266" s="291"/>
      <c r="G266" s="291"/>
      <c r="H266" s="291"/>
      <c r="I266" s="291"/>
      <c r="J266" s="291"/>
      <c r="K266" s="291"/>
      <c r="L266" s="291"/>
      <c r="M266" s="291"/>
      <c r="N266" s="291"/>
      <c r="O266" s="291"/>
      <c r="P266" s="291"/>
      <c r="Q266" s="291"/>
      <c r="R266" s="291"/>
      <c r="S266" s="291"/>
      <c r="T266" s="297"/>
      <c r="U266" s="298"/>
      <c r="V266" s="291"/>
      <c r="W266" s="291"/>
      <c r="X266" s="291"/>
      <c r="Y266" s="291"/>
      <c r="Z266" s="291"/>
      <c r="AA266" s="291"/>
      <c r="AB266" s="291"/>
      <c r="AC266" s="291"/>
      <c r="AD266" s="291"/>
      <c r="AE266" s="291"/>
      <c r="AF266" s="299"/>
      <c r="AG266" s="290"/>
      <c r="AH266" s="291"/>
      <c r="AI266" s="291"/>
      <c r="AJ266" s="291"/>
      <c r="AK266" s="291"/>
      <c r="AL266" s="292"/>
      <c r="AM266" s="292"/>
      <c r="AN266" s="292"/>
      <c r="AO266" s="292"/>
      <c r="AP266" s="292"/>
      <c r="AQ266" s="292"/>
      <c r="AR266" s="293"/>
      <c r="AS266" s="294"/>
      <c r="AT266" s="292"/>
      <c r="AU266" s="292"/>
      <c r="AV266" s="292"/>
      <c r="AW266" s="292"/>
      <c r="AX266" s="292"/>
      <c r="AY266" s="292"/>
      <c r="AZ266" s="292"/>
      <c r="BA266" s="292"/>
      <c r="BB266" s="292"/>
      <c r="BC266" s="292"/>
      <c r="BD266" s="295"/>
      <c r="BE266" s="296"/>
      <c r="BF266" s="292"/>
      <c r="BG266" s="292"/>
      <c r="BH266" s="292"/>
      <c r="BI266" s="292"/>
      <c r="BJ266" s="292"/>
      <c r="BK266" s="292"/>
      <c r="BL266" s="292"/>
      <c r="BM266" s="292"/>
      <c r="BN266" s="292"/>
      <c r="BO266" s="292"/>
      <c r="BP266" s="293"/>
      <c r="BQ266" s="294"/>
      <c r="BR266" s="292"/>
      <c r="BS266" s="292"/>
      <c r="BT266" s="292"/>
      <c r="BU266" s="292"/>
      <c r="BV266" s="292"/>
      <c r="BW266" s="292"/>
      <c r="BX266" s="292"/>
      <c r="BY266" s="292"/>
      <c r="BZ266" s="292"/>
      <c r="CA266" s="292"/>
      <c r="CB266" s="295"/>
      <c r="CC266" s="294"/>
      <c r="CD266" s="295"/>
      <c r="CE266" s="289"/>
    </row>
    <row r="267" spans="1:83" x14ac:dyDescent="0.45">
      <c r="B267" s="216" t="str">
        <f t="shared" si="173"/>
        <v/>
      </c>
      <c r="C267" s="290"/>
      <c r="D267" s="291"/>
      <c r="E267" s="291"/>
      <c r="F267" s="291"/>
      <c r="G267" s="291"/>
      <c r="H267" s="291"/>
      <c r="I267" s="291"/>
      <c r="J267" s="291"/>
      <c r="K267" s="291"/>
      <c r="L267" s="291"/>
      <c r="M267" s="291"/>
      <c r="N267" s="291"/>
      <c r="O267" s="291"/>
      <c r="P267" s="291"/>
      <c r="Q267" s="291"/>
      <c r="R267" s="291"/>
      <c r="S267" s="291"/>
      <c r="T267" s="297"/>
      <c r="U267" s="298"/>
      <c r="V267" s="291"/>
      <c r="W267" s="291"/>
      <c r="X267" s="291"/>
      <c r="Y267" s="291"/>
      <c r="Z267" s="291"/>
      <c r="AA267" s="291"/>
      <c r="AB267" s="291"/>
      <c r="AC267" s="291"/>
      <c r="AD267" s="291"/>
      <c r="AE267" s="291"/>
      <c r="AF267" s="299"/>
      <c r="AG267" s="290"/>
      <c r="AH267" s="291"/>
      <c r="AI267" s="291"/>
      <c r="AJ267" s="291"/>
      <c r="AK267" s="291"/>
      <c r="AL267" s="292"/>
      <c r="AM267" s="292"/>
      <c r="AN267" s="292"/>
      <c r="AO267" s="292"/>
      <c r="AP267" s="292"/>
      <c r="AQ267" s="292"/>
      <c r="AR267" s="293"/>
      <c r="AS267" s="294"/>
      <c r="AT267" s="292"/>
      <c r="AU267" s="292"/>
      <c r="AV267" s="292"/>
      <c r="AW267" s="292"/>
      <c r="AX267" s="292"/>
      <c r="AY267" s="292"/>
      <c r="AZ267" s="292"/>
      <c r="BA267" s="292"/>
      <c r="BB267" s="292"/>
      <c r="BC267" s="292"/>
      <c r="BD267" s="295"/>
      <c r="BE267" s="296"/>
      <c r="BF267" s="292"/>
      <c r="BG267" s="292"/>
      <c r="BH267" s="292"/>
      <c r="BI267" s="292"/>
      <c r="BJ267" s="292"/>
      <c r="BK267" s="292"/>
      <c r="BL267" s="292"/>
      <c r="BM267" s="292"/>
      <c r="BN267" s="292"/>
      <c r="BO267" s="292"/>
      <c r="BP267" s="293"/>
      <c r="BQ267" s="294"/>
      <c r="BR267" s="292"/>
      <c r="BS267" s="292"/>
      <c r="BT267" s="292"/>
      <c r="BU267" s="292"/>
      <c r="BV267" s="292"/>
      <c r="BW267" s="292"/>
      <c r="BX267" s="292"/>
      <c r="BY267" s="292"/>
      <c r="BZ267" s="292"/>
      <c r="CA267" s="292"/>
      <c r="CB267" s="295"/>
      <c r="CC267" s="294"/>
      <c r="CD267" s="295"/>
      <c r="CE267" s="289"/>
    </row>
    <row r="268" spans="1:83" x14ac:dyDescent="0.45">
      <c r="B268" s="216" t="str">
        <f t="shared" si="173"/>
        <v/>
      </c>
      <c r="C268" s="290"/>
      <c r="D268" s="291"/>
      <c r="E268" s="291"/>
      <c r="F268" s="291"/>
      <c r="G268" s="291"/>
      <c r="H268" s="291"/>
      <c r="I268" s="291"/>
      <c r="J268" s="291"/>
      <c r="K268" s="291"/>
      <c r="L268" s="291"/>
      <c r="M268" s="291"/>
      <c r="N268" s="291"/>
      <c r="O268" s="291"/>
      <c r="P268" s="291"/>
      <c r="Q268" s="291"/>
      <c r="R268" s="291"/>
      <c r="S268" s="291"/>
      <c r="T268" s="297"/>
      <c r="U268" s="298"/>
      <c r="V268" s="291"/>
      <c r="W268" s="291"/>
      <c r="X268" s="291"/>
      <c r="Y268" s="291"/>
      <c r="Z268" s="291"/>
      <c r="AA268" s="291"/>
      <c r="AB268" s="291"/>
      <c r="AC268" s="291"/>
      <c r="AD268" s="291"/>
      <c r="AE268" s="291"/>
      <c r="AF268" s="299"/>
      <c r="AG268" s="290"/>
      <c r="AH268" s="291"/>
      <c r="AI268" s="291"/>
      <c r="AJ268" s="291"/>
      <c r="AK268" s="291"/>
      <c r="AL268" s="292"/>
      <c r="AM268" s="292"/>
      <c r="AN268" s="292"/>
      <c r="AO268" s="292"/>
      <c r="AP268" s="292"/>
      <c r="AQ268" s="292"/>
      <c r="AR268" s="293"/>
      <c r="AS268" s="294"/>
      <c r="AT268" s="292"/>
      <c r="AU268" s="292"/>
      <c r="AV268" s="292"/>
      <c r="AW268" s="292"/>
      <c r="AX268" s="292"/>
      <c r="AY268" s="292"/>
      <c r="AZ268" s="292"/>
      <c r="BA268" s="292"/>
      <c r="BB268" s="292"/>
      <c r="BC268" s="292"/>
      <c r="BD268" s="295"/>
      <c r="BE268" s="296"/>
      <c r="BF268" s="292"/>
      <c r="BG268" s="292"/>
      <c r="BH268" s="292"/>
      <c r="BI268" s="292"/>
      <c r="BJ268" s="292"/>
      <c r="BK268" s="292"/>
      <c r="BL268" s="292"/>
      <c r="BM268" s="292"/>
      <c r="BN268" s="292"/>
      <c r="BO268" s="292"/>
      <c r="BP268" s="293"/>
      <c r="BQ268" s="294"/>
      <c r="BR268" s="292"/>
      <c r="BS268" s="292"/>
      <c r="BT268" s="292"/>
      <c r="BU268" s="292"/>
      <c r="BV268" s="292"/>
      <c r="BW268" s="292"/>
      <c r="BX268" s="292"/>
      <c r="BY268" s="292"/>
      <c r="BZ268" s="292"/>
      <c r="CA268" s="292"/>
      <c r="CB268" s="295"/>
      <c r="CC268" s="294"/>
      <c r="CD268" s="295"/>
      <c r="CE268" s="289"/>
    </row>
    <row r="269" spans="1:83" ht="14.65" thickBot="1" x14ac:dyDescent="0.5">
      <c r="B269" s="241" t="str">
        <f t="shared" si="173"/>
        <v/>
      </c>
      <c r="C269" s="300"/>
      <c r="D269" s="301"/>
      <c r="E269" s="301"/>
      <c r="F269" s="301"/>
      <c r="G269" s="301"/>
      <c r="H269" s="301"/>
      <c r="I269" s="301"/>
      <c r="J269" s="301"/>
      <c r="K269" s="301"/>
      <c r="L269" s="301"/>
      <c r="M269" s="301"/>
      <c r="N269" s="301"/>
      <c r="O269" s="301"/>
      <c r="P269" s="301"/>
      <c r="Q269" s="301"/>
      <c r="R269" s="301"/>
      <c r="S269" s="301"/>
      <c r="T269" s="302"/>
      <c r="U269" s="303"/>
      <c r="V269" s="301"/>
      <c r="W269" s="301"/>
      <c r="X269" s="301"/>
      <c r="Y269" s="301"/>
      <c r="Z269" s="301"/>
      <c r="AA269" s="301"/>
      <c r="AB269" s="301"/>
      <c r="AC269" s="301"/>
      <c r="AD269" s="301"/>
      <c r="AE269" s="301"/>
      <c r="AF269" s="304"/>
      <c r="AG269" s="300"/>
      <c r="AH269" s="301"/>
      <c r="AI269" s="301"/>
      <c r="AJ269" s="301"/>
      <c r="AK269" s="301"/>
      <c r="AL269" s="305"/>
      <c r="AM269" s="305"/>
      <c r="AN269" s="305"/>
      <c r="AO269" s="305"/>
      <c r="AP269" s="305"/>
      <c r="AQ269" s="305"/>
      <c r="AR269" s="306"/>
      <c r="AS269" s="307"/>
      <c r="AT269" s="305"/>
      <c r="AU269" s="305"/>
      <c r="AV269" s="305"/>
      <c r="AW269" s="305"/>
      <c r="AX269" s="305"/>
      <c r="AY269" s="305"/>
      <c r="AZ269" s="305"/>
      <c r="BA269" s="305"/>
      <c r="BB269" s="305"/>
      <c r="BC269" s="305"/>
      <c r="BD269" s="308"/>
      <c r="BE269" s="309"/>
      <c r="BF269" s="305"/>
      <c r="BG269" s="305"/>
      <c r="BH269" s="305"/>
      <c r="BI269" s="305"/>
      <c r="BJ269" s="305"/>
      <c r="BK269" s="305"/>
      <c r="BL269" s="305"/>
      <c r="BM269" s="305"/>
      <c r="BN269" s="305"/>
      <c r="BO269" s="305"/>
      <c r="BP269" s="306"/>
      <c r="BQ269" s="307"/>
      <c r="BR269" s="305"/>
      <c r="BS269" s="305"/>
      <c r="BT269" s="305"/>
      <c r="BU269" s="305"/>
      <c r="BV269" s="305"/>
      <c r="BW269" s="305"/>
      <c r="BX269" s="305"/>
      <c r="BY269" s="305"/>
      <c r="BZ269" s="305"/>
      <c r="CA269" s="305"/>
      <c r="CB269" s="308"/>
      <c r="CC269" s="307"/>
      <c r="CD269" s="308"/>
      <c r="CE269" s="289"/>
    </row>
    <row r="270" spans="1:83" ht="14.65" thickBot="1" x14ac:dyDescent="0.5">
      <c r="B270" s="310"/>
      <c r="C270" s="230"/>
      <c r="D270" s="225"/>
      <c r="E270" s="225"/>
      <c r="F270" s="225"/>
      <c r="G270" s="225"/>
      <c r="H270" s="225"/>
      <c r="I270" s="225"/>
      <c r="J270" s="225"/>
      <c r="K270" s="225"/>
      <c r="L270" s="225"/>
      <c r="M270" s="225"/>
      <c r="N270" s="225"/>
      <c r="O270" s="225"/>
      <c r="P270" s="225"/>
      <c r="Q270" s="225"/>
      <c r="R270" s="225"/>
      <c r="S270" s="225"/>
      <c r="T270" s="226"/>
      <c r="U270" s="231"/>
      <c r="V270" s="225"/>
      <c r="W270" s="225"/>
      <c r="X270" s="225"/>
      <c r="Y270" s="225"/>
      <c r="Z270" s="225"/>
      <c r="AA270" s="225"/>
      <c r="AB270" s="225"/>
      <c r="AC270" s="225"/>
      <c r="AD270" s="225"/>
      <c r="AE270" s="225"/>
      <c r="AF270" s="232"/>
      <c r="AG270" s="230"/>
      <c r="AH270" s="225"/>
      <c r="AI270" s="225"/>
      <c r="AJ270" s="225"/>
      <c r="AK270" s="225"/>
      <c r="AL270" s="225"/>
      <c r="AM270" s="225"/>
      <c r="AN270" s="225"/>
      <c r="AO270" s="225"/>
      <c r="AP270" s="225"/>
      <c r="AQ270" s="225"/>
      <c r="AR270" s="226"/>
      <c r="AS270" s="231"/>
      <c r="AT270" s="225"/>
      <c r="AU270" s="225"/>
      <c r="AV270" s="225"/>
      <c r="AW270" s="225"/>
      <c r="AX270" s="225"/>
      <c r="AY270" s="225"/>
      <c r="AZ270" s="225"/>
      <c r="BA270" s="225"/>
      <c r="BB270" s="225"/>
      <c r="BC270" s="225"/>
      <c r="BD270" s="232"/>
      <c r="BE270" s="230"/>
      <c r="BF270" s="225"/>
      <c r="BG270" s="225"/>
      <c r="BH270" s="225"/>
      <c r="BI270" s="225"/>
      <c r="BJ270" s="225"/>
      <c r="BK270" s="225"/>
      <c r="BL270" s="225"/>
      <c r="BM270" s="225"/>
      <c r="BN270" s="225"/>
      <c r="BO270" s="225"/>
      <c r="BP270" s="226"/>
      <c r="BQ270" s="231"/>
      <c r="BR270" s="225"/>
      <c r="BS270" s="225"/>
      <c r="BT270" s="225"/>
      <c r="BU270" s="225"/>
      <c r="BV270" s="225"/>
      <c r="BW270" s="225"/>
      <c r="BX270" s="225"/>
      <c r="BY270" s="225"/>
      <c r="BZ270" s="225"/>
      <c r="CA270" s="225"/>
      <c r="CB270" s="232"/>
      <c r="CC270" s="231"/>
      <c r="CD270" s="232"/>
    </row>
    <row r="271" spans="1:83" ht="14.65" thickBot="1" x14ac:dyDescent="0.5"/>
    <row r="272" spans="1:83" ht="14.65" thickBot="1" x14ac:dyDescent="0.5">
      <c r="A272" s="5"/>
      <c r="B272" s="5"/>
      <c r="C272" s="794" t="s">
        <v>19</v>
      </c>
      <c r="D272" s="795"/>
      <c r="E272" s="795"/>
      <c r="F272" s="795"/>
      <c r="G272" s="795"/>
      <c r="H272" s="795"/>
      <c r="I272" s="795"/>
      <c r="J272" s="795"/>
      <c r="K272" s="795"/>
      <c r="L272" s="795"/>
      <c r="M272" s="795"/>
      <c r="N272" s="795"/>
      <c r="O272" s="795"/>
      <c r="P272" s="795"/>
      <c r="Q272" s="795"/>
      <c r="R272" s="795"/>
      <c r="S272" s="795"/>
      <c r="T272" s="796"/>
      <c r="U272" s="795" t="s">
        <v>20</v>
      </c>
      <c r="V272" s="795"/>
      <c r="W272" s="795"/>
      <c r="X272" s="795"/>
      <c r="Y272" s="795"/>
      <c r="Z272" s="795"/>
      <c r="AA272" s="795"/>
      <c r="AB272" s="795"/>
      <c r="AC272" s="795"/>
      <c r="AD272" s="795"/>
      <c r="AE272" s="795"/>
      <c r="AF272" s="795"/>
      <c r="AG272" s="794" t="s">
        <v>21</v>
      </c>
      <c r="AH272" s="795"/>
      <c r="AI272" s="795"/>
      <c r="AJ272" s="795"/>
      <c r="AK272" s="795"/>
      <c r="AL272" s="795"/>
      <c r="AM272" s="795"/>
      <c r="AN272" s="795"/>
      <c r="AO272" s="795"/>
      <c r="AP272" s="795"/>
      <c r="AQ272" s="795"/>
      <c r="AR272" s="796"/>
      <c r="AS272" s="795" t="s">
        <v>22</v>
      </c>
      <c r="AT272" s="795"/>
      <c r="AU272" s="795"/>
      <c r="AV272" s="795"/>
      <c r="AW272" s="795"/>
      <c r="AX272" s="795"/>
      <c r="AY272" s="795"/>
      <c r="AZ272" s="795"/>
      <c r="BA272" s="795"/>
      <c r="BB272" s="795"/>
      <c r="BC272" s="795"/>
      <c r="BD272" s="795"/>
      <c r="BE272" s="794" t="s">
        <v>23</v>
      </c>
      <c r="BF272" s="795"/>
      <c r="BG272" s="795"/>
      <c r="BH272" s="795"/>
      <c r="BI272" s="795"/>
      <c r="BJ272" s="795"/>
      <c r="BK272" s="795"/>
      <c r="BL272" s="795"/>
      <c r="BM272" s="795"/>
      <c r="BN272" s="795"/>
      <c r="BO272" s="795"/>
      <c r="BP272" s="796"/>
      <c r="BQ272" s="795" t="s">
        <v>24</v>
      </c>
      <c r="BR272" s="795"/>
      <c r="BS272" s="795"/>
      <c r="BT272" s="795"/>
      <c r="BU272" s="795"/>
      <c r="BV272" s="795"/>
      <c r="BW272" s="795"/>
      <c r="BX272" s="795"/>
      <c r="BY272" s="795"/>
      <c r="BZ272" s="795"/>
      <c r="CA272" s="795"/>
      <c r="CB272" s="795"/>
      <c r="CC272" s="794" t="s">
        <v>25</v>
      </c>
      <c r="CD272" s="796"/>
    </row>
    <row r="273" spans="1:82" ht="15.4" thickBot="1" x14ac:dyDescent="0.5">
      <c r="A273" s="5"/>
      <c r="B273" s="171" t="s">
        <v>197</v>
      </c>
      <c r="C273" s="175">
        <f t="shared" ref="C273:BN273" si="174">C229</f>
        <v>44256</v>
      </c>
      <c r="D273" s="176">
        <f t="shared" si="174"/>
        <v>44287</v>
      </c>
      <c r="E273" s="176">
        <f t="shared" si="174"/>
        <v>44317</v>
      </c>
      <c r="F273" s="176">
        <f t="shared" si="174"/>
        <v>44348</v>
      </c>
      <c r="G273" s="176">
        <f t="shared" si="174"/>
        <v>44378</v>
      </c>
      <c r="H273" s="176">
        <f t="shared" si="174"/>
        <v>44409</v>
      </c>
      <c r="I273" s="176">
        <f t="shared" si="174"/>
        <v>44440</v>
      </c>
      <c r="J273" s="176">
        <f t="shared" si="174"/>
        <v>44470</v>
      </c>
      <c r="K273" s="176">
        <f t="shared" si="174"/>
        <v>44501</v>
      </c>
      <c r="L273" s="176">
        <f t="shared" si="174"/>
        <v>44531</v>
      </c>
      <c r="M273" s="176">
        <f t="shared" si="174"/>
        <v>44562</v>
      </c>
      <c r="N273" s="176">
        <f t="shared" si="174"/>
        <v>44593</v>
      </c>
      <c r="O273" s="176">
        <f t="shared" si="174"/>
        <v>44621</v>
      </c>
      <c r="P273" s="176">
        <f t="shared" si="174"/>
        <v>44652</v>
      </c>
      <c r="Q273" s="176">
        <f t="shared" si="174"/>
        <v>44682</v>
      </c>
      <c r="R273" s="176">
        <f t="shared" si="174"/>
        <v>44713</v>
      </c>
      <c r="S273" s="176">
        <f t="shared" si="174"/>
        <v>44743</v>
      </c>
      <c r="T273" s="178">
        <f t="shared" si="174"/>
        <v>44774</v>
      </c>
      <c r="U273" s="179">
        <f t="shared" si="174"/>
        <v>44805</v>
      </c>
      <c r="V273" s="176">
        <f t="shared" si="174"/>
        <v>44835</v>
      </c>
      <c r="W273" s="176">
        <f t="shared" si="174"/>
        <v>44866</v>
      </c>
      <c r="X273" s="176">
        <f t="shared" si="174"/>
        <v>44896</v>
      </c>
      <c r="Y273" s="176">
        <f t="shared" si="174"/>
        <v>44927</v>
      </c>
      <c r="Z273" s="176">
        <f t="shared" si="174"/>
        <v>44958</v>
      </c>
      <c r="AA273" s="176">
        <f t="shared" si="174"/>
        <v>44986</v>
      </c>
      <c r="AB273" s="176">
        <f t="shared" si="174"/>
        <v>45017</v>
      </c>
      <c r="AC273" s="176">
        <f t="shared" si="174"/>
        <v>45047</v>
      </c>
      <c r="AD273" s="176">
        <f t="shared" si="174"/>
        <v>45078</v>
      </c>
      <c r="AE273" s="176">
        <f t="shared" si="174"/>
        <v>45108</v>
      </c>
      <c r="AF273" s="177">
        <f t="shared" si="174"/>
        <v>45139</v>
      </c>
      <c r="AG273" s="175">
        <f t="shared" si="174"/>
        <v>45170</v>
      </c>
      <c r="AH273" s="176">
        <f t="shared" si="174"/>
        <v>45200</v>
      </c>
      <c r="AI273" s="176">
        <f t="shared" si="174"/>
        <v>45231</v>
      </c>
      <c r="AJ273" s="176">
        <f t="shared" si="174"/>
        <v>45261</v>
      </c>
      <c r="AK273" s="176">
        <f t="shared" si="174"/>
        <v>45292</v>
      </c>
      <c r="AL273" s="176">
        <f t="shared" si="174"/>
        <v>45323</v>
      </c>
      <c r="AM273" s="176">
        <f t="shared" si="174"/>
        <v>45352</v>
      </c>
      <c r="AN273" s="176">
        <f t="shared" si="174"/>
        <v>45383</v>
      </c>
      <c r="AO273" s="176">
        <f t="shared" si="174"/>
        <v>45413</v>
      </c>
      <c r="AP273" s="176">
        <f t="shared" si="174"/>
        <v>45444</v>
      </c>
      <c r="AQ273" s="176">
        <f t="shared" si="174"/>
        <v>45474</v>
      </c>
      <c r="AR273" s="178">
        <f t="shared" si="174"/>
        <v>45505</v>
      </c>
      <c r="AS273" s="179">
        <f t="shared" si="174"/>
        <v>45536</v>
      </c>
      <c r="AT273" s="176">
        <f t="shared" si="174"/>
        <v>45566</v>
      </c>
      <c r="AU273" s="176">
        <f t="shared" si="174"/>
        <v>45597</v>
      </c>
      <c r="AV273" s="176">
        <f t="shared" si="174"/>
        <v>45627</v>
      </c>
      <c r="AW273" s="176">
        <f t="shared" si="174"/>
        <v>45658</v>
      </c>
      <c r="AX273" s="176">
        <f t="shared" si="174"/>
        <v>45689</v>
      </c>
      <c r="AY273" s="176">
        <f t="shared" si="174"/>
        <v>45717</v>
      </c>
      <c r="AZ273" s="176">
        <f t="shared" si="174"/>
        <v>45748</v>
      </c>
      <c r="BA273" s="176">
        <f t="shared" si="174"/>
        <v>45778</v>
      </c>
      <c r="BB273" s="176">
        <f t="shared" si="174"/>
        <v>45809</v>
      </c>
      <c r="BC273" s="176">
        <f t="shared" si="174"/>
        <v>45839</v>
      </c>
      <c r="BD273" s="177">
        <f t="shared" si="174"/>
        <v>45870</v>
      </c>
      <c r="BE273" s="175">
        <f t="shared" si="174"/>
        <v>45901</v>
      </c>
      <c r="BF273" s="176">
        <f t="shared" si="174"/>
        <v>45931</v>
      </c>
      <c r="BG273" s="176">
        <f t="shared" si="174"/>
        <v>45962</v>
      </c>
      <c r="BH273" s="176">
        <f t="shared" si="174"/>
        <v>45992</v>
      </c>
      <c r="BI273" s="176">
        <f t="shared" si="174"/>
        <v>46023</v>
      </c>
      <c r="BJ273" s="176">
        <f t="shared" si="174"/>
        <v>46054</v>
      </c>
      <c r="BK273" s="176">
        <f t="shared" si="174"/>
        <v>46082</v>
      </c>
      <c r="BL273" s="176">
        <f t="shared" si="174"/>
        <v>46113</v>
      </c>
      <c r="BM273" s="176">
        <f t="shared" si="174"/>
        <v>46143</v>
      </c>
      <c r="BN273" s="176">
        <f t="shared" si="174"/>
        <v>46174</v>
      </c>
      <c r="BO273" s="176">
        <f t="shared" ref="BO273:CD273" si="175">BO229</f>
        <v>46204</v>
      </c>
      <c r="BP273" s="177">
        <f t="shared" si="175"/>
        <v>46235</v>
      </c>
      <c r="BQ273" s="175">
        <f t="shared" si="175"/>
        <v>46266</v>
      </c>
      <c r="BR273" s="176">
        <f t="shared" si="175"/>
        <v>46296</v>
      </c>
      <c r="BS273" s="176">
        <f t="shared" si="175"/>
        <v>46327</v>
      </c>
      <c r="BT273" s="176">
        <f t="shared" si="175"/>
        <v>46357</v>
      </c>
      <c r="BU273" s="176">
        <f t="shared" si="175"/>
        <v>46388</v>
      </c>
      <c r="BV273" s="176">
        <f t="shared" si="175"/>
        <v>46419</v>
      </c>
      <c r="BW273" s="176">
        <f t="shared" si="175"/>
        <v>46447</v>
      </c>
      <c r="BX273" s="176">
        <f t="shared" si="175"/>
        <v>46478</v>
      </c>
      <c r="BY273" s="176">
        <f t="shared" si="175"/>
        <v>46508</v>
      </c>
      <c r="BZ273" s="176">
        <f t="shared" si="175"/>
        <v>46539</v>
      </c>
      <c r="CA273" s="176">
        <f t="shared" si="175"/>
        <v>46569</v>
      </c>
      <c r="CB273" s="178">
        <f t="shared" si="175"/>
        <v>46600</v>
      </c>
      <c r="CC273" s="179">
        <f t="shared" si="175"/>
        <v>46631</v>
      </c>
      <c r="CD273" s="178">
        <f t="shared" si="175"/>
        <v>46661</v>
      </c>
    </row>
    <row r="274" spans="1:82" x14ac:dyDescent="0.45">
      <c r="B274" s="209" t="str">
        <f t="shared" ref="B274:B313" si="176">IF(B230="","",B230)</f>
        <v/>
      </c>
      <c r="C274" s="233">
        <f>C230*C186</f>
        <v>0</v>
      </c>
      <c r="D274" s="234">
        <f t="shared" ref="D274:BO275" si="177">D230*D186</f>
        <v>0</v>
      </c>
      <c r="E274" s="234">
        <f t="shared" si="177"/>
        <v>0</v>
      </c>
      <c r="F274" s="234">
        <f t="shared" si="177"/>
        <v>0</v>
      </c>
      <c r="G274" s="234">
        <f t="shared" si="177"/>
        <v>0</v>
      </c>
      <c r="H274" s="234">
        <f t="shared" si="177"/>
        <v>0</v>
      </c>
      <c r="I274" s="234">
        <f t="shared" si="177"/>
        <v>0</v>
      </c>
      <c r="J274" s="234">
        <f t="shared" si="177"/>
        <v>0</v>
      </c>
      <c r="K274" s="234">
        <f t="shared" si="177"/>
        <v>0</v>
      </c>
      <c r="L274" s="234">
        <f t="shared" si="177"/>
        <v>0</v>
      </c>
      <c r="M274" s="234">
        <f t="shared" si="177"/>
        <v>0</v>
      </c>
      <c r="N274" s="234">
        <f t="shared" si="177"/>
        <v>0</v>
      </c>
      <c r="O274" s="234">
        <f t="shared" si="177"/>
        <v>0</v>
      </c>
      <c r="P274" s="234">
        <f t="shared" si="177"/>
        <v>0</v>
      </c>
      <c r="Q274" s="234">
        <f t="shared" si="177"/>
        <v>0</v>
      </c>
      <c r="R274" s="234">
        <f t="shared" si="177"/>
        <v>0</v>
      </c>
      <c r="S274" s="234">
        <f t="shared" si="177"/>
        <v>0</v>
      </c>
      <c r="T274" s="235">
        <f t="shared" si="177"/>
        <v>0</v>
      </c>
      <c r="U274" s="311">
        <f t="shared" si="177"/>
        <v>0</v>
      </c>
      <c r="V274" s="234">
        <f t="shared" si="177"/>
        <v>0</v>
      </c>
      <c r="W274" s="234">
        <f t="shared" si="177"/>
        <v>0</v>
      </c>
      <c r="X274" s="234">
        <f t="shared" si="177"/>
        <v>0</v>
      </c>
      <c r="Y274" s="234">
        <f t="shared" si="177"/>
        <v>0</v>
      </c>
      <c r="Z274" s="234">
        <f t="shared" si="177"/>
        <v>0</v>
      </c>
      <c r="AA274" s="234">
        <f t="shared" si="177"/>
        <v>0</v>
      </c>
      <c r="AB274" s="234">
        <f t="shared" si="177"/>
        <v>0</v>
      </c>
      <c r="AC274" s="234">
        <f t="shared" si="177"/>
        <v>0</v>
      </c>
      <c r="AD274" s="234">
        <f t="shared" si="177"/>
        <v>0</v>
      </c>
      <c r="AE274" s="234">
        <f t="shared" si="177"/>
        <v>0</v>
      </c>
      <c r="AF274" s="236">
        <f t="shared" si="177"/>
        <v>0</v>
      </c>
      <c r="AG274" s="233">
        <f t="shared" si="177"/>
        <v>0</v>
      </c>
      <c r="AH274" s="234">
        <f t="shared" si="177"/>
        <v>0</v>
      </c>
      <c r="AI274" s="234">
        <f t="shared" si="177"/>
        <v>0</v>
      </c>
      <c r="AJ274" s="234">
        <f t="shared" si="177"/>
        <v>0</v>
      </c>
      <c r="AK274" s="234">
        <f t="shared" si="177"/>
        <v>0</v>
      </c>
      <c r="AL274" s="234">
        <f t="shared" si="177"/>
        <v>0</v>
      </c>
      <c r="AM274" s="234">
        <f t="shared" si="177"/>
        <v>0</v>
      </c>
      <c r="AN274" s="234">
        <f t="shared" si="177"/>
        <v>0</v>
      </c>
      <c r="AO274" s="234">
        <f t="shared" si="177"/>
        <v>0</v>
      </c>
      <c r="AP274" s="234">
        <f t="shared" si="177"/>
        <v>0</v>
      </c>
      <c r="AQ274" s="234">
        <f t="shared" si="177"/>
        <v>0</v>
      </c>
      <c r="AR274" s="235">
        <f t="shared" si="177"/>
        <v>0</v>
      </c>
      <c r="AS274" s="311">
        <f t="shared" si="177"/>
        <v>0</v>
      </c>
      <c r="AT274" s="234">
        <f t="shared" si="177"/>
        <v>0</v>
      </c>
      <c r="AU274" s="234">
        <f t="shared" si="177"/>
        <v>0</v>
      </c>
      <c r="AV274" s="234">
        <f t="shared" si="177"/>
        <v>0</v>
      </c>
      <c r="AW274" s="234">
        <f t="shared" si="177"/>
        <v>0</v>
      </c>
      <c r="AX274" s="234">
        <f t="shared" si="177"/>
        <v>0</v>
      </c>
      <c r="AY274" s="234">
        <f t="shared" si="177"/>
        <v>0</v>
      </c>
      <c r="AZ274" s="234">
        <f t="shared" si="177"/>
        <v>0</v>
      </c>
      <c r="BA274" s="234">
        <f t="shared" si="177"/>
        <v>0</v>
      </c>
      <c r="BB274" s="234">
        <f t="shared" si="177"/>
        <v>0</v>
      </c>
      <c r="BC274" s="234">
        <f t="shared" si="177"/>
        <v>0</v>
      </c>
      <c r="BD274" s="236">
        <f t="shared" si="177"/>
        <v>0</v>
      </c>
      <c r="BE274" s="233">
        <f t="shared" si="177"/>
        <v>0</v>
      </c>
      <c r="BF274" s="234">
        <f t="shared" si="177"/>
        <v>0</v>
      </c>
      <c r="BG274" s="234">
        <f t="shared" si="177"/>
        <v>0</v>
      </c>
      <c r="BH274" s="234">
        <f t="shared" si="177"/>
        <v>0</v>
      </c>
      <c r="BI274" s="234">
        <f t="shared" si="177"/>
        <v>0</v>
      </c>
      <c r="BJ274" s="234">
        <f t="shared" si="177"/>
        <v>0</v>
      </c>
      <c r="BK274" s="234">
        <f t="shared" si="177"/>
        <v>0</v>
      </c>
      <c r="BL274" s="234">
        <f t="shared" si="177"/>
        <v>0</v>
      </c>
      <c r="BM274" s="234">
        <f t="shared" si="177"/>
        <v>0</v>
      </c>
      <c r="BN274" s="234">
        <f t="shared" si="177"/>
        <v>0</v>
      </c>
      <c r="BO274" s="234">
        <f t="shared" si="177"/>
        <v>0</v>
      </c>
      <c r="BP274" s="236">
        <f t="shared" ref="BP274:CD278" si="178">BP230*BP186</f>
        <v>0</v>
      </c>
      <c r="BQ274" s="233">
        <f t="shared" si="178"/>
        <v>0</v>
      </c>
      <c r="BR274" s="234">
        <f t="shared" si="178"/>
        <v>0</v>
      </c>
      <c r="BS274" s="234">
        <f t="shared" si="178"/>
        <v>0</v>
      </c>
      <c r="BT274" s="234">
        <f t="shared" si="178"/>
        <v>0</v>
      </c>
      <c r="BU274" s="234">
        <f t="shared" si="178"/>
        <v>0</v>
      </c>
      <c r="BV274" s="234">
        <f t="shared" si="178"/>
        <v>0</v>
      </c>
      <c r="BW274" s="234">
        <f t="shared" si="178"/>
        <v>0</v>
      </c>
      <c r="BX274" s="234">
        <f t="shared" si="178"/>
        <v>0</v>
      </c>
      <c r="BY274" s="234">
        <f t="shared" si="178"/>
        <v>0</v>
      </c>
      <c r="BZ274" s="234">
        <f t="shared" si="178"/>
        <v>0</v>
      </c>
      <c r="CA274" s="234">
        <f t="shared" si="178"/>
        <v>0</v>
      </c>
      <c r="CB274" s="235">
        <f t="shared" si="178"/>
        <v>0</v>
      </c>
      <c r="CC274" s="311">
        <f t="shared" si="178"/>
        <v>0</v>
      </c>
      <c r="CD274" s="235">
        <f t="shared" si="178"/>
        <v>0</v>
      </c>
    </row>
    <row r="275" spans="1:82" x14ac:dyDescent="0.45">
      <c r="B275" s="216" t="str">
        <f t="shared" si="176"/>
        <v/>
      </c>
      <c r="C275" s="237">
        <f t="shared" ref="C275:R313" si="179">C231*C187</f>
        <v>0</v>
      </c>
      <c r="D275" s="238">
        <f t="shared" si="179"/>
        <v>0</v>
      </c>
      <c r="E275" s="238">
        <f t="shared" si="179"/>
        <v>0</v>
      </c>
      <c r="F275" s="238">
        <f t="shared" si="179"/>
        <v>0</v>
      </c>
      <c r="G275" s="238">
        <f t="shared" si="179"/>
        <v>0</v>
      </c>
      <c r="H275" s="238">
        <f t="shared" si="179"/>
        <v>0</v>
      </c>
      <c r="I275" s="238">
        <f t="shared" si="179"/>
        <v>0</v>
      </c>
      <c r="J275" s="238">
        <f t="shared" si="179"/>
        <v>0</v>
      </c>
      <c r="K275" s="238">
        <f t="shared" si="179"/>
        <v>0</v>
      </c>
      <c r="L275" s="238">
        <f t="shared" si="179"/>
        <v>0</v>
      </c>
      <c r="M275" s="238">
        <f t="shared" si="179"/>
        <v>0</v>
      </c>
      <c r="N275" s="238">
        <f t="shared" si="179"/>
        <v>0</v>
      </c>
      <c r="O275" s="238">
        <f t="shared" si="179"/>
        <v>0</v>
      </c>
      <c r="P275" s="238">
        <f t="shared" si="179"/>
        <v>0</v>
      </c>
      <c r="Q275" s="238">
        <f t="shared" si="179"/>
        <v>0</v>
      </c>
      <c r="R275" s="238">
        <f t="shared" si="179"/>
        <v>0</v>
      </c>
      <c r="S275" s="238">
        <f t="shared" si="177"/>
        <v>0</v>
      </c>
      <c r="T275" s="239">
        <f t="shared" si="177"/>
        <v>0</v>
      </c>
      <c r="U275" s="312">
        <f t="shared" si="177"/>
        <v>0</v>
      </c>
      <c r="V275" s="238">
        <f t="shared" si="177"/>
        <v>0</v>
      </c>
      <c r="W275" s="238">
        <f t="shared" si="177"/>
        <v>0</v>
      </c>
      <c r="X275" s="238">
        <f t="shared" si="177"/>
        <v>0</v>
      </c>
      <c r="Y275" s="238">
        <f t="shared" si="177"/>
        <v>0</v>
      </c>
      <c r="Z275" s="238">
        <f t="shared" si="177"/>
        <v>0</v>
      </c>
      <c r="AA275" s="238">
        <f t="shared" si="177"/>
        <v>0</v>
      </c>
      <c r="AB275" s="238">
        <f t="shared" si="177"/>
        <v>0</v>
      </c>
      <c r="AC275" s="238">
        <f t="shared" si="177"/>
        <v>0</v>
      </c>
      <c r="AD275" s="238">
        <f t="shared" si="177"/>
        <v>0</v>
      </c>
      <c r="AE275" s="238">
        <f t="shared" si="177"/>
        <v>0</v>
      </c>
      <c r="AF275" s="240">
        <f t="shared" si="177"/>
        <v>0</v>
      </c>
      <c r="AG275" s="237">
        <f t="shared" si="177"/>
        <v>0</v>
      </c>
      <c r="AH275" s="238">
        <f t="shared" si="177"/>
        <v>0</v>
      </c>
      <c r="AI275" s="238">
        <f t="shared" si="177"/>
        <v>0</v>
      </c>
      <c r="AJ275" s="238">
        <f t="shared" si="177"/>
        <v>0</v>
      </c>
      <c r="AK275" s="238">
        <f t="shared" si="177"/>
        <v>0</v>
      </c>
      <c r="AL275" s="238">
        <f t="shared" si="177"/>
        <v>0</v>
      </c>
      <c r="AM275" s="238">
        <f t="shared" si="177"/>
        <v>0</v>
      </c>
      <c r="AN275" s="238">
        <f t="shared" si="177"/>
        <v>0</v>
      </c>
      <c r="AO275" s="238">
        <f t="shared" si="177"/>
        <v>0</v>
      </c>
      <c r="AP275" s="238">
        <f t="shared" si="177"/>
        <v>0</v>
      </c>
      <c r="AQ275" s="238">
        <f t="shared" si="177"/>
        <v>0</v>
      </c>
      <c r="AR275" s="239">
        <f t="shared" si="177"/>
        <v>0</v>
      </c>
      <c r="AS275" s="312">
        <f t="shared" si="177"/>
        <v>0</v>
      </c>
      <c r="AT275" s="238">
        <f t="shared" si="177"/>
        <v>0</v>
      </c>
      <c r="AU275" s="238">
        <f t="shared" si="177"/>
        <v>0</v>
      </c>
      <c r="AV275" s="238">
        <f t="shared" si="177"/>
        <v>0</v>
      </c>
      <c r="AW275" s="238">
        <f t="shared" si="177"/>
        <v>0</v>
      </c>
      <c r="AX275" s="238">
        <f t="shared" si="177"/>
        <v>0</v>
      </c>
      <c r="AY275" s="238">
        <f t="shared" si="177"/>
        <v>0</v>
      </c>
      <c r="AZ275" s="238">
        <f t="shared" si="177"/>
        <v>0</v>
      </c>
      <c r="BA275" s="238">
        <f t="shared" si="177"/>
        <v>0</v>
      </c>
      <c r="BB275" s="238">
        <f t="shared" si="177"/>
        <v>0</v>
      </c>
      <c r="BC275" s="238">
        <f t="shared" si="177"/>
        <v>0</v>
      </c>
      <c r="BD275" s="240">
        <f t="shared" si="177"/>
        <v>0</v>
      </c>
      <c r="BE275" s="237">
        <f t="shared" si="177"/>
        <v>0</v>
      </c>
      <c r="BF275" s="238">
        <f t="shared" si="177"/>
        <v>0</v>
      </c>
      <c r="BG275" s="238">
        <f t="shared" si="177"/>
        <v>0</v>
      </c>
      <c r="BH275" s="238">
        <f t="shared" si="177"/>
        <v>0</v>
      </c>
      <c r="BI275" s="238">
        <f t="shared" si="177"/>
        <v>0</v>
      </c>
      <c r="BJ275" s="238">
        <f t="shared" si="177"/>
        <v>0</v>
      </c>
      <c r="BK275" s="238">
        <f t="shared" si="177"/>
        <v>0</v>
      </c>
      <c r="BL275" s="238">
        <f t="shared" si="177"/>
        <v>0</v>
      </c>
      <c r="BM275" s="238">
        <f t="shared" si="177"/>
        <v>0</v>
      </c>
      <c r="BN275" s="238">
        <f t="shared" si="177"/>
        <v>0</v>
      </c>
      <c r="BO275" s="238">
        <f t="shared" si="177"/>
        <v>0</v>
      </c>
      <c r="BP275" s="240">
        <f t="shared" si="178"/>
        <v>0</v>
      </c>
      <c r="BQ275" s="237">
        <f t="shared" si="178"/>
        <v>0</v>
      </c>
      <c r="BR275" s="238">
        <f t="shared" si="178"/>
        <v>0</v>
      </c>
      <c r="BS275" s="238">
        <f t="shared" si="178"/>
        <v>0</v>
      </c>
      <c r="BT275" s="238">
        <f t="shared" si="178"/>
        <v>0</v>
      </c>
      <c r="BU275" s="238">
        <f t="shared" si="178"/>
        <v>0</v>
      </c>
      <c r="BV275" s="238">
        <f t="shared" si="178"/>
        <v>0</v>
      </c>
      <c r="BW275" s="238">
        <f t="shared" si="178"/>
        <v>0</v>
      </c>
      <c r="BX275" s="238">
        <f t="shared" si="178"/>
        <v>0</v>
      </c>
      <c r="BY275" s="238">
        <f t="shared" si="178"/>
        <v>0</v>
      </c>
      <c r="BZ275" s="238">
        <f t="shared" si="178"/>
        <v>0</v>
      </c>
      <c r="CA275" s="238">
        <f t="shared" si="178"/>
        <v>0</v>
      </c>
      <c r="CB275" s="239">
        <f t="shared" si="178"/>
        <v>0</v>
      </c>
      <c r="CC275" s="312">
        <f t="shared" si="178"/>
        <v>0</v>
      </c>
      <c r="CD275" s="239">
        <f t="shared" si="178"/>
        <v>0</v>
      </c>
    </row>
    <row r="276" spans="1:82" x14ac:dyDescent="0.45">
      <c r="B276" s="216" t="str">
        <f t="shared" si="176"/>
        <v/>
      </c>
      <c r="C276" s="237">
        <f t="shared" si="179"/>
        <v>0</v>
      </c>
      <c r="D276" s="238">
        <f t="shared" ref="D276:BO279" si="180">D232*D188</f>
        <v>0</v>
      </c>
      <c r="E276" s="238">
        <f t="shared" si="180"/>
        <v>0</v>
      </c>
      <c r="F276" s="238">
        <f t="shared" si="180"/>
        <v>0</v>
      </c>
      <c r="G276" s="238">
        <f t="shared" si="180"/>
        <v>0</v>
      </c>
      <c r="H276" s="238">
        <f t="shared" si="180"/>
        <v>0</v>
      </c>
      <c r="I276" s="238">
        <f t="shared" si="180"/>
        <v>0</v>
      </c>
      <c r="J276" s="238">
        <f t="shared" si="180"/>
        <v>0</v>
      </c>
      <c r="K276" s="238">
        <f t="shared" si="180"/>
        <v>0</v>
      </c>
      <c r="L276" s="238">
        <f t="shared" si="180"/>
        <v>0</v>
      </c>
      <c r="M276" s="238">
        <f t="shared" si="180"/>
        <v>0</v>
      </c>
      <c r="N276" s="238">
        <f t="shared" si="180"/>
        <v>0</v>
      </c>
      <c r="O276" s="238">
        <f t="shared" si="180"/>
        <v>0</v>
      </c>
      <c r="P276" s="238">
        <f t="shared" si="180"/>
        <v>0</v>
      </c>
      <c r="Q276" s="238">
        <f t="shared" si="180"/>
        <v>0</v>
      </c>
      <c r="R276" s="238">
        <f t="shared" si="180"/>
        <v>0</v>
      </c>
      <c r="S276" s="238">
        <f t="shared" si="180"/>
        <v>0</v>
      </c>
      <c r="T276" s="239">
        <f t="shared" si="180"/>
        <v>0</v>
      </c>
      <c r="U276" s="312">
        <f t="shared" si="180"/>
        <v>0</v>
      </c>
      <c r="V276" s="238">
        <f t="shared" si="180"/>
        <v>0</v>
      </c>
      <c r="W276" s="238">
        <f t="shared" si="180"/>
        <v>0</v>
      </c>
      <c r="X276" s="238">
        <f t="shared" si="180"/>
        <v>0</v>
      </c>
      <c r="Y276" s="238">
        <f t="shared" si="180"/>
        <v>0</v>
      </c>
      <c r="Z276" s="238">
        <f t="shared" si="180"/>
        <v>0</v>
      </c>
      <c r="AA276" s="238">
        <f t="shared" si="180"/>
        <v>0</v>
      </c>
      <c r="AB276" s="238">
        <f t="shared" si="180"/>
        <v>0</v>
      </c>
      <c r="AC276" s="238">
        <f t="shared" si="180"/>
        <v>0</v>
      </c>
      <c r="AD276" s="238">
        <f t="shared" si="180"/>
        <v>0</v>
      </c>
      <c r="AE276" s="238">
        <f t="shared" si="180"/>
        <v>0</v>
      </c>
      <c r="AF276" s="240">
        <f t="shared" si="180"/>
        <v>0</v>
      </c>
      <c r="AG276" s="237">
        <f t="shared" si="180"/>
        <v>0</v>
      </c>
      <c r="AH276" s="238">
        <f t="shared" si="180"/>
        <v>0</v>
      </c>
      <c r="AI276" s="238">
        <f t="shared" si="180"/>
        <v>0</v>
      </c>
      <c r="AJ276" s="238">
        <f t="shared" si="180"/>
        <v>0</v>
      </c>
      <c r="AK276" s="238">
        <f t="shared" si="180"/>
        <v>0</v>
      </c>
      <c r="AL276" s="238">
        <f t="shared" si="180"/>
        <v>0</v>
      </c>
      <c r="AM276" s="238">
        <f t="shared" si="180"/>
        <v>0</v>
      </c>
      <c r="AN276" s="238">
        <f t="shared" si="180"/>
        <v>0</v>
      </c>
      <c r="AO276" s="238">
        <f t="shared" si="180"/>
        <v>0</v>
      </c>
      <c r="AP276" s="238">
        <f t="shared" si="180"/>
        <v>0</v>
      </c>
      <c r="AQ276" s="238">
        <f t="shared" si="180"/>
        <v>0</v>
      </c>
      <c r="AR276" s="239">
        <f t="shared" si="180"/>
        <v>0</v>
      </c>
      <c r="AS276" s="312">
        <f t="shared" si="180"/>
        <v>0</v>
      </c>
      <c r="AT276" s="238">
        <f t="shared" si="180"/>
        <v>0</v>
      </c>
      <c r="AU276" s="238">
        <f t="shared" si="180"/>
        <v>0</v>
      </c>
      <c r="AV276" s="238">
        <f t="shared" si="180"/>
        <v>0</v>
      </c>
      <c r="AW276" s="238">
        <f t="shared" si="180"/>
        <v>0</v>
      </c>
      <c r="AX276" s="238">
        <f t="shared" si="180"/>
        <v>0</v>
      </c>
      <c r="AY276" s="238">
        <f t="shared" si="180"/>
        <v>0</v>
      </c>
      <c r="AZ276" s="238">
        <f t="shared" si="180"/>
        <v>0</v>
      </c>
      <c r="BA276" s="238">
        <f t="shared" si="180"/>
        <v>0</v>
      </c>
      <c r="BB276" s="238">
        <f t="shared" si="180"/>
        <v>0</v>
      </c>
      <c r="BC276" s="238">
        <f t="shared" si="180"/>
        <v>0</v>
      </c>
      <c r="BD276" s="240">
        <f t="shared" si="180"/>
        <v>0</v>
      </c>
      <c r="BE276" s="237">
        <f t="shared" si="180"/>
        <v>0</v>
      </c>
      <c r="BF276" s="238">
        <f t="shared" si="180"/>
        <v>0</v>
      </c>
      <c r="BG276" s="238">
        <f t="shared" si="180"/>
        <v>0</v>
      </c>
      <c r="BH276" s="238">
        <f t="shared" si="180"/>
        <v>0</v>
      </c>
      <c r="BI276" s="238">
        <f t="shared" si="180"/>
        <v>0</v>
      </c>
      <c r="BJ276" s="238">
        <f t="shared" si="180"/>
        <v>0</v>
      </c>
      <c r="BK276" s="238">
        <f t="shared" si="180"/>
        <v>0</v>
      </c>
      <c r="BL276" s="238">
        <f t="shared" si="180"/>
        <v>0</v>
      </c>
      <c r="BM276" s="238">
        <f t="shared" si="180"/>
        <v>0</v>
      </c>
      <c r="BN276" s="238">
        <f t="shared" si="180"/>
        <v>0</v>
      </c>
      <c r="BO276" s="238">
        <f t="shared" si="180"/>
        <v>0</v>
      </c>
      <c r="BP276" s="240">
        <f t="shared" si="178"/>
        <v>0</v>
      </c>
      <c r="BQ276" s="237">
        <f t="shared" si="178"/>
        <v>0</v>
      </c>
      <c r="BR276" s="238">
        <f t="shared" si="178"/>
        <v>0</v>
      </c>
      <c r="BS276" s="238">
        <f t="shared" si="178"/>
        <v>0</v>
      </c>
      <c r="BT276" s="238">
        <f t="shared" si="178"/>
        <v>0</v>
      </c>
      <c r="BU276" s="238">
        <f t="shared" si="178"/>
        <v>0</v>
      </c>
      <c r="BV276" s="238">
        <f t="shared" si="178"/>
        <v>0</v>
      </c>
      <c r="BW276" s="238">
        <f t="shared" si="178"/>
        <v>0</v>
      </c>
      <c r="BX276" s="238">
        <f t="shared" si="178"/>
        <v>0</v>
      </c>
      <c r="BY276" s="238">
        <f t="shared" si="178"/>
        <v>0</v>
      </c>
      <c r="BZ276" s="238">
        <f t="shared" si="178"/>
        <v>0</v>
      </c>
      <c r="CA276" s="238">
        <f t="shared" si="178"/>
        <v>0</v>
      </c>
      <c r="CB276" s="239">
        <f t="shared" si="178"/>
        <v>0</v>
      </c>
      <c r="CC276" s="312">
        <f t="shared" si="178"/>
        <v>0</v>
      </c>
      <c r="CD276" s="239">
        <f t="shared" si="178"/>
        <v>0</v>
      </c>
    </row>
    <row r="277" spans="1:82" x14ac:dyDescent="0.45">
      <c r="B277" s="216" t="str">
        <f t="shared" si="176"/>
        <v/>
      </c>
      <c r="C277" s="237">
        <f t="shared" si="179"/>
        <v>0</v>
      </c>
      <c r="D277" s="238">
        <f t="shared" si="180"/>
        <v>0</v>
      </c>
      <c r="E277" s="238">
        <f t="shared" si="180"/>
        <v>0</v>
      </c>
      <c r="F277" s="238">
        <f t="shared" si="180"/>
        <v>0</v>
      </c>
      <c r="G277" s="238">
        <f t="shared" si="180"/>
        <v>0</v>
      </c>
      <c r="H277" s="238">
        <f t="shared" si="180"/>
        <v>0</v>
      </c>
      <c r="I277" s="238">
        <f t="shared" si="180"/>
        <v>0</v>
      </c>
      <c r="J277" s="238">
        <f t="shared" si="180"/>
        <v>0</v>
      </c>
      <c r="K277" s="238">
        <f t="shared" si="180"/>
        <v>0</v>
      </c>
      <c r="L277" s="238">
        <f t="shared" si="180"/>
        <v>0</v>
      </c>
      <c r="M277" s="238">
        <f t="shared" si="180"/>
        <v>0</v>
      </c>
      <c r="N277" s="238">
        <f t="shared" si="180"/>
        <v>0</v>
      </c>
      <c r="O277" s="238">
        <f t="shared" si="180"/>
        <v>0</v>
      </c>
      <c r="P277" s="238">
        <f t="shared" si="180"/>
        <v>0</v>
      </c>
      <c r="Q277" s="238">
        <f t="shared" si="180"/>
        <v>0</v>
      </c>
      <c r="R277" s="238">
        <f t="shared" si="180"/>
        <v>0</v>
      </c>
      <c r="S277" s="238">
        <f t="shared" si="180"/>
        <v>0</v>
      </c>
      <c r="T277" s="239">
        <f t="shared" si="180"/>
        <v>0</v>
      </c>
      <c r="U277" s="312">
        <f t="shared" si="180"/>
        <v>0</v>
      </c>
      <c r="V277" s="238">
        <f t="shared" si="180"/>
        <v>0</v>
      </c>
      <c r="W277" s="238">
        <f t="shared" si="180"/>
        <v>0</v>
      </c>
      <c r="X277" s="238">
        <f t="shared" si="180"/>
        <v>0</v>
      </c>
      <c r="Y277" s="238">
        <f t="shared" si="180"/>
        <v>0</v>
      </c>
      <c r="Z277" s="238">
        <f t="shared" si="180"/>
        <v>0</v>
      </c>
      <c r="AA277" s="238">
        <f t="shared" si="180"/>
        <v>0</v>
      </c>
      <c r="AB277" s="238">
        <f t="shared" si="180"/>
        <v>0</v>
      </c>
      <c r="AC277" s="238">
        <f t="shared" si="180"/>
        <v>0</v>
      </c>
      <c r="AD277" s="238">
        <f t="shared" si="180"/>
        <v>0</v>
      </c>
      <c r="AE277" s="238">
        <f t="shared" si="180"/>
        <v>0</v>
      </c>
      <c r="AF277" s="240">
        <f t="shared" si="180"/>
        <v>0</v>
      </c>
      <c r="AG277" s="237">
        <f t="shared" si="180"/>
        <v>0</v>
      </c>
      <c r="AH277" s="238">
        <f t="shared" si="180"/>
        <v>0</v>
      </c>
      <c r="AI277" s="238">
        <f t="shared" si="180"/>
        <v>0</v>
      </c>
      <c r="AJ277" s="238">
        <f t="shared" si="180"/>
        <v>0</v>
      </c>
      <c r="AK277" s="238">
        <f t="shared" si="180"/>
        <v>0</v>
      </c>
      <c r="AL277" s="238">
        <f t="shared" si="180"/>
        <v>0</v>
      </c>
      <c r="AM277" s="238">
        <f t="shared" si="180"/>
        <v>0</v>
      </c>
      <c r="AN277" s="238">
        <f t="shared" si="180"/>
        <v>0</v>
      </c>
      <c r="AO277" s="238">
        <f t="shared" si="180"/>
        <v>0</v>
      </c>
      <c r="AP277" s="238">
        <f t="shared" si="180"/>
        <v>0</v>
      </c>
      <c r="AQ277" s="238">
        <f t="shared" si="180"/>
        <v>0</v>
      </c>
      <c r="AR277" s="239">
        <f t="shared" si="180"/>
        <v>0</v>
      </c>
      <c r="AS277" s="312">
        <f t="shared" si="180"/>
        <v>0</v>
      </c>
      <c r="AT277" s="238">
        <f t="shared" si="180"/>
        <v>0</v>
      </c>
      <c r="AU277" s="238">
        <f t="shared" si="180"/>
        <v>0</v>
      </c>
      <c r="AV277" s="238">
        <f t="shared" si="180"/>
        <v>0</v>
      </c>
      <c r="AW277" s="238">
        <f t="shared" si="180"/>
        <v>0</v>
      </c>
      <c r="AX277" s="238">
        <f t="shared" si="180"/>
        <v>0</v>
      </c>
      <c r="AY277" s="238">
        <f t="shared" si="180"/>
        <v>0</v>
      </c>
      <c r="AZ277" s="238">
        <f t="shared" si="180"/>
        <v>0</v>
      </c>
      <c r="BA277" s="238">
        <f t="shared" si="180"/>
        <v>0</v>
      </c>
      <c r="BB277" s="238">
        <f t="shared" si="180"/>
        <v>0</v>
      </c>
      <c r="BC277" s="238">
        <f t="shared" si="180"/>
        <v>0</v>
      </c>
      <c r="BD277" s="240">
        <f t="shared" si="180"/>
        <v>0</v>
      </c>
      <c r="BE277" s="237">
        <f t="shared" si="180"/>
        <v>0</v>
      </c>
      <c r="BF277" s="238">
        <f t="shared" si="180"/>
        <v>0</v>
      </c>
      <c r="BG277" s="238">
        <f t="shared" si="180"/>
        <v>0</v>
      </c>
      <c r="BH277" s="238">
        <f t="shared" si="180"/>
        <v>0</v>
      </c>
      <c r="BI277" s="238">
        <f t="shared" si="180"/>
        <v>0</v>
      </c>
      <c r="BJ277" s="238">
        <f t="shared" si="180"/>
        <v>0</v>
      </c>
      <c r="BK277" s="238">
        <f t="shared" si="180"/>
        <v>0</v>
      </c>
      <c r="BL277" s="238">
        <f t="shared" si="180"/>
        <v>0</v>
      </c>
      <c r="BM277" s="238">
        <f t="shared" si="180"/>
        <v>0</v>
      </c>
      <c r="BN277" s="238">
        <f t="shared" si="180"/>
        <v>0</v>
      </c>
      <c r="BO277" s="238">
        <f t="shared" si="180"/>
        <v>0</v>
      </c>
      <c r="BP277" s="240">
        <f t="shared" si="178"/>
        <v>0</v>
      </c>
      <c r="BQ277" s="237">
        <f t="shared" si="178"/>
        <v>0</v>
      </c>
      <c r="BR277" s="238">
        <f t="shared" si="178"/>
        <v>0</v>
      </c>
      <c r="BS277" s="238">
        <f t="shared" si="178"/>
        <v>0</v>
      </c>
      <c r="BT277" s="238">
        <f t="shared" si="178"/>
        <v>0</v>
      </c>
      <c r="BU277" s="238">
        <f t="shared" si="178"/>
        <v>0</v>
      </c>
      <c r="BV277" s="238">
        <f t="shared" si="178"/>
        <v>0</v>
      </c>
      <c r="BW277" s="238">
        <f t="shared" si="178"/>
        <v>0</v>
      </c>
      <c r="BX277" s="238">
        <f t="shared" si="178"/>
        <v>0</v>
      </c>
      <c r="BY277" s="238">
        <f t="shared" si="178"/>
        <v>0</v>
      </c>
      <c r="BZ277" s="238">
        <f t="shared" si="178"/>
        <v>0</v>
      </c>
      <c r="CA277" s="238">
        <f t="shared" si="178"/>
        <v>0</v>
      </c>
      <c r="CB277" s="239">
        <f t="shared" si="178"/>
        <v>0</v>
      </c>
      <c r="CC277" s="312">
        <f t="shared" si="178"/>
        <v>0</v>
      </c>
      <c r="CD277" s="239">
        <f t="shared" si="178"/>
        <v>0</v>
      </c>
    </row>
    <row r="278" spans="1:82" x14ac:dyDescent="0.45">
      <c r="B278" s="216" t="str">
        <f t="shared" si="176"/>
        <v/>
      </c>
      <c r="C278" s="237">
        <f t="shared" si="179"/>
        <v>0</v>
      </c>
      <c r="D278" s="238">
        <f t="shared" si="180"/>
        <v>0</v>
      </c>
      <c r="E278" s="238">
        <f t="shared" si="180"/>
        <v>0</v>
      </c>
      <c r="F278" s="238">
        <f t="shared" si="180"/>
        <v>0</v>
      </c>
      <c r="G278" s="238">
        <f t="shared" si="180"/>
        <v>0</v>
      </c>
      <c r="H278" s="238">
        <f t="shared" si="180"/>
        <v>0</v>
      </c>
      <c r="I278" s="238">
        <f t="shared" si="180"/>
        <v>0</v>
      </c>
      <c r="J278" s="238">
        <f t="shared" si="180"/>
        <v>0</v>
      </c>
      <c r="K278" s="238">
        <f t="shared" si="180"/>
        <v>0</v>
      </c>
      <c r="L278" s="238">
        <f t="shared" si="180"/>
        <v>0</v>
      </c>
      <c r="M278" s="238">
        <f t="shared" si="180"/>
        <v>0</v>
      </c>
      <c r="N278" s="238">
        <f t="shared" si="180"/>
        <v>0</v>
      </c>
      <c r="O278" s="238">
        <f t="shared" si="180"/>
        <v>0</v>
      </c>
      <c r="P278" s="238">
        <f t="shared" si="180"/>
        <v>0</v>
      </c>
      <c r="Q278" s="238">
        <f t="shared" si="180"/>
        <v>0</v>
      </c>
      <c r="R278" s="238">
        <f t="shared" si="180"/>
        <v>0</v>
      </c>
      <c r="S278" s="238">
        <f t="shared" si="180"/>
        <v>0</v>
      </c>
      <c r="T278" s="239">
        <f t="shared" si="180"/>
        <v>0</v>
      </c>
      <c r="U278" s="312">
        <f t="shared" si="180"/>
        <v>0</v>
      </c>
      <c r="V278" s="238">
        <f t="shared" si="180"/>
        <v>0</v>
      </c>
      <c r="W278" s="238">
        <f t="shared" si="180"/>
        <v>0</v>
      </c>
      <c r="X278" s="238">
        <f t="shared" si="180"/>
        <v>0</v>
      </c>
      <c r="Y278" s="238">
        <f t="shared" si="180"/>
        <v>0</v>
      </c>
      <c r="Z278" s="238">
        <f t="shared" si="180"/>
        <v>0</v>
      </c>
      <c r="AA278" s="238">
        <f t="shared" si="180"/>
        <v>0</v>
      </c>
      <c r="AB278" s="238">
        <f t="shared" si="180"/>
        <v>0</v>
      </c>
      <c r="AC278" s="238">
        <f t="shared" si="180"/>
        <v>0</v>
      </c>
      <c r="AD278" s="238">
        <f t="shared" si="180"/>
        <v>0</v>
      </c>
      <c r="AE278" s="238">
        <f t="shared" si="180"/>
        <v>0</v>
      </c>
      <c r="AF278" s="240">
        <f t="shared" si="180"/>
        <v>0</v>
      </c>
      <c r="AG278" s="237">
        <f t="shared" si="180"/>
        <v>0</v>
      </c>
      <c r="AH278" s="238">
        <f t="shared" si="180"/>
        <v>0</v>
      </c>
      <c r="AI278" s="238">
        <f t="shared" si="180"/>
        <v>0</v>
      </c>
      <c r="AJ278" s="238">
        <f t="shared" si="180"/>
        <v>0</v>
      </c>
      <c r="AK278" s="238">
        <f t="shared" si="180"/>
        <v>0</v>
      </c>
      <c r="AL278" s="238">
        <f t="shared" si="180"/>
        <v>0</v>
      </c>
      <c r="AM278" s="238">
        <f t="shared" si="180"/>
        <v>0</v>
      </c>
      <c r="AN278" s="238">
        <f t="shared" si="180"/>
        <v>0</v>
      </c>
      <c r="AO278" s="238">
        <f t="shared" si="180"/>
        <v>0</v>
      </c>
      <c r="AP278" s="238">
        <f t="shared" si="180"/>
        <v>0</v>
      </c>
      <c r="AQ278" s="238">
        <f t="shared" si="180"/>
        <v>0</v>
      </c>
      <c r="AR278" s="239">
        <f t="shared" si="180"/>
        <v>0</v>
      </c>
      <c r="AS278" s="312">
        <f t="shared" si="180"/>
        <v>0</v>
      </c>
      <c r="AT278" s="238">
        <f t="shared" si="180"/>
        <v>0</v>
      </c>
      <c r="AU278" s="238">
        <f t="shared" si="180"/>
        <v>0</v>
      </c>
      <c r="AV278" s="238">
        <f t="shared" si="180"/>
        <v>0</v>
      </c>
      <c r="AW278" s="238">
        <f t="shared" si="180"/>
        <v>0</v>
      </c>
      <c r="AX278" s="238">
        <f t="shared" si="180"/>
        <v>0</v>
      </c>
      <c r="AY278" s="238">
        <f t="shared" si="180"/>
        <v>0</v>
      </c>
      <c r="AZ278" s="238">
        <f t="shared" si="180"/>
        <v>0</v>
      </c>
      <c r="BA278" s="238">
        <f t="shared" si="180"/>
        <v>0</v>
      </c>
      <c r="BB278" s="238">
        <f t="shared" si="180"/>
        <v>0</v>
      </c>
      <c r="BC278" s="238">
        <f t="shared" si="180"/>
        <v>0</v>
      </c>
      <c r="BD278" s="240">
        <f t="shared" si="180"/>
        <v>0</v>
      </c>
      <c r="BE278" s="237">
        <f t="shared" si="180"/>
        <v>0</v>
      </c>
      <c r="BF278" s="238">
        <f t="shared" si="180"/>
        <v>0</v>
      </c>
      <c r="BG278" s="238">
        <f t="shared" si="180"/>
        <v>0</v>
      </c>
      <c r="BH278" s="238">
        <f t="shared" si="180"/>
        <v>0</v>
      </c>
      <c r="BI278" s="238">
        <f t="shared" si="180"/>
        <v>0</v>
      </c>
      <c r="BJ278" s="238">
        <f t="shared" si="180"/>
        <v>0</v>
      </c>
      <c r="BK278" s="238">
        <f t="shared" si="180"/>
        <v>0</v>
      </c>
      <c r="BL278" s="238">
        <f t="shared" si="180"/>
        <v>0</v>
      </c>
      <c r="BM278" s="238">
        <f t="shared" si="180"/>
        <v>0</v>
      </c>
      <c r="BN278" s="238">
        <f t="shared" si="180"/>
        <v>0</v>
      </c>
      <c r="BO278" s="238">
        <f t="shared" si="180"/>
        <v>0</v>
      </c>
      <c r="BP278" s="240">
        <f t="shared" si="178"/>
        <v>0</v>
      </c>
      <c r="BQ278" s="237">
        <f t="shared" si="178"/>
        <v>0</v>
      </c>
      <c r="BR278" s="238">
        <f t="shared" si="178"/>
        <v>0</v>
      </c>
      <c r="BS278" s="238">
        <f t="shared" si="178"/>
        <v>0</v>
      </c>
      <c r="BT278" s="238">
        <f t="shared" si="178"/>
        <v>0</v>
      </c>
      <c r="BU278" s="238">
        <f t="shared" si="178"/>
        <v>0</v>
      </c>
      <c r="BV278" s="238">
        <f t="shared" si="178"/>
        <v>0</v>
      </c>
      <c r="BW278" s="238">
        <f t="shared" si="178"/>
        <v>0</v>
      </c>
      <c r="BX278" s="238">
        <f t="shared" si="178"/>
        <v>0</v>
      </c>
      <c r="BY278" s="238">
        <f t="shared" si="178"/>
        <v>0</v>
      </c>
      <c r="BZ278" s="238">
        <f t="shared" si="178"/>
        <v>0</v>
      </c>
      <c r="CA278" s="238">
        <f t="shared" si="178"/>
        <v>0</v>
      </c>
      <c r="CB278" s="239">
        <f t="shared" si="178"/>
        <v>0</v>
      </c>
      <c r="CC278" s="312">
        <f t="shared" si="178"/>
        <v>0</v>
      </c>
      <c r="CD278" s="239">
        <f t="shared" si="178"/>
        <v>0</v>
      </c>
    </row>
    <row r="279" spans="1:82" x14ac:dyDescent="0.45">
      <c r="B279" s="216" t="str">
        <f t="shared" si="176"/>
        <v/>
      </c>
      <c r="C279" s="237">
        <f t="shared" si="179"/>
        <v>0</v>
      </c>
      <c r="D279" s="238">
        <f t="shared" si="180"/>
        <v>0</v>
      </c>
      <c r="E279" s="238">
        <f t="shared" si="180"/>
        <v>0</v>
      </c>
      <c r="F279" s="238">
        <f t="shared" si="180"/>
        <v>0</v>
      </c>
      <c r="G279" s="238">
        <f t="shared" si="180"/>
        <v>0</v>
      </c>
      <c r="H279" s="238">
        <f t="shared" si="180"/>
        <v>0</v>
      </c>
      <c r="I279" s="238">
        <f t="shared" si="180"/>
        <v>0</v>
      </c>
      <c r="J279" s="238">
        <f t="shared" si="180"/>
        <v>0</v>
      </c>
      <c r="K279" s="238">
        <f t="shared" si="180"/>
        <v>0</v>
      </c>
      <c r="L279" s="238">
        <f t="shared" si="180"/>
        <v>0</v>
      </c>
      <c r="M279" s="238">
        <f t="shared" si="180"/>
        <v>0</v>
      </c>
      <c r="N279" s="238">
        <f t="shared" si="180"/>
        <v>0</v>
      </c>
      <c r="O279" s="238">
        <f t="shared" si="180"/>
        <v>0</v>
      </c>
      <c r="P279" s="238">
        <f t="shared" si="180"/>
        <v>0</v>
      </c>
      <c r="Q279" s="238">
        <f t="shared" si="180"/>
        <v>0</v>
      </c>
      <c r="R279" s="238">
        <f t="shared" si="180"/>
        <v>0</v>
      </c>
      <c r="S279" s="238">
        <f t="shared" si="180"/>
        <v>0</v>
      </c>
      <c r="T279" s="239">
        <f t="shared" si="180"/>
        <v>0</v>
      </c>
      <c r="U279" s="312">
        <f t="shared" si="180"/>
        <v>0</v>
      </c>
      <c r="V279" s="238">
        <f t="shared" si="180"/>
        <v>0</v>
      </c>
      <c r="W279" s="238">
        <f t="shared" si="180"/>
        <v>0</v>
      </c>
      <c r="X279" s="238">
        <f t="shared" si="180"/>
        <v>0</v>
      </c>
      <c r="Y279" s="238">
        <f t="shared" si="180"/>
        <v>0</v>
      </c>
      <c r="Z279" s="238">
        <f t="shared" si="180"/>
        <v>0</v>
      </c>
      <c r="AA279" s="238">
        <f t="shared" si="180"/>
        <v>0</v>
      </c>
      <c r="AB279" s="238">
        <f t="shared" si="180"/>
        <v>0</v>
      </c>
      <c r="AC279" s="238">
        <f t="shared" si="180"/>
        <v>0</v>
      </c>
      <c r="AD279" s="238">
        <f t="shared" si="180"/>
        <v>0</v>
      </c>
      <c r="AE279" s="238">
        <f t="shared" si="180"/>
        <v>0</v>
      </c>
      <c r="AF279" s="240">
        <f t="shared" si="180"/>
        <v>0</v>
      </c>
      <c r="AG279" s="237">
        <f t="shared" si="180"/>
        <v>0</v>
      </c>
      <c r="AH279" s="238">
        <f t="shared" si="180"/>
        <v>0</v>
      </c>
      <c r="AI279" s="238">
        <f t="shared" si="180"/>
        <v>0</v>
      </c>
      <c r="AJ279" s="238">
        <f t="shared" si="180"/>
        <v>0</v>
      </c>
      <c r="AK279" s="238">
        <f t="shared" si="180"/>
        <v>0</v>
      </c>
      <c r="AL279" s="238">
        <f t="shared" si="180"/>
        <v>0</v>
      </c>
      <c r="AM279" s="238">
        <f t="shared" si="180"/>
        <v>0</v>
      </c>
      <c r="AN279" s="238">
        <f t="shared" si="180"/>
        <v>0</v>
      </c>
      <c r="AO279" s="238">
        <f t="shared" si="180"/>
        <v>0</v>
      </c>
      <c r="AP279" s="238">
        <f t="shared" si="180"/>
        <v>0</v>
      </c>
      <c r="AQ279" s="238">
        <f t="shared" si="180"/>
        <v>0</v>
      </c>
      <c r="AR279" s="239">
        <f t="shared" si="180"/>
        <v>0</v>
      </c>
      <c r="AS279" s="312">
        <f t="shared" si="180"/>
        <v>0</v>
      </c>
      <c r="AT279" s="238">
        <f t="shared" si="180"/>
        <v>0</v>
      </c>
      <c r="AU279" s="238">
        <f t="shared" si="180"/>
        <v>0</v>
      </c>
      <c r="AV279" s="238">
        <f t="shared" si="180"/>
        <v>0</v>
      </c>
      <c r="AW279" s="238">
        <f t="shared" si="180"/>
        <v>0</v>
      </c>
      <c r="AX279" s="238">
        <f t="shared" si="180"/>
        <v>0</v>
      </c>
      <c r="AY279" s="238">
        <f t="shared" si="180"/>
        <v>0</v>
      </c>
      <c r="AZ279" s="238">
        <f t="shared" si="180"/>
        <v>0</v>
      </c>
      <c r="BA279" s="238">
        <f t="shared" si="180"/>
        <v>0</v>
      </c>
      <c r="BB279" s="238">
        <f t="shared" si="180"/>
        <v>0</v>
      </c>
      <c r="BC279" s="238">
        <f t="shared" si="180"/>
        <v>0</v>
      </c>
      <c r="BD279" s="240">
        <f t="shared" si="180"/>
        <v>0</v>
      </c>
      <c r="BE279" s="237">
        <f t="shared" si="180"/>
        <v>0</v>
      </c>
      <c r="BF279" s="238">
        <f t="shared" si="180"/>
        <v>0</v>
      </c>
      <c r="BG279" s="238">
        <f t="shared" si="180"/>
        <v>0</v>
      </c>
      <c r="BH279" s="238">
        <f t="shared" si="180"/>
        <v>0</v>
      </c>
      <c r="BI279" s="238">
        <f t="shared" si="180"/>
        <v>0</v>
      </c>
      <c r="BJ279" s="238">
        <f t="shared" si="180"/>
        <v>0</v>
      </c>
      <c r="BK279" s="238">
        <f t="shared" si="180"/>
        <v>0</v>
      </c>
      <c r="BL279" s="238">
        <f t="shared" si="180"/>
        <v>0</v>
      </c>
      <c r="BM279" s="238">
        <f t="shared" si="180"/>
        <v>0</v>
      </c>
      <c r="BN279" s="238">
        <f t="shared" si="180"/>
        <v>0</v>
      </c>
      <c r="BO279" s="238">
        <f t="shared" ref="BO279:CD282" si="181">BO235*BO191</f>
        <v>0</v>
      </c>
      <c r="BP279" s="240">
        <f t="shared" si="181"/>
        <v>0</v>
      </c>
      <c r="BQ279" s="237">
        <f t="shared" si="181"/>
        <v>0</v>
      </c>
      <c r="BR279" s="238">
        <f t="shared" si="181"/>
        <v>0</v>
      </c>
      <c r="BS279" s="238">
        <f t="shared" si="181"/>
        <v>0</v>
      </c>
      <c r="BT279" s="238">
        <f t="shared" si="181"/>
        <v>0</v>
      </c>
      <c r="BU279" s="238">
        <f t="shared" si="181"/>
        <v>0</v>
      </c>
      <c r="BV279" s="238">
        <f t="shared" si="181"/>
        <v>0</v>
      </c>
      <c r="BW279" s="238">
        <f t="shared" si="181"/>
        <v>0</v>
      </c>
      <c r="BX279" s="238">
        <f t="shared" si="181"/>
        <v>0</v>
      </c>
      <c r="BY279" s="238">
        <f t="shared" si="181"/>
        <v>0</v>
      </c>
      <c r="BZ279" s="238">
        <f t="shared" si="181"/>
        <v>0</v>
      </c>
      <c r="CA279" s="238">
        <f t="shared" si="181"/>
        <v>0</v>
      </c>
      <c r="CB279" s="239">
        <f t="shared" si="181"/>
        <v>0</v>
      </c>
      <c r="CC279" s="312">
        <f t="shared" si="181"/>
        <v>0</v>
      </c>
      <c r="CD279" s="239">
        <f t="shared" si="181"/>
        <v>0</v>
      </c>
    </row>
    <row r="280" spans="1:82" x14ac:dyDescent="0.45">
      <c r="B280" s="216" t="str">
        <f t="shared" si="176"/>
        <v/>
      </c>
      <c r="C280" s="237">
        <f t="shared" si="179"/>
        <v>0</v>
      </c>
      <c r="D280" s="238">
        <f t="shared" ref="D280:BO283" si="182">D236*D192</f>
        <v>0</v>
      </c>
      <c r="E280" s="238">
        <f t="shared" si="182"/>
        <v>0</v>
      </c>
      <c r="F280" s="238">
        <f t="shared" si="182"/>
        <v>0</v>
      </c>
      <c r="G280" s="238">
        <f t="shared" si="182"/>
        <v>0</v>
      </c>
      <c r="H280" s="238">
        <f t="shared" si="182"/>
        <v>0</v>
      </c>
      <c r="I280" s="238">
        <f t="shared" si="182"/>
        <v>0</v>
      </c>
      <c r="J280" s="238">
        <f t="shared" si="182"/>
        <v>0</v>
      </c>
      <c r="K280" s="238">
        <f t="shared" si="182"/>
        <v>0</v>
      </c>
      <c r="L280" s="238">
        <f t="shared" si="182"/>
        <v>0</v>
      </c>
      <c r="M280" s="238">
        <f t="shared" si="182"/>
        <v>0</v>
      </c>
      <c r="N280" s="238">
        <f t="shared" si="182"/>
        <v>0</v>
      </c>
      <c r="O280" s="238">
        <f t="shared" si="182"/>
        <v>0</v>
      </c>
      <c r="P280" s="238">
        <f t="shared" si="182"/>
        <v>0</v>
      </c>
      <c r="Q280" s="238">
        <f t="shared" si="182"/>
        <v>0</v>
      </c>
      <c r="R280" s="238">
        <f t="shared" si="182"/>
        <v>0</v>
      </c>
      <c r="S280" s="238">
        <f t="shared" si="182"/>
        <v>0</v>
      </c>
      <c r="T280" s="239">
        <f t="shared" si="182"/>
        <v>0</v>
      </c>
      <c r="U280" s="312">
        <f t="shared" si="182"/>
        <v>0</v>
      </c>
      <c r="V280" s="238">
        <f t="shared" si="182"/>
        <v>0</v>
      </c>
      <c r="W280" s="238">
        <f t="shared" si="182"/>
        <v>0</v>
      </c>
      <c r="X280" s="238">
        <f t="shared" si="182"/>
        <v>0</v>
      </c>
      <c r="Y280" s="238">
        <f t="shared" si="182"/>
        <v>0</v>
      </c>
      <c r="Z280" s="238">
        <f t="shared" si="182"/>
        <v>0</v>
      </c>
      <c r="AA280" s="238">
        <f t="shared" si="182"/>
        <v>0</v>
      </c>
      <c r="AB280" s="238">
        <f t="shared" si="182"/>
        <v>0</v>
      </c>
      <c r="AC280" s="238">
        <f t="shared" si="182"/>
        <v>0</v>
      </c>
      <c r="AD280" s="238">
        <f t="shared" si="182"/>
        <v>0</v>
      </c>
      <c r="AE280" s="238">
        <f t="shared" si="182"/>
        <v>0</v>
      </c>
      <c r="AF280" s="240">
        <f t="shared" si="182"/>
        <v>0</v>
      </c>
      <c r="AG280" s="237">
        <f t="shared" si="182"/>
        <v>0</v>
      </c>
      <c r="AH280" s="238">
        <f t="shared" si="182"/>
        <v>0</v>
      </c>
      <c r="AI280" s="238">
        <f t="shared" si="182"/>
        <v>0</v>
      </c>
      <c r="AJ280" s="238">
        <f t="shared" si="182"/>
        <v>0</v>
      </c>
      <c r="AK280" s="238">
        <f t="shared" si="182"/>
        <v>0</v>
      </c>
      <c r="AL280" s="238">
        <f t="shared" si="182"/>
        <v>0</v>
      </c>
      <c r="AM280" s="238">
        <f t="shared" si="182"/>
        <v>0</v>
      </c>
      <c r="AN280" s="238">
        <f t="shared" si="182"/>
        <v>0</v>
      </c>
      <c r="AO280" s="238">
        <f t="shared" si="182"/>
        <v>0</v>
      </c>
      <c r="AP280" s="238">
        <f t="shared" si="182"/>
        <v>0</v>
      </c>
      <c r="AQ280" s="238">
        <f t="shared" si="182"/>
        <v>0</v>
      </c>
      <c r="AR280" s="239">
        <f t="shared" si="182"/>
        <v>0</v>
      </c>
      <c r="AS280" s="312">
        <f t="shared" si="182"/>
        <v>0</v>
      </c>
      <c r="AT280" s="238">
        <f t="shared" si="182"/>
        <v>0</v>
      </c>
      <c r="AU280" s="238">
        <f t="shared" si="182"/>
        <v>0</v>
      </c>
      <c r="AV280" s="238">
        <f t="shared" si="182"/>
        <v>0</v>
      </c>
      <c r="AW280" s="238">
        <f t="shared" si="182"/>
        <v>0</v>
      </c>
      <c r="AX280" s="238">
        <f t="shared" si="182"/>
        <v>0</v>
      </c>
      <c r="AY280" s="238">
        <f t="shared" si="182"/>
        <v>0</v>
      </c>
      <c r="AZ280" s="238">
        <f t="shared" si="182"/>
        <v>0</v>
      </c>
      <c r="BA280" s="238">
        <f t="shared" si="182"/>
        <v>0</v>
      </c>
      <c r="BB280" s="238">
        <f t="shared" si="182"/>
        <v>0</v>
      </c>
      <c r="BC280" s="238">
        <f t="shared" si="182"/>
        <v>0</v>
      </c>
      <c r="BD280" s="240">
        <f t="shared" si="182"/>
        <v>0</v>
      </c>
      <c r="BE280" s="237">
        <f t="shared" si="182"/>
        <v>0</v>
      </c>
      <c r="BF280" s="238">
        <f t="shared" si="182"/>
        <v>0</v>
      </c>
      <c r="BG280" s="238">
        <f t="shared" si="182"/>
        <v>0</v>
      </c>
      <c r="BH280" s="238">
        <f t="shared" si="182"/>
        <v>0</v>
      </c>
      <c r="BI280" s="238">
        <f t="shared" si="182"/>
        <v>0</v>
      </c>
      <c r="BJ280" s="238">
        <f t="shared" si="182"/>
        <v>0</v>
      </c>
      <c r="BK280" s="238">
        <f t="shared" si="182"/>
        <v>0</v>
      </c>
      <c r="BL280" s="238">
        <f t="shared" si="182"/>
        <v>0</v>
      </c>
      <c r="BM280" s="238">
        <f t="shared" si="182"/>
        <v>0</v>
      </c>
      <c r="BN280" s="238">
        <f t="shared" si="182"/>
        <v>0</v>
      </c>
      <c r="BO280" s="238">
        <f t="shared" si="182"/>
        <v>0</v>
      </c>
      <c r="BP280" s="240">
        <f t="shared" si="181"/>
        <v>0</v>
      </c>
      <c r="BQ280" s="237">
        <f t="shared" si="181"/>
        <v>0</v>
      </c>
      <c r="BR280" s="238">
        <f t="shared" si="181"/>
        <v>0</v>
      </c>
      <c r="BS280" s="238">
        <f t="shared" si="181"/>
        <v>0</v>
      </c>
      <c r="BT280" s="238">
        <f t="shared" si="181"/>
        <v>0</v>
      </c>
      <c r="BU280" s="238">
        <f t="shared" si="181"/>
        <v>0</v>
      </c>
      <c r="BV280" s="238">
        <f t="shared" si="181"/>
        <v>0</v>
      </c>
      <c r="BW280" s="238">
        <f t="shared" si="181"/>
        <v>0</v>
      </c>
      <c r="BX280" s="238">
        <f t="shared" si="181"/>
        <v>0</v>
      </c>
      <c r="BY280" s="238">
        <f t="shared" si="181"/>
        <v>0</v>
      </c>
      <c r="BZ280" s="238">
        <f t="shared" si="181"/>
        <v>0</v>
      </c>
      <c r="CA280" s="238">
        <f t="shared" si="181"/>
        <v>0</v>
      </c>
      <c r="CB280" s="239">
        <f t="shared" si="181"/>
        <v>0</v>
      </c>
      <c r="CC280" s="312">
        <f t="shared" si="181"/>
        <v>0</v>
      </c>
      <c r="CD280" s="239">
        <f t="shared" si="181"/>
        <v>0</v>
      </c>
    </row>
    <row r="281" spans="1:82" x14ac:dyDescent="0.45">
      <c r="B281" s="216" t="str">
        <f t="shared" si="176"/>
        <v/>
      </c>
      <c r="C281" s="237">
        <f t="shared" si="179"/>
        <v>0</v>
      </c>
      <c r="D281" s="238">
        <f t="shared" si="182"/>
        <v>0</v>
      </c>
      <c r="E281" s="238">
        <f t="shared" si="182"/>
        <v>0</v>
      </c>
      <c r="F281" s="238">
        <f t="shared" si="182"/>
        <v>0</v>
      </c>
      <c r="G281" s="238">
        <f t="shared" si="182"/>
        <v>0</v>
      </c>
      <c r="H281" s="238">
        <f t="shared" si="182"/>
        <v>0</v>
      </c>
      <c r="I281" s="238">
        <f t="shared" si="182"/>
        <v>0</v>
      </c>
      <c r="J281" s="238">
        <f t="shared" si="182"/>
        <v>0</v>
      </c>
      <c r="K281" s="238">
        <f t="shared" si="182"/>
        <v>0</v>
      </c>
      <c r="L281" s="238">
        <f t="shared" si="182"/>
        <v>0</v>
      </c>
      <c r="M281" s="238">
        <f t="shared" si="182"/>
        <v>0</v>
      </c>
      <c r="N281" s="238">
        <f t="shared" si="182"/>
        <v>0</v>
      </c>
      <c r="O281" s="238">
        <f t="shared" si="182"/>
        <v>0</v>
      </c>
      <c r="P281" s="238">
        <f t="shared" si="182"/>
        <v>0</v>
      </c>
      <c r="Q281" s="238">
        <f t="shared" si="182"/>
        <v>0</v>
      </c>
      <c r="R281" s="238">
        <f t="shared" si="182"/>
        <v>0</v>
      </c>
      <c r="S281" s="238">
        <f t="shared" si="182"/>
        <v>0</v>
      </c>
      <c r="T281" s="239">
        <f t="shared" si="182"/>
        <v>0</v>
      </c>
      <c r="U281" s="312">
        <f t="shared" si="182"/>
        <v>0</v>
      </c>
      <c r="V281" s="238">
        <f t="shared" si="182"/>
        <v>0</v>
      </c>
      <c r="W281" s="238">
        <f t="shared" si="182"/>
        <v>0</v>
      </c>
      <c r="X281" s="238">
        <f t="shared" si="182"/>
        <v>0</v>
      </c>
      <c r="Y281" s="238">
        <f t="shared" si="182"/>
        <v>0</v>
      </c>
      <c r="Z281" s="238">
        <f t="shared" si="182"/>
        <v>0</v>
      </c>
      <c r="AA281" s="238">
        <f t="shared" si="182"/>
        <v>0</v>
      </c>
      <c r="AB281" s="238">
        <f t="shared" si="182"/>
        <v>0</v>
      </c>
      <c r="AC281" s="238">
        <f t="shared" si="182"/>
        <v>0</v>
      </c>
      <c r="AD281" s="238">
        <f t="shared" si="182"/>
        <v>0</v>
      </c>
      <c r="AE281" s="238">
        <f t="shared" si="182"/>
        <v>0</v>
      </c>
      <c r="AF281" s="240">
        <f t="shared" si="182"/>
        <v>0</v>
      </c>
      <c r="AG281" s="237">
        <f t="shared" si="182"/>
        <v>0</v>
      </c>
      <c r="AH281" s="238">
        <f t="shared" si="182"/>
        <v>0</v>
      </c>
      <c r="AI281" s="238">
        <f t="shared" si="182"/>
        <v>0</v>
      </c>
      <c r="AJ281" s="238">
        <f t="shared" si="182"/>
        <v>0</v>
      </c>
      <c r="AK281" s="238">
        <f t="shared" si="182"/>
        <v>0</v>
      </c>
      <c r="AL281" s="238">
        <f t="shared" si="182"/>
        <v>0</v>
      </c>
      <c r="AM281" s="238">
        <f t="shared" si="182"/>
        <v>0</v>
      </c>
      <c r="AN281" s="238">
        <f t="shared" si="182"/>
        <v>0</v>
      </c>
      <c r="AO281" s="238">
        <f t="shared" si="182"/>
        <v>0</v>
      </c>
      <c r="AP281" s="238">
        <f t="shared" si="182"/>
        <v>0</v>
      </c>
      <c r="AQ281" s="238">
        <f t="shared" si="182"/>
        <v>0</v>
      </c>
      <c r="AR281" s="239">
        <f t="shared" si="182"/>
        <v>0</v>
      </c>
      <c r="AS281" s="312">
        <f t="shared" si="182"/>
        <v>0</v>
      </c>
      <c r="AT281" s="238">
        <f t="shared" si="182"/>
        <v>0</v>
      </c>
      <c r="AU281" s="238">
        <f t="shared" si="182"/>
        <v>0</v>
      </c>
      <c r="AV281" s="238">
        <f t="shared" si="182"/>
        <v>0</v>
      </c>
      <c r="AW281" s="238">
        <f t="shared" si="182"/>
        <v>0</v>
      </c>
      <c r="AX281" s="238">
        <f t="shared" si="182"/>
        <v>0</v>
      </c>
      <c r="AY281" s="238">
        <f t="shared" si="182"/>
        <v>0</v>
      </c>
      <c r="AZ281" s="238">
        <f t="shared" si="182"/>
        <v>0</v>
      </c>
      <c r="BA281" s="238">
        <f t="shared" si="182"/>
        <v>0</v>
      </c>
      <c r="BB281" s="238">
        <f t="shared" si="182"/>
        <v>0</v>
      </c>
      <c r="BC281" s="238">
        <f t="shared" si="182"/>
        <v>0</v>
      </c>
      <c r="BD281" s="240">
        <f t="shared" si="182"/>
        <v>0</v>
      </c>
      <c r="BE281" s="237">
        <f t="shared" si="182"/>
        <v>0</v>
      </c>
      <c r="BF281" s="238">
        <f t="shared" si="182"/>
        <v>0</v>
      </c>
      <c r="BG281" s="238">
        <f t="shared" si="182"/>
        <v>0</v>
      </c>
      <c r="BH281" s="238">
        <f t="shared" si="182"/>
        <v>0</v>
      </c>
      <c r="BI281" s="238">
        <f t="shared" si="182"/>
        <v>0</v>
      </c>
      <c r="BJ281" s="238">
        <f t="shared" si="182"/>
        <v>0</v>
      </c>
      <c r="BK281" s="238">
        <f t="shared" si="182"/>
        <v>0</v>
      </c>
      <c r="BL281" s="238">
        <f t="shared" si="182"/>
        <v>0</v>
      </c>
      <c r="BM281" s="238">
        <f t="shared" si="182"/>
        <v>0</v>
      </c>
      <c r="BN281" s="238">
        <f t="shared" si="182"/>
        <v>0</v>
      </c>
      <c r="BO281" s="238">
        <f t="shared" si="182"/>
        <v>0</v>
      </c>
      <c r="BP281" s="240">
        <f t="shared" si="181"/>
        <v>0</v>
      </c>
      <c r="BQ281" s="237">
        <f t="shared" si="181"/>
        <v>0</v>
      </c>
      <c r="BR281" s="238">
        <f t="shared" si="181"/>
        <v>0</v>
      </c>
      <c r="BS281" s="238">
        <f t="shared" si="181"/>
        <v>0</v>
      </c>
      <c r="BT281" s="238">
        <f t="shared" si="181"/>
        <v>0</v>
      </c>
      <c r="BU281" s="238">
        <f t="shared" si="181"/>
        <v>0</v>
      </c>
      <c r="BV281" s="238">
        <f t="shared" si="181"/>
        <v>0</v>
      </c>
      <c r="BW281" s="238">
        <f t="shared" si="181"/>
        <v>0</v>
      </c>
      <c r="BX281" s="238">
        <f t="shared" si="181"/>
        <v>0</v>
      </c>
      <c r="BY281" s="238">
        <f t="shared" si="181"/>
        <v>0</v>
      </c>
      <c r="BZ281" s="238">
        <f t="shared" si="181"/>
        <v>0</v>
      </c>
      <c r="CA281" s="238">
        <f t="shared" si="181"/>
        <v>0</v>
      </c>
      <c r="CB281" s="239">
        <f t="shared" si="181"/>
        <v>0</v>
      </c>
      <c r="CC281" s="312">
        <f t="shared" si="181"/>
        <v>0</v>
      </c>
      <c r="CD281" s="239">
        <f t="shared" si="181"/>
        <v>0</v>
      </c>
    </row>
    <row r="282" spans="1:82" x14ac:dyDescent="0.45">
      <c r="B282" s="216" t="str">
        <f t="shared" si="176"/>
        <v/>
      </c>
      <c r="C282" s="237">
        <f t="shared" si="179"/>
        <v>0</v>
      </c>
      <c r="D282" s="238">
        <f t="shared" si="182"/>
        <v>0</v>
      </c>
      <c r="E282" s="238">
        <f t="shared" si="182"/>
        <v>0</v>
      </c>
      <c r="F282" s="238">
        <f t="shared" si="182"/>
        <v>0</v>
      </c>
      <c r="G282" s="238">
        <f t="shared" si="182"/>
        <v>0</v>
      </c>
      <c r="H282" s="238">
        <f t="shared" si="182"/>
        <v>0</v>
      </c>
      <c r="I282" s="238">
        <f t="shared" si="182"/>
        <v>0</v>
      </c>
      <c r="J282" s="238">
        <f t="shared" si="182"/>
        <v>0</v>
      </c>
      <c r="K282" s="238">
        <f t="shared" si="182"/>
        <v>0</v>
      </c>
      <c r="L282" s="238">
        <f t="shared" si="182"/>
        <v>0</v>
      </c>
      <c r="M282" s="238">
        <f t="shared" si="182"/>
        <v>0</v>
      </c>
      <c r="N282" s="238">
        <f t="shared" si="182"/>
        <v>0</v>
      </c>
      <c r="O282" s="238">
        <f t="shared" si="182"/>
        <v>0</v>
      </c>
      <c r="P282" s="238">
        <f t="shared" si="182"/>
        <v>0</v>
      </c>
      <c r="Q282" s="238">
        <f t="shared" si="182"/>
        <v>0</v>
      </c>
      <c r="R282" s="238">
        <f t="shared" si="182"/>
        <v>0</v>
      </c>
      <c r="S282" s="238">
        <f t="shared" si="182"/>
        <v>0</v>
      </c>
      <c r="T282" s="239">
        <f t="shared" si="182"/>
        <v>0</v>
      </c>
      <c r="U282" s="312">
        <f t="shared" si="182"/>
        <v>0</v>
      </c>
      <c r="V282" s="238">
        <f t="shared" si="182"/>
        <v>0</v>
      </c>
      <c r="W282" s="238">
        <f t="shared" si="182"/>
        <v>0</v>
      </c>
      <c r="X282" s="238">
        <f t="shared" si="182"/>
        <v>0</v>
      </c>
      <c r="Y282" s="238">
        <f t="shared" si="182"/>
        <v>0</v>
      </c>
      <c r="Z282" s="238">
        <f t="shared" si="182"/>
        <v>0</v>
      </c>
      <c r="AA282" s="238">
        <f t="shared" si="182"/>
        <v>0</v>
      </c>
      <c r="AB282" s="238">
        <f t="shared" si="182"/>
        <v>0</v>
      </c>
      <c r="AC282" s="238">
        <f t="shared" si="182"/>
        <v>0</v>
      </c>
      <c r="AD282" s="238">
        <f t="shared" si="182"/>
        <v>0</v>
      </c>
      <c r="AE282" s="238">
        <f t="shared" si="182"/>
        <v>0</v>
      </c>
      <c r="AF282" s="240">
        <f t="shared" si="182"/>
        <v>0</v>
      </c>
      <c r="AG282" s="237">
        <f t="shared" si="182"/>
        <v>0</v>
      </c>
      <c r="AH282" s="238">
        <f t="shared" si="182"/>
        <v>0</v>
      </c>
      <c r="AI282" s="238">
        <f t="shared" si="182"/>
        <v>0</v>
      </c>
      <c r="AJ282" s="238">
        <f t="shared" si="182"/>
        <v>0</v>
      </c>
      <c r="AK282" s="238">
        <f t="shared" si="182"/>
        <v>0</v>
      </c>
      <c r="AL282" s="238">
        <f t="shared" si="182"/>
        <v>0</v>
      </c>
      <c r="AM282" s="238">
        <f t="shared" si="182"/>
        <v>0</v>
      </c>
      <c r="AN282" s="238">
        <f t="shared" si="182"/>
        <v>0</v>
      </c>
      <c r="AO282" s="238">
        <f t="shared" si="182"/>
        <v>0</v>
      </c>
      <c r="AP282" s="238">
        <f t="shared" si="182"/>
        <v>0</v>
      </c>
      <c r="AQ282" s="238">
        <f t="shared" si="182"/>
        <v>0</v>
      </c>
      <c r="AR282" s="239">
        <f t="shared" si="182"/>
        <v>0</v>
      </c>
      <c r="AS282" s="312">
        <f t="shared" si="182"/>
        <v>0</v>
      </c>
      <c r="AT282" s="238">
        <f t="shared" si="182"/>
        <v>0</v>
      </c>
      <c r="AU282" s="238">
        <f t="shared" si="182"/>
        <v>0</v>
      </c>
      <c r="AV282" s="238">
        <f t="shared" si="182"/>
        <v>0</v>
      </c>
      <c r="AW282" s="238">
        <f t="shared" si="182"/>
        <v>0</v>
      </c>
      <c r="AX282" s="238">
        <f t="shared" si="182"/>
        <v>0</v>
      </c>
      <c r="AY282" s="238">
        <f t="shared" si="182"/>
        <v>0</v>
      </c>
      <c r="AZ282" s="238">
        <f t="shared" si="182"/>
        <v>0</v>
      </c>
      <c r="BA282" s="238">
        <f t="shared" si="182"/>
        <v>0</v>
      </c>
      <c r="BB282" s="238">
        <f t="shared" si="182"/>
        <v>0</v>
      </c>
      <c r="BC282" s="238">
        <f t="shared" si="182"/>
        <v>0</v>
      </c>
      <c r="BD282" s="240">
        <f t="shared" si="182"/>
        <v>0</v>
      </c>
      <c r="BE282" s="237">
        <f t="shared" si="182"/>
        <v>0</v>
      </c>
      <c r="BF282" s="238">
        <f t="shared" si="182"/>
        <v>0</v>
      </c>
      <c r="BG282" s="238">
        <f t="shared" si="182"/>
        <v>0</v>
      </c>
      <c r="BH282" s="238">
        <f t="shared" si="182"/>
        <v>0</v>
      </c>
      <c r="BI282" s="238">
        <f t="shared" si="182"/>
        <v>0</v>
      </c>
      <c r="BJ282" s="238">
        <f t="shared" si="182"/>
        <v>0</v>
      </c>
      <c r="BK282" s="238">
        <f t="shared" si="182"/>
        <v>0</v>
      </c>
      <c r="BL282" s="238">
        <f t="shared" si="182"/>
        <v>0</v>
      </c>
      <c r="BM282" s="238">
        <f t="shared" si="182"/>
        <v>0</v>
      </c>
      <c r="BN282" s="238">
        <f t="shared" si="182"/>
        <v>0</v>
      </c>
      <c r="BO282" s="238">
        <f t="shared" si="182"/>
        <v>0</v>
      </c>
      <c r="BP282" s="240">
        <f t="shared" si="181"/>
        <v>0</v>
      </c>
      <c r="BQ282" s="237">
        <f t="shared" si="181"/>
        <v>0</v>
      </c>
      <c r="BR282" s="238">
        <f t="shared" si="181"/>
        <v>0</v>
      </c>
      <c r="BS282" s="238">
        <f t="shared" si="181"/>
        <v>0</v>
      </c>
      <c r="BT282" s="238">
        <f t="shared" si="181"/>
        <v>0</v>
      </c>
      <c r="BU282" s="238">
        <f t="shared" si="181"/>
        <v>0</v>
      </c>
      <c r="BV282" s="238">
        <f t="shared" si="181"/>
        <v>0</v>
      </c>
      <c r="BW282" s="238">
        <f t="shared" si="181"/>
        <v>0</v>
      </c>
      <c r="BX282" s="238">
        <f t="shared" si="181"/>
        <v>0</v>
      </c>
      <c r="BY282" s="238">
        <f t="shared" si="181"/>
        <v>0</v>
      </c>
      <c r="BZ282" s="238">
        <f t="shared" si="181"/>
        <v>0</v>
      </c>
      <c r="CA282" s="238">
        <f t="shared" si="181"/>
        <v>0</v>
      </c>
      <c r="CB282" s="239">
        <f t="shared" si="181"/>
        <v>0</v>
      </c>
      <c r="CC282" s="312">
        <f t="shared" si="181"/>
        <v>0</v>
      </c>
      <c r="CD282" s="239">
        <f t="shared" si="181"/>
        <v>0</v>
      </c>
    </row>
    <row r="283" spans="1:82" x14ac:dyDescent="0.45">
      <c r="B283" s="216" t="str">
        <f t="shared" si="176"/>
        <v/>
      </c>
      <c r="C283" s="237">
        <f t="shared" si="179"/>
        <v>0</v>
      </c>
      <c r="D283" s="238">
        <f t="shared" si="182"/>
        <v>0</v>
      </c>
      <c r="E283" s="238">
        <f t="shared" si="182"/>
        <v>0</v>
      </c>
      <c r="F283" s="238">
        <f t="shared" si="182"/>
        <v>0</v>
      </c>
      <c r="G283" s="238">
        <f t="shared" si="182"/>
        <v>0</v>
      </c>
      <c r="H283" s="238">
        <f t="shared" si="182"/>
        <v>0</v>
      </c>
      <c r="I283" s="238">
        <f t="shared" si="182"/>
        <v>0</v>
      </c>
      <c r="J283" s="238">
        <f t="shared" si="182"/>
        <v>0</v>
      </c>
      <c r="K283" s="238">
        <f t="shared" si="182"/>
        <v>0</v>
      </c>
      <c r="L283" s="238">
        <f t="shared" si="182"/>
        <v>0</v>
      </c>
      <c r="M283" s="238">
        <f t="shared" si="182"/>
        <v>0</v>
      </c>
      <c r="N283" s="238">
        <f t="shared" si="182"/>
        <v>0</v>
      </c>
      <c r="O283" s="238">
        <f t="shared" si="182"/>
        <v>0</v>
      </c>
      <c r="P283" s="238">
        <f t="shared" si="182"/>
        <v>0</v>
      </c>
      <c r="Q283" s="238">
        <f t="shared" si="182"/>
        <v>0</v>
      </c>
      <c r="R283" s="238">
        <f t="shared" si="182"/>
        <v>0</v>
      </c>
      <c r="S283" s="238">
        <f t="shared" si="182"/>
        <v>0</v>
      </c>
      <c r="T283" s="239">
        <f t="shared" si="182"/>
        <v>0</v>
      </c>
      <c r="U283" s="312">
        <f t="shared" si="182"/>
        <v>0</v>
      </c>
      <c r="V283" s="238">
        <f t="shared" si="182"/>
        <v>0</v>
      </c>
      <c r="W283" s="238">
        <f t="shared" si="182"/>
        <v>0</v>
      </c>
      <c r="X283" s="238">
        <f t="shared" si="182"/>
        <v>0</v>
      </c>
      <c r="Y283" s="238">
        <f t="shared" si="182"/>
        <v>0</v>
      </c>
      <c r="Z283" s="238">
        <f t="shared" si="182"/>
        <v>0</v>
      </c>
      <c r="AA283" s="238">
        <f t="shared" si="182"/>
        <v>0</v>
      </c>
      <c r="AB283" s="238">
        <f t="shared" si="182"/>
        <v>0</v>
      </c>
      <c r="AC283" s="238">
        <f t="shared" si="182"/>
        <v>0</v>
      </c>
      <c r="AD283" s="238">
        <f t="shared" si="182"/>
        <v>0</v>
      </c>
      <c r="AE283" s="238">
        <f t="shared" si="182"/>
        <v>0</v>
      </c>
      <c r="AF283" s="240">
        <f t="shared" si="182"/>
        <v>0</v>
      </c>
      <c r="AG283" s="237">
        <f t="shared" si="182"/>
        <v>0</v>
      </c>
      <c r="AH283" s="238">
        <f t="shared" si="182"/>
        <v>0</v>
      </c>
      <c r="AI283" s="238">
        <f t="shared" si="182"/>
        <v>0</v>
      </c>
      <c r="AJ283" s="238">
        <f t="shared" si="182"/>
        <v>0</v>
      </c>
      <c r="AK283" s="238">
        <f t="shared" si="182"/>
        <v>0</v>
      </c>
      <c r="AL283" s="238">
        <f t="shared" si="182"/>
        <v>0</v>
      </c>
      <c r="AM283" s="238">
        <f t="shared" si="182"/>
        <v>0</v>
      </c>
      <c r="AN283" s="238">
        <f t="shared" si="182"/>
        <v>0</v>
      </c>
      <c r="AO283" s="238">
        <f t="shared" si="182"/>
        <v>0</v>
      </c>
      <c r="AP283" s="238">
        <f t="shared" si="182"/>
        <v>0</v>
      </c>
      <c r="AQ283" s="238">
        <f t="shared" si="182"/>
        <v>0</v>
      </c>
      <c r="AR283" s="239">
        <f t="shared" si="182"/>
        <v>0</v>
      </c>
      <c r="AS283" s="312">
        <f t="shared" si="182"/>
        <v>0</v>
      </c>
      <c r="AT283" s="238">
        <f t="shared" si="182"/>
        <v>0</v>
      </c>
      <c r="AU283" s="238">
        <f t="shared" si="182"/>
        <v>0</v>
      </c>
      <c r="AV283" s="238">
        <f t="shared" si="182"/>
        <v>0</v>
      </c>
      <c r="AW283" s="238">
        <f t="shared" si="182"/>
        <v>0</v>
      </c>
      <c r="AX283" s="238">
        <f t="shared" si="182"/>
        <v>0</v>
      </c>
      <c r="AY283" s="238">
        <f t="shared" si="182"/>
        <v>0</v>
      </c>
      <c r="AZ283" s="238">
        <f t="shared" si="182"/>
        <v>0</v>
      </c>
      <c r="BA283" s="238">
        <f t="shared" si="182"/>
        <v>0</v>
      </c>
      <c r="BB283" s="238">
        <f t="shared" si="182"/>
        <v>0</v>
      </c>
      <c r="BC283" s="238">
        <f t="shared" si="182"/>
        <v>0</v>
      </c>
      <c r="BD283" s="240">
        <f t="shared" si="182"/>
        <v>0</v>
      </c>
      <c r="BE283" s="237">
        <f t="shared" si="182"/>
        <v>0</v>
      </c>
      <c r="BF283" s="238">
        <f t="shared" si="182"/>
        <v>0</v>
      </c>
      <c r="BG283" s="238">
        <f t="shared" si="182"/>
        <v>0</v>
      </c>
      <c r="BH283" s="238">
        <f t="shared" si="182"/>
        <v>0</v>
      </c>
      <c r="BI283" s="238">
        <f t="shared" si="182"/>
        <v>0</v>
      </c>
      <c r="BJ283" s="238">
        <f t="shared" si="182"/>
        <v>0</v>
      </c>
      <c r="BK283" s="238">
        <f t="shared" si="182"/>
        <v>0</v>
      </c>
      <c r="BL283" s="238">
        <f t="shared" si="182"/>
        <v>0</v>
      </c>
      <c r="BM283" s="238">
        <f t="shared" si="182"/>
        <v>0</v>
      </c>
      <c r="BN283" s="238">
        <f t="shared" si="182"/>
        <v>0</v>
      </c>
      <c r="BO283" s="238">
        <f t="shared" ref="BO283:CD286" si="183">BO239*BO195</f>
        <v>0</v>
      </c>
      <c r="BP283" s="240">
        <f t="shared" si="183"/>
        <v>0</v>
      </c>
      <c r="BQ283" s="237">
        <f t="shared" si="183"/>
        <v>0</v>
      </c>
      <c r="BR283" s="238">
        <f t="shared" si="183"/>
        <v>0</v>
      </c>
      <c r="BS283" s="238">
        <f t="shared" si="183"/>
        <v>0</v>
      </c>
      <c r="BT283" s="238">
        <f t="shared" si="183"/>
        <v>0</v>
      </c>
      <c r="BU283" s="238">
        <f t="shared" si="183"/>
        <v>0</v>
      </c>
      <c r="BV283" s="238">
        <f t="shared" si="183"/>
        <v>0</v>
      </c>
      <c r="BW283" s="238">
        <f t="shared" si="183"/>
        <v>0</v>
      </c>
      <c r="BX283" s="238">
        <f t="shared" si="183"/>
        <v>0</v>
      </c>
      <c r="BY283" s="238">
        <f t="shared" si="183"/>
        <v>0</v>
      </c>
      <c r="BZ283" s="238">
        <f t="shared" si="183"/>
        <v>0</v>
      </c>
      <c r="CA283" s="238">
        <f t="shared" si="183"/>
        <v>0</v>
      </c>
      <c r="CB283" s="239">
        <f t="shared" si="183"/>
        <v>0</v>
      </c>
      <c r="CC283" s="312">
        <f t="shared" si="183"/>
        <v>0</v>
      </c>
      <c r="CD283" s="239">
        <f t="shared" si="183"/>
        <v>0</v>
      </c>
    </row>
    <row r="284" spans="1:82" x14ac:dyDescent="0.45">
      <c r="B284" s="216" t="str">
        <f t="shared" si="176"/>
        <v/>
      </c>
      <c r="C284" s="237">
        <f t="shared" si="179"/>
        <v>0</v>
      </c>
      <c r="D284" s="238">
        <f t="shared" ref="D284:BO287" si="184">D240*D196</f>
        <v>0</v>
      </c>
      <c r="E284" s="238">
        <f t="shared" si="184"/>
        <v>0</v>
      </c>
      <c r="F284" s="238">
        <f t="shared" si="184"/>
        <v>0</v>
      </c>
      <c r="G284" s="238">
        <f t="shared" si="184"/>
        <v>0</v>
      </c>
      <c r="H284" s="238">
        <f t="shared" si="184"/>
        <v>0</v>
      </c>
      <c r="I284" s="238">
        <f t="shared" si="184"/>
        <v>0</v>
      </c>
      <c r="J284" s="238">
        <f t="shared" si="184"/>
        <v>0</v>
      </c>
      <c r="K284" s="238">
        <f t="shared" si="184"/>
        <v>0</v>
      </c>
      <c r="L284" s="238">
        <f t="shared" si="184"/>
        <v>0</v>
      </c>
      <c r="M284" s="238">
        <f t="shared" si="184"/>
        <v>0</v>
      </c>
      <c r="N284" s="238">
        <f t="shared" si="184"/>
        <v>0</v>
      </c>
      <c r="O284" s="238">
        <f t="shared" si="184"/>
        <v>0</v>
      </c>
      <c r="P284" s="238">
        <f t="shared" si="184"/>
        <v>0</v>
      </c>
      <c r="Q284" s="238">
        <f t="shared" si="184"/>
        <v>0</v>
      </c>
      <c r="R284" s="238">
        <f t="shared" si="184"/>
        <v>0</v>
      </c>
      <c r="S284" s="238">
        <f t="shared" si="184"/>
        <v>0</v>
      </c>
      <c r="T284" s="239">
        <f t="shared" si="184"/>
        <v>0</v>
      </c>
      <c r="U284" s="312">
        <f t="shared" si="184"/>
        <v>0</v>
      </c>
      <c r="V284" s="238">
        <f t="shared" si="184"/>
        <v>0</v>
      </c>
      <c r="W284" s="238">
        <f t="shared" si="184"/>
        <v>0</v>
      </c>
      <c r="X284" s="238">
        <f t="shared" si="184"/>
        <v>0</v>
      </c>
      <c r="Y284" s="238">
        <f t="shared" si="184"/>
        <v>0</v>
      </c>
      <c r="Z284" s="238">
        <f t="shared" si="184"/>
        <v>0</v>
      </c>
      <c r="AA284" s="238">
        <f t="shared" si="184"/>
        <v>0</v>
      </c>
      <c r="AB284" s="238">
        <f t="shared" si="184"/>
        <v>0</v>
      </c>
      <c r="AC284" s="238">
        <f t="shared" si="184"/>
        <v>0</v>
      </c>
      <c r="AD284" s="238">
        <f t="shared" si="184"/>
        <v>0</v>
      </c>
      <c r="AE284" s="238">
        <f t="shared" si="184"/>
        <v>0</v>
      </c>
      <c r="AF284" s="240">
        <f t="shared" si="184"/>
        <v>0</v>
      </c>
      <c r="AG284" s="237">
        <f t="shared" si="184"/>
        <v>0</v>
      </c>
      <c r="AH284" s="238">
        <f t="shared" si="184"/>
        <v>0</v>
      </c>
      <c r="AI284" s="238">
        <f t="shared" si="184"/>
        <v>0</v>
      </c>
      <c r="AJ284" s="238">
        <f t="shared" si="184"/>
        <v>0</v>
      </c>
      <c r="AK284" s="238">
        <f t="shared" si="184"/>
        <v>0</v>
      </c>
      <c r="AL284" s="238">
        <f t="shared" si="184"/>
        <v>0</v>
      </c>
      <c r="AM284" s="238">
        <f t="shared" si="184"/>
        <v>0</v>
      </c>
      <c r="AN284" s="238">
        <f t="shared" si="184"/>
        <v>0</v>
      </c>
      <c r="AO284" s="238">
        <f t="shared" si="184"/>
        <v>0</v>
      </c>
      <c r="AP284" s="238">
        <f t="shared" si="184"/>
        <v>0</v>
      </c>
      <c r="AQ284" s="238">
        <f t="shared" si="184"/>
        <v>0</v>
      </c>
      <c r="AR284" s="239">
        <f t="shared" si="184"/>
        <v>0</v>
      </c>
      <c r="AS284" s="312">
        <f t="shared" si="184"/>
        <v>0</v>
      </c>
      <c r="AT284" s="238">
        <f t="shared" si="184"/>
        <v>0</v>
      </c>
      <c r="AU284" s="238">
        <f t="shared" si="184"/>
        <v>0</v>
      </c>
      <c r="AV284" s="238">
        <f t="shared" si="184"/>
        <v>0</v>
      </c>
      <c r="AW284" s="238">
        <f t="shared" si="184"/>
        <v>0</v>
      </c>
      <c r="AX284" s="238">
        <f t="shared" si="184"/>
        <v>0</v>
      </c>
      <c r="AY284" s="238">
        <f t="shared" si="184"/>
        <v>0</v>
      </c>
      <c r="AZ284" s="238">
        <f t="shared" si="184"/>
        <v>0</v>
      </c>
      <c r="BA284" s="238">
        <f t="shared" si="184"/>
        <v>0</v>
      </c>
      <c r="BB284" s="238">
        <f t="shared" si="184"/>
        <v>0</v>
      </c>
      <c r="BC284" s="238">
        <f t="shared" si="184"/>
        <v>0</v>
      </c>
      <c r="BD284" s="240">
        <f t="shared" si="184"/>
        <v>0</v>
      </c>
      <c r="BE284" s="237">
        <f t="shared" si="184"/>
        <v>0</v>
      </c>
      <c r="BF284" s="238">
        <f t="shared" si="184"/>
        <v>0</v>
      </c>
      <c r="BG284" s="238">
        <f t="shared" si="184"/>
        <v>0</v>
      </c>
      <c r="BH284" s="238">
        <f t="shared" si="184"/>
        <v>0</v>
      </c>
      <c r="BI284" s="238">
        <f t="shared" si="184"/>
        <v>0</v>
      </c>
      <c r="BJ284" s="238">
        <f t="shared" si="184"/>
        <v>0</v>
      </c>
      <c r="BK284" s="238">
        <f t="shared" si="184"/>
        <v>0</v>
      </c>
      <c r="BL284" s="238">
        <f t="shared" si="184"/>
        <v>0</v>
      </c>
      <c r="BM284" s="238">
        <f t="shared" si="184"/>
        <v>0</v>
      </c>
      <c r="BN284" s="238">
        <f t="shared" si="184"/>
        <v>0</v>
      </c>
      <c r="BO284" s="238">
        <f t="shared" si="184"/>
        <v>0</v>
      </c>
      <c r="BP284" s="240">
        <f t="shared" si="183"/>
        <v>0</v>
      </c>
      <c r="BQ284" s="237">
        <f t="shared" si="183"/>
        <v>0</v>
      </c>
      <c r="BR284" s="238">
        <f t="shared" si="183"/>
        <v>0</v>
      </c>
      <c r="BS284" s="238">
        <f t="shared" si="183"/>
        <v>0</v>
      </c>
      <c r="BT284" s="238">
        <f t="shared" si="183"/>
        <v>0</v>
      </c>
      <c r="BU284" s="238">
        <f t="shared" si="183"/>
        <v>0</v>
      </c>
      <c r="BV284" s="238">
        <f t="shared" si="183"/>
        <v>0</v>
      </c>
      <c r="BW284" s="238">
        <f t="shared" si="183"/>
        <v>0</v>
      </c>
      <c r="BX284" s="238">
        <f t="shared" si="183"/>
        <v>0</v>
      </c>
      <c r="BY284" s="238">
        <f t="shared" si="183"/>
        <v>0</v>
      </c>
      <c r="BZ284" s="238">
        <f t="shared" si="183"/>
        <v>0</v>
      </c>
      <c r="CA284" s="238">
        <f t="shared" si="183"/>
        <v>0</v>
      </c>
      <c r="CB284" s="239">
        <f t="shared" si="183"/>
        <v>0</v>
      </c>
      <c r="CC284" s="312">
        <f t="shared" si="183"/>
        <v>0</v>
      </c>
      <c r="CD284" s="239">
        <f t="shared" si="183"/>
        <v>0</v>
      </c>
    </row>
    <row r="285" spans="1:82" x14ac:dyDescent="0.45">
      <c r="B285" s="216" t="str">
        <f t="shared" si="176"/>
        <v/>
      </c>
      <c r="C285" s="237">
        <f t="shared" si="179"/>
        <v>0</v>
      </c>
      <c r="D285" s="238">
        <f t="shared" si="184"/>
        <v>0</v>
      </c>
      <c r="E285" s="238">
        <f t="shared" si="184"/>
        <v>0</v>
      </c>
      <c r="F285" s="238">
        <f t="shared" si="184"/>
        <v>0</v>
      </c>
      <c r="G285" s="238">
        <f t="shared" si="184"/>
        <v>0</v>
      </c>
      <c r="H285" s="238">
        <f t="shared" si="184"/>
        <v>0</v>
      </c>
      <c r="I285" s="238">
        <f t="shared" si="184"/>
        <v>0</v>
      </c>
      <c r="J285" s="238">
        <f t="shared" si="184"/>
        <v>0</v>
      </c>
      <c r="K285" s="238">
        <f t="shared" si="184"/>
        <v>0</v>
      </c>
      <c r="L285" s="238">
        <f t="shared" si="184"/>
        <v>0</v>
      </c>
      <c r="M285" s="238">
        <f t="shared" si="184"/>
        <v>0</v>
      </c>
      <c r="N285" s="238">
        <f t="shared" si="184"/>
        <v>0</v>
      </c>
      <c r="O285" s="238">
        <f t="shared" si="184"/>
        <v>0</v>
      </c>
      <c r="P285" s="238">
        <f t="shared" si="184"/>
        <v>0</v>
      </c>
      <c r="Q285" s="238">
        <f t="shared" si="184"/>
        <v>0</v>
      </c>
      <c r="R285" s="238">
        <f t="shared" si="184"/>
        <v>0</v>
      </c>
      <c r="S285" s="238">
        <f t="shared" si="184"/>
        <v>0</v>
      </c>
      <c r="T285" s="239">
        <f t="shared" si="184"/>
        <v>0</v>
      </c>
      <c r="U285" s="312">
        <f t="shared" si="184"/>
        <v>0</v>
      </c>
      <c r="V285" s="238">
        <f t="shared" si="184"/>
        <v>0</v>
      </c>
      <c r="W285" s="238">
        <f t="shared" si="184"/>
        <v>0</v>
      </c>
      <c r="X285" s="238">
        <f t="shared" si="184"/>
        <v>0</v>
      </c>
      <c r="Y285" s="238">
        <f t="shared" si="184"/>
        <v>0</v>
      </c>
      <c r="Z285" s="238">
        <f t="shared" si="184"/>
        <v>0</v>
      </c>
      <c r="AA285" s="238">
        <f t="shared" si="184"/>
        <v>0</v>
      </c>
      <c r="AB285" s="238">
        <f t="shared" si="184"/>
        <v>0</v>
      </c>
      <c r="AC285" s="238">
        <f t="shared" si="184"/>
        <v>0</v>
      </c>
      <c r="AD285" s="238">
        <f t="shared" si="184"/>
        <v>0</v>
      </c>
      <c r="AE285" s="238">
        <f t="shared" si="184"/>
        <v>0</v>
      </c>
      <c r="AF285" s="240">
        <f t="shared" si="184"/>
        <v>0</v>
      </c>
      <c r="AG285" s="237">
        <f t="shared" si="184"/>
        <v>0</v>
      </c>
      <c r="AH285" s="238">
        <f t="shared" si="184"/>
        <v>0</v>
      </c>
      <c r="AI285" s="238">
        <f t="shared" si="184"/>
        <v>0</v>
      </c>
      <c r="AJ285" s="238">
        <f t="shared" si="184"/>
        <v>0</v>
      </c>
      <c r="AK285" s="238">
        <f t="shared" si="184"/>
        <v>0</v>
      </c>
      <c r="AL285" s="238">
        <f t="shared" si="184"/>
        <v>0</v>
      </c>
      <c r="AM285" s="238">
        <f t="shared" si="184"/>
        <v>0</v>
      </c>
      <c r="AN285" s="238">
        <f t="shared" si="184"/>
        <v>0</v>
      </c>
      <c r="AO285" s="238">
        <f t="shared" si="184"/>
        <v>0</v>
      </c>
      <c r="AP285" s="238">
        <f t="shared" si="184"/>
        <v>0</v>
      </c>
      <c r="AQ285" s="238">
        <f t="shared" si="184"/>
        <v>0</v>
      </c>
      <c r="AR285" s="239">
        <f t="shared" si="184"/>
        <v>0</v>
      </c>
      <c r="AS285" s="312">
        <f t="shared" si="184"/>
        <v>0</v>
      </c>
      <c r="AT285" s="238">
        <f t="shared" si="184"/>
        <v>0</v>
      </c>
      <c r="AU285" s="238">
        <f t="shared" si="184"/>
        <v>0</v>
      </c>
      <c r="AV285" s="238">
        <f t="shared" si="184"/>
        <v>0</v>
      </c>
      <c r="AW285" s="238">
        <f t="shared" si="184"/>
        <v>0</v>
      </c>
      <c r="AX285" s="238">
        <f t="shared" si="184"/>
        <v>0</v>
      </c>
      <c r="AY285" s="238">
        <f t="shared" si="184"/>
        <v>0</v>
      </c>
      <c r="AZ285" s="238">
        <f t="shared" si="184"/>
        <v>0</v>
      </c>
      <c r="BA285" s="238">
        <f t="shared" si="184"/>
        <v>0</v>
      </c>
      <c r="BB285" s="238">
        <f t="shared" si="184"/>
        <v>0</v>
      </c>
      <c r="BC285" s="238">
        <f t="shared" si="184"/>
        <v>0</v>
      </c>
      <c r="BD285" s="240">
        <f t="shared" si="184"/>
        <v>0</v>
      </c>
      <c r="BE285" s="237">
        <f t="shared" si="184"/>
        <v>0</v>
      </c>
      <c r="BF285" s="238">
        <f t="shared" si="184"/>
        <v>0</v>
      </c>
      <c r="BG285" s="238">
        <f t="shared" si="184"/>
        <v>0</v>
      </c>
      <c r="BH285" s="238">
        <f t="shared" si="184"/>
        <v>0</v>
      </c>
      <c r="BI285" s="238">
        <f t="shared" si="184"/>
        <v>0</v>
      </c>
      <c r="BJ285" s="238">
        <f t="shared" si="184"/>
        <v>0</v>
      </c>
      <c r="BK285" s="238">
        <f t="shared" si="184"/>
        <v>0</v>
      </c>
      <c r="BL285" s="238">
        <f t="shared" si="184"/>
        <v>0</v>
      </c>
      <c r="BM285" s="238">
        <f t="shared" si="184"/>
        <v>0</v>
      </c>
      <c r="BN285" s="238">
        <f t="shared" si="184"/>
        <v>0</v>
      </c>
      <c r="BO285" s="238">
        <f t="shared" si="184"/>
        <v>0</v>
      </c>
      <c r="BP285" s="240">
        <f t="shared" si="183"/>
        <v>0</v>
      </c>
      <c r="BQ285" s="237">
        <f t="shared" si="183"/>
        <v>0</v>
      </c>
      <c r="BR285" s="238">
        <f t="shared" si="183"/>
        <v>0</v>
      </c>
      <c r="BS285" s="238">
        <f t="shared" si="183"/>
        <v>0</v>
      </c>
      <c r="BT285" s="238">
        <f t="shared" si="183"/>
        <v>0</v>
      </c>
      <c r="BU285" s="238">
        <f t="shared" si="183"/>
        <v>0</v>
      </c>
      <c r="BV285" s="238">
        <f t="shared" si="183"/>
        <v>0</v>
      </c>
      <c r="BW285" s="238">
        <f t="shared" si="183"/>
        <v>0</v>
      </c>
      <c r="BX285" s="238">
        <f t="shared" si="183"/>
        <v>0</v>
      </c>
      <c r="BY285" s="238">
        <f t="shared" si="183"/>
        <v>0</v>
      </c>
      <c r="BZ285" s="238">
        <f t="shared" si="183"/>
        <v>0</v>
      </c>
      <c r="CA285" s="238">
        <f t="shared" si="183"/>
        <v>0</v>
      </c>
      <c r="CB285" s="239">
        <f t="shared" si="183"/>
        <v>0</v>
      </c>
      <c r="CC285" s="312">
        <f t="shared" si="183"/>
        <v>0</v>
      </c>
      <c r="CD285" s="239">
        <f t="shared" si="183"/>
        <v>0</v>
      </c>
    </row>
    <row r="286" spans="1:82" x14ac:dyDescent="0.45">
      <c r="B286" s="216" t="str">
        <f t="shared" si="176"/>
        <v/>
      </c>
      <c r="C286" s="237">
        <f t="shared" si="179"/>
        <v>0</v>
      </c>
      <c r="D286" s="238">
        <f t="shared" si="184"/>
        <v>0</v>
      </c>
      <c r="E286" s="238">
        <f t="shared" si="184"/>
        <v>0</v>
      </c>
      <c r="F286" s="238">
        <f t="shared" si="184"/>
        <v>0</v>
      </c>
      <c r="G286" s="238">
        <f t="shared" si="184"/>
        <v>0</v>
      </c>
      <c r="H286" s="238">
        <f t="shared" si="184"/>
        <v>0</v>
      </c>
      <c r="I286" s="238">
        <f t="shared" si="184"/>
        <v>0</v>
      </c>
      <c r="J286" s="238">
        <f t="shared" si="184"/>
        <v>0</v>
      </c>
      <c r="K286" s="238">
        <f t="shared" si="184"/>
        <v>0</v>
      </c>
      <c r="L286" s="238">
        <f t="shared" si="184"/>
        <v>0</v>
      </c>
      <c r="M286" s="238">
        <f t="shared" si="184"/>
        <v>0</v>
      </c>
      <c r="N286" s="238">
        <f t="shared" si="184"/>
        <v>0</v>
      </c>
      <c r="O286" s="238">
        <f t="shared" si="184"/>
        <v>0</v>
      </c>
      <c r="P286" s="238">
        <f t="shared" si="184"/>
        <v>0</v>
      </c>
      <c r="Q286" s="238">
        <f t="shared" si="184"/>
        <v>0</v>
      </c>
      <c r="R286" s="238">
        <f t="shared" si="184"/>
        <v>0</v>
      </c>
      <c r="S286" s="238">
        <f t="shared" si="184"/>
        <v>0</v>
      </c>
      <c r="T286" s="239">
        <f t="shared" si="184"/>
        <v>0</v>
      </c>
      <c r="U286" s="312">
        <f t="shared" si="184"/>
        <v>0</v>
      </c>
      <c r="V286" s="238">
        <f t="shared" si="184"/>
        <v>0</v>
      </c>
      <c r="W286" s="238">
        <f t="shared" si="184"/>
        <v>0</v>
      </c>
      <c r="X286" s="238">
        <f t="shared" si="184"/>
        <v>0</v>
      </c>
      <c r="Y286" s="238">
        <f t="shared" si="184"/>
        <v>0</v>
      </c>
      <c r="Z286" s="238">
        <f t="shared" si="184"/>
        <v>0</v>
      </c>
      <c r="AA286" s="238">
        <f t="shared" si="184"/>
        <v>0</v>
      </c>
      <c r="AB286" s="238">
        <f t="shared" si="184"/>
        <v>0</v>
      </c>
      <c r="AC286" s="238">
        <f t="shared" si="184"/>
        <v>0</v>
      </c>
      <c r="AD286" s="238">
        <f t="shared" si="184"/>
        <v>0</v>
      </c>
      <c r="AE286" s="238">
        <f t="shared" si="184"/>
        <v>0</v>
      </c>
      <c r="AF286" s="240">
        <f t="shared" si="184"/>
        <v>0</v>
      </c>
      <c r="AG286" s="237">
        <f t="shared" si="184"/>
        <v>0</v>
      </c>
      <c r="AH286" s="238">
        <f t="shared" si="184"/>
        <v>0</v>
      </c>
      <c r="AI286" s="238">
        <f t="shared" si="184"/>
        <v>0</v>
      </c>
      <c r="AJ286" s="238">
        <f t="shared" si="184"/>
        <v>0</v>
      </c>
      <c r="AK286" s="238">
        <f t="shared" si="184"/>
        <v>0</v>
      </c>
      <c r="AL286" s="238">
        <f t="shared" si="184"/>
        <v>0</v>
      </c>
      <c r="AM286" s="238">
        <f t="shared" si="184"/>
        <v>0</v>
      </c>
      <c r="AN286" s="238">
        <f t="shared" si="184"/>
        <v>0</v>
      </c>
      <c r="AO286" s="238">
        <f t="shared" si="184"/>
        <v>0</v>
      </c>
      <c r="AP286" s="238">
        <f t="shared" si="184"/>
        <v>0</v>
      </c>
      <c r="AQ286" s="238">
        <f t="shared" si="184"/>
        <v>0</v>
      </c>
      <c r="AR286" s="239">
        <f t="shared" si="184"/>
        <v>0</v>
      </c>
      <c r="AS286" s="312">
        <f t="shared" si="184"/>
        <v>0</v>
      </c>
      <c r="AT286" s="238">
        <f t="shared" si="184"/>
        <v>0</v>
      </c>
      <c r="AU286" s="238">
        <f t="shared" si="184"/>
        <v>0</v>
      </c>
      <c r="AV286" s="238">
        <f t="shared" si="184"/>
        <v>0</v>
      </c>
      <c r="AW286" s="238">
        <f t="shared" si="184"/>
        <v>0</v>
      </c>
      <c r="AX286" s="238">
        <f t="shared" si="184"/>
        <v>0</v>
      </c>
      <c r="AY286" s="238">
        <f t="shared" si="184"/>
        <v>0</v>
      </c>
      <c r="AZ286" s="238">
        <f t="shared" si="184"/>
        <v>0</v>
      </c>
      <c r="BA286" s="238">
        <f t="shared" si="184"/>
        <v>0</v>
      </c>
      <c r="BB286" s="238">
        <f t="shared" si="184"/>
        <v>0</v>
      </c>
      <c r="BC286" s="238">
        <f t="shared" si="184"/>
        <v>0</v>
      </c>
      <c r="BD286" s="240">
        <f t="shared" si="184"/>
        <v>0</v>
      </c>
      <c r="BE286" s="237">
        <f t="shared" si="184"/>
        <v>0</v>
      </c>
      <c r="BF286" s="238">
        <f t="shared" si="184"/>
        <v>0</v>
      </c>
      <c r="BG286" s="238">
        <f t="shared" si="184"/>
        <v>0</v>
      </c>
      <c r="BH286" s="238">
        <f t="shared" si="184"/>
        <v>0</v>
      </c>
      <c r="BI286" s="238">
        <f t="shared" si="184"/>
        <v>0</v>
      </c>
      <c r="BJ286" s="238">
        <f t="shared" si="184"/>
        <v>0</v>
      </c>
      <c r="BK286" s="238">
        <f t="shared" si="184"/>
        <v>0</v>
      </c>
      <c r="BL286" s="238">
        <f t="shared" si="184"/>
        <v>0</v>
      </c>
      <c r="BM286" s="238">
        <f t="shared" si="184"/>
        <v>0</v>
      </c>
      <c r="BN286" s="238">
        <f t="shared" si="184"/>
        <v>0</v>
      </c>
      <c r="BO286" s="238">
        <f t="shared" si="184"/>
        <v>0</v>
      </c>
      <c r="BP286" s="240">
        <f t="shared" si="183"/>
        <v>0</v>
      </c>
      <c r="BQ286" s="237">
        <f t="shared" si="183"/>
        <v>0</v>
      </c>
      <c r="BR286" s="238">
        <f t="shared" si="183"/>
        <v>0</v>
      </c>
      <c r="BS286" s="238">
        <f t="shared" si="183"/>
        <v>0</v>
      </c>
      <c r="BT286" s="238">
        <f t="shared" si="183"/>
        <v>0</v>
      </c>
      <c r="BU286" s="238">
        <f t="shared" si="183"/>
        <v>0</v>
      </c>
      <c r="BV286" s="238">
        <f t="shared" si="183"/>
        <v>0</v>
      </c>
      <c r="BW286" s="238">
        <f t="shared" si="183"/>
        <v>0</v>
      </c>
      <c r="BX286" s="238">
        <f t="shared" si="183"/>
        <v>0</v>
      </c>
      <c r="BY286" s="238">
        <f t="shared" si="183"/>
        <v>0</v>
      </c>
      <c r="BZ286" s="238">
        <f t="shared" si="183"/>
        <v>0</v>
      </c>
      <c r="CA286" s="238">
        <f t="shared" si="183"/>
        <v>0</v>
      </c>
      <c r="CB286" s="239">
        <f t="shared" si="183"/>
        <v>0</v>
      </c>
      <c r="CC286" s="312">
        <f t="shared" si="183"/>
        <v>0</v>
      </c>
      <c r="CD286" s="239">
        <f t="shared" si="183"/>
        <v>0</v>
      </c>
    </row>
    <row r="287" spans="1:82" x14ac:dyDescent="0.45">
      <c r="B287" s="216" t="str">
        <f t="shared" si="176"/>
        <v/>
      </c>
      <c r="C287" s="237">
        <f t="shared" si="179"/>
        <v>0</v>
      </c>
      <c r="D287" s="238">
        <f t="shared" si="184"/>
        <v>0</v>
      </c>
      <c r="E287" s="238">
        <f t="shared" si="184"/>
        <v>0</v>
      </c>
      <c r="F287" s="238">
        <f t="shared" si="184"/>
        <v>0</v>
      </c>
      <c r="G287" s="238">
        <f t="shared" si="184"/>
        <v>0</v>
      </c>
      <c r="H287" s="238">
        <f t="shared" si="184"/>
        <v>0</v>
      </c>
      <c r="I287" s="238">
        <f t="shared" si="184"/>
        <v>0</v>
      </c>
      <c r="J287" s="238">
        <f t="shared" si="184"/>
        <v>0</v>
      </c>
      <c r="K287" s="238">
        <f t="shared" si="184"/>
        <v>0</v>
      </c>
      <c r="L287" s="238">
        <f t="shared" si="184"/>
        <v>0</v>
      </c>
      <c r="M287" s="238">
        <f t="shared" si="184"/>
        <v>0</v>
      </c>
      <c r="N287" s="238">
        <f t="shared" si="184"/>
        <v>0</v>
      </c>
      <c r="O287" s="238">
        <f t="shared" si="184"/>
        <v>0</v>
      </c>
      <c r="P287" s="238">
        <f t="shared" si="184"/>
        <v>0</v>
      </c>
      <c r="Q287" s="238">
        <f t="shared" si="184"/>
        <v>0</v>
      </c>
      <c r="R287" s="238">
        <f t="shared" si="184"/>
        <v>0</v>
      </c>
      <c r="S287" s="238">
        <f t="shared" si="184"/>
        <v>0</v>
      </c>
      <c r="T287" s="239">
        <f t="shared" si="184"/>
        <v>0</v>
      </c>
      <c r="U287" s="312">
        <f t="shared" si="184"/>
        <v>0</v>
      </c>
      <c r="V287" s="238">
        <f t="shared" si="184"/>
        <v>0</v>
      </c>
      <c r="W287" s="238">
        <f t="shared" si="184"/>
        <v>0</v>
      </c>
      <c r="X287" s="238">
        <f t="shared" si="184"/>
        <v>0</v>
      </c>
      <c r="Y287" s="238">
        <f t="shared" si="184"/>
        <v>0</v>
      </c>
      <c r="Z287" s="238">
        <f t="shared" si="184"/>
        <v>0</v>
      </c>
      <c r="AA287" s="238">
        <f t="shared" si="184"/>
        <v>0</v>
      </c>
      <c r="AB287" s="238">
        <f t="shared" si="184"/>
        <v>0</v>
      </c>
      <c r="AC287" s="238">
        <f t="shared" si="184"/>
        <v>0</v>
      </c>
      <c r="AD287" s="238">
        <f t="shared" si="184"/>
        <v>0</v>
      </c>
      <c r="AE287" s="238">
        <f t="shared" si="184"/>
        <v>0</v>
      </c>
      <c r="AF287" s="240">
        <f t="shared" si="184"/>
        <v>0</v>
      </c>
      <c r="AG287" s="237">
        <f t="shared" si="184"/>
        <v>0</v>
      </c>
      <c r="AH287" s="238">
        <f t="shared" si="184"/>
        <v>0</v>
      </c>
      <c r="AI287" s="238">
        <f t="shared" si="184"/>
        <v>0</v>
      </c>
      <c r="AJ287" s="238">
        <f t="shared" si="184"/>
        <v>0</v>
      </c>
      <c r="AK287" s="238">
        <f t="shared" si="184"/>
        <v>0</v>
      </c>
      <c r="AL287" s="238">
        <f t="shared" si="184"/>
        <v>0</v>
      </c>
      <c r="AM287" s="238">
        <f t="shared" si="184"/>
        <v>0</v>
      </c>
      <c r="AN287" s="238">
        <f t="shared" si="184"/>
        <v>0</v>
      </c>
      <c r="AO287" s="238">
        <f t="shared" si="184"/>
        <v>0</v>
      </c>
      <c r="AP287" s="238">
        <f t="shared" si="184"/>
        <v>0</v>
      </c>
      <c r="AQ287" s="238">
        <f t="shared" si="184"/>
        <v>0</v>
      </c>
      <c r="AR287" s="239">
        <f t="shared" si="184"/>
        <v>0</v>
      </c>
      <c r="AS287" s="312">
        <f t="shared" si="184"/>
        <v>0</v>
      </c>
      <c r="AT287" s="238">
        <f t="shared" si="184"/>
        <v>0</v>
      </c>
      <c r="AU287" s="238">
        <f t="shared" si="184"/>
        <v>0</v>
      </c>
      <c r="AV287" s="238">
        <f t="shared" si="184"/>
        <v>0</v>
      </c>
      <c r="AW287" s="238">
        <f t="shared" si="184"/>
        <v>0</v>
      </c>
      <c r="AX287" s="238">
        <f t="shared" si="184"/>
        <v>0</v>
      </c>
      <c r="AY287" s="238">
        <f t="shared" si="184"/>
        <v>0</v>
      </c>
      <c r="AZ287" s="238">
        <f t="shared" si="184"/>
        <v>0</v>
      </c>
      <c r="BA287" s="238">
        <f t="shared" si="184"/>
        <v>0</v>
      </c>
      <c r="BB287" s="238">
        <f t="shared" si="184"/>
        <v>0</v>
      </c>
      <c r="BC287" s="238">
        <f t="shared" si="184"/>
        <v>0</v>
      </c>
      <c r="BD287" s="240">
        <f t="shared" si="184"/>
        <v>0</v>
      </c>
      <c r="BE287" s="237">
        <f t="shared" si="184"/>
        <v>0</v>
      </c>
      <c r="BF287" s="238">
        <f t="shared" si="184"/>
        <v>0</v>
      </c>
      <c r="BG287" s="238">
        <f t="shared" si="184"/>
        <v>0</v>
      </c>
      <c r="BH287" s="238">
        <f t="shared" si="184"/>
        <v>0</v>
      </c>
      <c r="BI287" s="238">
        <f t="shared" si="184"/>
        <v>0</v>
      </c>
      <c r="BJ287" s="238">
        <f t="shared" si="184"/>
        <v>0</v>
      </c>
      <c r="BK287" s="238">
        <f t="shared" si="184"/>
        <v>0</v>
      </c>
      <c r="BL287" s="238">
        <f t="shared" si="184"/>
        <v>0</v>
      </c>
      <c r="BM287" s="238">
        <f t="shared" si="184"/>
        <v>0</v>
      </c>
      <c r="BN287" s="238">
        <f t="shared" si="184"/>
        <v>0</v>
      </c>
      <c r="BO287" s="238">
        <f t="shared" ref="BO287:CD290" si="185">BO243*BO199</f>
        <v>0</v>
      </c>
      <c r="BP287" s="240">
        <f t="shared" si="185"/>
        <v>0</v>
      </c>
      <c r="BQ287" s="237">
        <f t="shared" si="185"/>
        <v>0</v>
      </c>
      <c r="BR287" s="238">
        <f t="shared" si="185"/>
        <v>0</v>
      </c>
      <c r="BS287" s="238">
        <f t="shared" si="185"/>
        <v>0</v>
      </c>
      <c r="BT287" s="238">
        <f t="shared" si="185"/>
        <v>0</v>
      </c>
      <c r="BU287" s="238">
        <f t="shared" si="185"/>
        <v>0</v>
      </c>
      <c r="BV287" s="238">
        <f t="shared" si="185"/>
        <v>0</v>
      </c>
      <c r="BW287" s="238">
        <f t="shared" si="185"/>
        <v>0</v>
      </c>
      <c r="BX287" s="238">
        <f t="shared" si="185"/>
        <v>0</v>
      </c>
      <c r="BY287" s="238">
        <f t="shared" si="185"/>
        <v>0</v>
      </c>
      <c r="BZ287" s="238">
        <f t="shared" si="185"/>
        <v>0</v>
      </c>
      <c r="CA287" s="238">
        <f t="shared" si="185"/>
        <v>0</v>
      </c>
      <c r="CB287" s="239">
        <f t="shared" si="185"/>
        <v>0</v>
      </c>
      <c r="CC287" s="312">
        <f t="shared" si="185"/>
        <v>0</v>
      </c>
      <c r="CD287" s="239">
        <f t="shared" si="185"/>
        <v>0</v>
      </c>
    </row>
    <row r="288" spans="1:82" x14ac:dyDescent="0.45">
      <c r="B288" s="216" t="str">
        <f t="shared" si="176"/>
        <v/>
      </c>
      <c r="C288" s="237">
        <f t="shared" si="179"/>
        <v>0</v>
      </c>
      <c r="D288" s="238">
        <f t="shared" ref="D288:BO291" si="186">D244*D200</f>
        <v>0</v>
      </c>
      <c r="E288" s="238">
        <f t="shared" si="186"/>
        <v>0</v>
      </c>
      <c r="F288" s="238">
        <f t="shared" si="186"/>
        <v>0</v>
      </c>
      <c r="G288" s="238">
        <f t="shared" si="186"/>
        <v>0</v>
      </c>
      <c r="H288" s="238">
        <f t="shared" si="186"/>
        <v>0</v>
      </c>
      <c r="I288" s="238">
        <f t="shared" si="186"/>
        <v>0</v>
      </c>
      <c r="J288" s="238">
        <f t="shared" si="186"/>
        <v>0</v>
      </c>
      <c r="K288" s="238">
        <f t="shared" si="186"/>
        <v>0</v>
      </c>
      <c r="L288" s="238">
        <f t="shared" si="186"/>
        <v>0</v>
      </c>
      <c r="M288" s="238">
        <f t="shared" si="186"/>
        <v>0</v>
      </c>
      <c r="N288" s="238">
        <f t="shared" si="186"/>
        <v>0</v>
      </c>
      <c r="O288" s="238">
        <f t="shared" si="186"/>
        <v>0</v>
      </c>
      <c r="P288" s="238">
        <f t="shared" si="186"/>
        <v>0</v>
      </c>
      <c r="Q288" s="238">
        <f t="shared" si="186"/>
        <v>0</v>
      </c>
      <c r="R288" s="238">
        <f t="shared" si="186"/>
        <v>0</v>
      </c>
      <c r="S288" s="238">
        <f t="shared" si="186"/>
        <v>0</v>
      </c>
      <c r="T288" s="239">
        <f t="shared" si="186"/>
        <v>0</v>
      </c>
      <c r="U288" s="312">
        <f t="shared" si="186"/>
        <v>0</v>
      </c>
      <c r="V288" s="238">
        <f t="shared" si="186"/>
        <v>0</v>
      </c>
      <c r="W288" s="238">
        <f t="shared" si="186"/>
        <v>0</v>
      </c>
      <c r="X288" s="238">
        <f t="shared" si="186"/>
        <v>0</v>
      </c>
      <c r="Y288" s="238">
        <f t="shared" si="186"/>
        <v>0</v>
      </c>
      <c r="Z288" s="238">
        <f t="shared" si="186"/>
        <v>0</v>
      </c>
      <c r="AA288" s="238">
        <f t="shared" si="186"/>
        <v>0</v>
      </c>
      <c r="AB288" s="238">
        <f t="shared" si="186"/>
        <v>0</v>
      </c>
      <c r="AC288" s="238">
        <f t="shared" si="186"/>
        <v>0</v>
      </c>
      <c r="AD288" s="238">
        <f t="shared" si="186"/>
        <v>0</v>
      </c>
      <c r="AE288" s="238">
        <f t="shared" si="186"/>
        <v>0</v>
      </c>
      <c r="AF288" s="240">
        <f t="shared" si="186"/>
        <v>0</v>
      </c>
      <c r="AG288" s="237">
        <f t="shared" si="186"/>
        <v>0</v>
      </c>
      <c r="AH288" s="238">
        <f t="shared" si="186"/>
        <v>0</v>
      </c>
      <c r="AI288" s="238">
        <f t="shared" si="186"/>
        <v>0</v>
      </c>
      <c r="AJ288" s="238">
        <f t="shared" si="186"/>
        <v>0</v>
      </c>
      <c r="AK288" s="238">
        <f t="shared" si="186"/>
        <v>0</v>
      </c>
      <c r="AL288" s="238">
        <f t="shared" si="186"/>
        <v>0</v>
      </c>
      <c r="AM288" s="238">
        <f t="shared" si="186"/>
        <v>0</v>
      </c>
      <c r="AN288" s="238">
        <f t="shared" si="186"/>
        <v>0</v>
      </c>
      <c r="AO288" s="238">
        <f t="shared" si="186"/>
        <v>0</v>
      </c>
      <c r="AP288" s="238">
        <f t="shared" si="186"/>
        <v>0</v>
      </c>
      <c r="AQ288" s="238">
        <f t="shared" si="186"/>
        <v>0</v>
      </c>
      <c r="AR288" s="239">
        <f t="shared" si="186"/>
        <v>0</v>
      </c>
      <c r="AS288" s="312">
        <f t="shared" si="186"/>
        <v>0</v>
      </c>
      <c r="AT288" s="238">
        <f t="shared" si="186"/>
        <v>0</v>
      </c>
      <c r="AU288" s="238">
        <f t="shared" si="186"/>
        <v>0</v>
      </c>
      <c r="AV288" s="238">
        <f t="shared" si="186"/>
        <v>0</v>
      </c>
      <c r="AW288" s="238">
        <f t="shared" si="186"/>
        <v>0</v>
      </c>
      <c r="AX288" s="238">
        <f t="shared" si="186"/>
        <v>0</v>
      </c>
      <c r="AY288" s="238">
        <f t="shared" si="186"/>
        <v>0</v>
      </c>
      <c r="AZ288" s="238">
        <f t="shared" si="186"/>
        <v>0</v>
      </c>
      <c r="BA288" s="238">
        <f t="shared" si="186"/>
        <v>0</v>
      </c>
      <c r="BB288" s="238">
        <f t="shared" si="186"/>
        <v>0</v>
      </c>
      <c r="BC288" s="238">
        <f t="shared" si="186"/>
        <v>0</v>
      </c>
      <c r="BD288" s="240">
        <f t="shared" si="186"/>
        <v>0</v>
      </c>
      <c r="BE288" s="237">
        <f t="shared" si="186"/>
        <v>0</v>
      </c>
      <c r="BF288" s="238">
        <f t="shared" si="186"/>
        <v>0</v>
      </c>
      <c r="BG288" s="238">
        <f t="shared" si="186"/>
        <v>0</v>
      </c>
      <c r="BH288" s="238">
        <f t="shared" si="186"/>
        <v>0</v>
      </c>
      <c r="BI288" s="238">
        <f t="shared" si="186"/>
        <v>0</v>
      </c>
      <c r="BJ288" s="238">
        <f t="shared" si="186"/>
        <v>0</v>
      </c>
      <c r="BK288" s="238">
        <f t="shared" si="186"/>
        <v>0</v>
      </c>
      <c r="BL288" s="238">
        <f t="shared" si="186"/>
        <v>0</v>
      </c>
      <c r="BM288" s="238">
        <f t="shared" si="186"/>
        <v>0</v>
      </c>
      <c r="BN288" s="238">
        <f t="shared" si="186"/>
        <v>0</v>
      </c>
      <c r="BO288" s="238">
        <f t="shared" si="186"/>
        <v>0</v>
      </c>
      <c r="BP288" s="240">
        <f t="shared" si="185"/>
        <v>0</v>
      </c>
      <c r="BQ288" s="237">
        <f t="shared" si="185"/>
        <v>0</v>
      </c>
      <c r="BR288" s="238">
        <f t="shared" si="185"/>
        <v>0</v>
      </c>
      <c r="BS288" s="238">
        <f t="shared" si="185"/>
        <v>0</v>
      </c>
      <c r="BT288" s="238">
        <f t="shared" si="185"/>
        <v>0</v>
      </c>
      <c r="BU288" s="238">
        <f t="shared" si="185"/>
        <v>0</v>
      </c>
      <c r="BV288" s="238">
        <f t="shared" si="185"/>
        <v>0</v>
      </c>
      <c r="BW288" s="238">
        <f t="shared" si="185"/>
        <v>0</v>
      </c>
      <c r="BX288" s="238">
        <f t="shared" si="185"/>
        <v>0</v>
      </c>
      <c r="BY288" s="238">
        <f t="shared" si="185"/>
        <v>0</v>
      </c>
      <c r="BZ288" s="238">
        <f t="shared" si="185"/>
        <v>0</v>
      </c>
      <c r="CA288" s="238">
        <f t="shared" si="185"/>
        <v>0</v>
      </c>
      <c r="CB288" s="239">
        <f t="shared" si="185"/>
        <v>0</v>
      </c>
      <c r="CC288" s="312">
        <f t="shared" si="185"/>
        <v>0</v>
      </c>
      <c r="CD288" s="239">
        <f t="shared" si="185"/>
        <v>0</v>
      </c>
    </row>
    <row r="289" spans="2:82" x14ac:dyDescent="0.45">
      <c r="B289" s="216" t="str">
        <f t="shared" si="176"/>
        <v/>
      </c>
      <c r="C289" s="237">
        <f t="shared" si="179"/>
        <v>0</v>
      </c>
      <c r="D289" s="238">
        <f t="shared" si="186"/>
        <v>0</v>
      </c>
      <c r="E289" s="238">
        <f t="shared" si="186"/>
        <v>0</v>
      </c>
      <c r="F289" s="238">
        <f t="shared" si="186"/>
        <v>0</v>
      </c>
      <c r="G289" s="238">
        <f t="shared" si="186"/>
        <v>0</v>
      </c>
      <c r="H289" s="238">
        <f t="shared" si="186"/>
        <v>0</v>
      </c>
      <c r="I289" s="238">
        <f t="shared" si="186"/>
        <v>0</v>
      </c>
      <c r="J289" s="238">
        <f t="shared" si="186"/>
        <v>0</v>
      </c>
      <c r="K289" s="238">
        <f t="shared" si="186"/>
        <v>0</v>
      </c>
      <c r="L289" s="238">
        <f t="shared" si="186"/>
        <v>0</v>
      </c>
      <c r="M289" s="238">
        <f t="shared" si="186"/>
        <v>0</v>
      </c>
      <c r="N289" s="238">
        <f t="shared" si="186"/>
        <v>0</v>
      </c>
      <c r="O289" s="238">
        <f t="shared" si="186"/>
        <v>0</v>
      </c>
      <c r="P289" s="238">
        <f t="shared" si="186"/>
        <v>0</v>
      </c>
      <c r="Q289" s="238">
        <f t="shared" si="186"/>
        <v>0</v>
      </c>
      <c r="R289" s="238">
        <f t="shared" si="186"/>
        <v>0</v>
      </c>
      <c r="S289" s="238">
        <f t="shared" si="186"/>
        <v>0</v>
      </c>
      <c r="T289" s="239">
        <f t="shared" si="186"/>
        <v>0</v>
      </c>
      <c r="U289" s="312">
        <f t="shared" si="186"/>
        <v>0</v>
      </c>
      <c r="V289" s="238">
        <f t="shared" si="186"/>
        <v>0</v>
      </c>
      <c r="W289" s="238">
        <f t="shared" si="186"/>
        <v>0</v>
      </c>
      <c r="X289" s="238">
        <f t="shared" si="186"/>
        <v>0</v>
      </c>
      <c r="Y289" s="238">
        <f t="shared" si="186"/>
        <v>0</v>
      </c>
      <c r="Z289" s="238">
        <f t="shared" si="186"/>
        <v>0</v>
      </c>
      <c r="AA289" s="238">
        <f t="shared" si="186"/>
        <v>0</v>
      </c>
      <c r="AB289" s="238">
        <f t="shared" si="186"/>
        <v>0</v>
      </c>
      <c r="AC289" s="238">
        <f t="shared" si="186"/>
        <v>0</v>
      </c>
      <c r="AD289" s="238">
        <f t="shared" si="186"/>
        <v>0</v>
      </c>
      <c r="AE289" s="238">
        <f t="shared" si="186"/>
        <v>0</v>
      </c>
      <c r="AF289" s="240">
        <f t="shared" si="186"/>
        <v>0</v>
      </c>
      <c r="AG289" s="237">
        <f t="shared" si="186"/>
        <v>0</v>
      </c>
      <c r="AH289" s="238">
        <f t="shared" si="186"/>
        <v>0</v>
      </c>
      <c r="AI289" s="238">
        <f t="shared" si="186"/>
        <v>0</v>
      </c>
      <c r="AJ289" s="238">
        <f t="shared" si="186"/>
        <v>0</v>
      </c>
      <c r="AK289" s="238">
        <f t="shared" si="186"/>
        <v>0</v>
      </c>
      <c r="AL289" s="238">
        <f t="shared" si="186"/>
        <v>0</v>
      </c>
      <c r="AM289" s="238">
        <f t="shared" si="186"/>
        <v>0</v>
      </c>
      <c r="AN289" s="238">
        <f t="shared" si="186"/>
        <v>0</v>
      </c>
      <c r="AO289" s="238">
        <f t="shared" si="186"/>
        <v>0</v>
      </c>
      <c r="AP289" s="238">
        <f t="shared" si="186"/>
        <v>0</v>
      </c>
      <c r="AQ289" s="238">
        <f t="shared" si="186"/>
        <v>0</v>
      </c>
      <c r="AR289" s="239">
        <f t="shared" si="186"/>
        <v>0</v>
      </c>
      <c r="AS289" s="312">
        <f t="shared" si="186"/>
        <v>0</v>
      </c>
      <c r="AT289" s="238">
        <f t="shared" si="186"/>
        <v>0</v>
      </c>
      <c r="AU289" s="238">
        <f t="shared" si="186"/>
        <v>0</v>
      </c>
      <c r="AV289" s="238">
        <f t="shared" si="186"/>
        <v>0</v>
      </c>
      <c r="AW289" s="238">
        <f t="shared" si="186"/>
        <v>0</v>
      </c>
      <c r="AX289" s="238">
        <f t="shared" si="186"/>
        <v>0</v>
      </c>
      <c r="AY289" s="238">
        <f t="shared" si="186"/>
        <v>0</v>
      </c>
      <c r="AZ289" s="238">
        <f t="shared" si="186"/>
        <v>0</v>
      </c>
      <c r="BA289" s="238">
        <f t="shared" si="186"/>
        <v>0</v>
      </c>
      <c r="BB289" s="238">
        <f t="shared" si="186"/>
        <v>0</v>
      </c>
      <c r="BC289" s="238">
        <f t="shared" si="186"/>
        <v>0</v>
      </c>
      <c r="BD289" s="240">
        <f t="shared" si="186"/>
        <v>0</v>
      </c>
      <c r="BE289" s="237">
        <f t="shared" si="186"/>
        <v>0</v>
      </c>
      <c r="BF289" s="238">
        <f t="shared" si="186"/>
        <v>0</v>
      </c>
      <c r="BG289" s="238">
        <f t="shared" si="186"/>
        <v>0</v>
      </c>
      <c r="BH289" s="238">
        <f t="shared" si="186"/>
        <v>0</v>
      </c>
      <c r="BI289" s="238">
        <f t="shared" si="186"/>
        <v>0</v>
      </c>
      <c r="BJ289" s="238">
        <f t="shared" si="186"/>
        <v>0</v>
      </c>
      <c r="BK289" s="238">
        <f t="shared" si="186"/>
        <v>0</v>
      </c>
      <c r="BL289" s="238">
        <f t="shared" si="186"/>
        <v>0</v>
      </c>
      <c r="BM289" s="238">
        <f t="shared" si="186"/>
        <v>0</v>
      </c>
      <c r="BN289" s="238">
        <f t="shared" si="186"/>
        <v>0</v>
      </c>
      <c r="BO289" s="238">
        <f t="shared" si="186"/>
        <v>0</v>
      </c>
      <c r="BP289" s="240">
        <f t="shared" si="185"/>
        <v>0</v>
      </c>
      <c r="BQ289" s="237">
        <f t="shared" si="185"/>
        <v>0</v>
      </c>
      <c r="BR289" s="238">
        <f t="shared" si="185"/>
        <v>0</v>
      </c>
      <c r="BS289" s="238">
        <f t="shared" si="185"/>
        <v>0</v>
      </c>
      <c r="BT289" s="238">
        <f t="shared" si="185"/>
        <v>0</v>
      </c>
      <c r="BU289" s="238">
        <f t="shared" si="185"/>
        <v>0</v>
      </c>
      <c r="BV289" s="238">
        <f t="shared" si="185"/>
        <v>0</v>
      </c>
      <c r="BW289" s="238">
        <f t="shared" si="185"/>
        <v>0</v>
      </c>
      <c r="BX289" s="238">
        <f t="shared" si="185"/>
        <v>0</v>
      </c>
      <c r="BY289" s="238">
        <f t="shared" si="185"/>
        <v>0</v>
      </c>
      <c r="BZ289" s="238">
        <f t="shared" si="185"/>
        <v>0</v>
      </c>
      <c r="CA289" s="238">
        <f t="shared" si="185"/>
        <v>0</v>
      </c>
      <c r="CB289" s="239">
        <f t="shared" si="185"/>
        <v>0</v>
      </c>
      <c r="CC289" s="312">
        <f t="shared" si="185"/>
        <v>0</v>
      </c>
      <c r="CD289" s="239">
        <f t="shared" si="185"/>
        <v>0</v>
      </c>
    </row>
    <row r="290" spans="2:82" x14ac:dyDescent="0.45">
      <c r="B290" s="216" t="str">
        <f t="shared" si="176"/>
        <v/>
      </c>
      <c r="C290" s="237">
        <f t="shared" si="179"/>
        <v>0</v>
      </c>
      <c r="D290" s="238">
        <f t="shared" si="186"/>
        <v>0</v>
      </c>
      <c r="E290" s="238">
        <f t="shared" si="186"/>
        <v>0</v>
      </c>
      <c r="F290" s="238">
        <f t="shared" si="186"/>
        <v>0</v>
      </c>
      <c r="G290" s="238">
        <f t="shared" si="186"/>
        <v>0</v>
      </c>
      <c r="H290" s="238">
        <f t="shared" si="186"/>
        <v>0</v>
      </c>
      <c r="I290" s="238">
        <f t="shared" si="186"/>
        <v>0</v>
      </c>
      <c r="J290" s="238">
        <f t="shared" si="186"/>
        <v>0</v>
      </c>
      <c r="K290" s="238">
        <f t="shared" si="186"/>
        <v>0</v>
      </c>
      <c r="L290" s="238">
        <f t="shared" si="186"/>
        <v>0</v>
      </c>
      <c r="M290" s="238">
        <f t="shared" si="186"/>
        <v>0</v>
      </c>
      <c r="N290" s="238">
        <f t="shared" si="186"/>
        <v>0</v>
      </c>
      <c r="O290" s="238">
        <f t="shared" si="186"/>
        <v>0</v>
      </c>
      <c r="P290" s="238">
        <f t="shared" si="186"/>
        <v>0</v>
      </c>
      <c r="Q290" s="238">
        <f t="shared" si="186"/>
        <v>0</v>
      </c>
      <c r="R290" s="238">
        <f t="shared" si="186"/>
        <v>0</v>
      </c>
      <c r="S290" s="238">
        <f t="shared" si="186"/>
        <v>0</v>
      </c>
      <c r="T290" s="239">
        <f t="shared" si="186"/>
        <v>0</v>
      </c>
      <c r="U290" s="312">
        <f t="shared" si="186"/>
        <v>0</v>
      </c>
      <c r="V290" s="238">
        <f t="shared" si="186"/>
        <v>0</v>
      </c>
      <c r="W290" s="238">
        <f t="shared" si="186"/>
        <v>0</v>
      </c>
      <c r="X290" s="238">
        <f t="shared" si="186"/>
        <v>0</v>
      </c>
      <c r="Y290" s="238">
        <f t="shared" si="186"/>
        <v>0</v>
      </c>
      <c r="Z290" s="238">
        <f t="shared" si="186"/>
        <v>0</v>
      </c>
      <c r="AA290" s="238">
        <f t="shared" si="186"/>
        <v>0</v>
      </c>
      <c r="AB290" s="238">
        <f t="shared" si="186"/>
        <v>0</v>
      </c>
      <c r="AC290" s="238">
        <f t="shared" si="186"/>
        <v>0</v>
      </c>
      <c r="AD290" s="238">
        <f t="shared" si="186"/>
        <v>0</v>
      </c>
      <c r="AE290" s="238">
        <f t="shared" si="186"/>
        <v>0</v>
      </c>
      <c r="AF290" s="240">
        <f t="shared" si="186"/>
        <v>0</v>
      </c>
      <c r="AG290" s="237">
        <f t="shared" si="186"/>
        <v>0</v>
      </c>
      <c r="AH290" s="238">
        <f t="shared" si="186"/>
        <v>0</v>
      </c>
      <c r="AI290" s="238">
        <f t="shared" si="186"/>
        <v>0</v>
      </c>
      <c r="AJ290" s="238">
        <f t="shared" si="186"/>
        <v>0</v>
      </c>
      <c r="AK290" s="238">
        <f t="shared" si="186"/>
        <v>0</v>
      </c>
      <c r="AL290" s="238">
        <f t="shared" si="186"/>
        <v>0</v>
      </c>
      <c r="AM290" s="238">
        <f t="shared" si="186"/>
        <v>0</v>
      </c>
      <c r="AN290" s="238">
        <f t="shared" si="186"/>
        <v>0</v>
      </c>
      <c r="AO290" s="238">
        <f t="shared" si="186"/>
        <v>0</v>
      </c>
      <c r="AP290" s="238">
        <f t="shared" si="186"/>
        <v>0</v>
      </c>
      <c r="AQ290" s="238">
        <f t="shared" si="186"/>
        <v>0</v>
      </c>
      <c r="AR290" s="239">
        <f t="shared" si="186"/>
        <v>0</v>
      </c>
      <c r="AS290" s="312">
        <f t="shared" si="186"/>
        <v>0</v>
      </c>
      <c r="AT290" s="238">
        <f t="shared" si="186"/>
        <v>0</v>
      </c>
      <c r="AU290" s="238">
        <f t="shared" si="186"/>
        <v>0</v>
      </c>
      <c r="AV290" s="238">
        <f t="shared" si="186"/>
        <v>0</v>
      </c>
      <c r="AW290" s="238">
        <f t="shared" si="186"/>
        <v>0</v>
      </c>
      <c r="AX290" s="238">
        <f t="shared" si="186"/>
        <v>0</v>
      </c>
      <c r="AY290" s="238">
        <f t="shared" si="186"/>
        <v>0</v>
      </c>
      <c r="AZ290" s="238">
        <f t="shared" si="186"/>
        <v>0</v>
      </c>
      <c r="BA290" s="238">
        <f t="shared" si="186"/>
        <v>0</v>
      </c>
      <c r="BB290" s="238">
        <f t="shared" si="186"/>
        <v>0</v>
      </c>
      <c r="BC290" s="238">
        <f t="shared" si="186"/>
        <v>0</v>
      </c>
      <c r="BD290" s="240">
        <f t="shared" si="186"/>
        <v>0</v>
      </c>
      <c r="BE290" s="237">
        <f t="shared" si="186"/>
        <v>0</v>
      </c>
      <c r="BF290" s="238">
        <f t="shared" si="186"/>
        <v>0</v>
      </c>
      <c r="BG290" s="238">
        <f t="shared" si="186"/>
        <v>0</v>
      </c>
      <c r="BH290" s="238">
        <f t="shared" si="186"/>
        <v>0</v>
      </c>
      <c r="BI290" s="238">
        <f t="shared" si="186"/>
        <v>0</v>
      </c>
      <c r="BJ290" s="238">
        <f t="shared" si="186"/>
        <v>0</v>
      </c>
      <c r="BK290" s="238">
        <f t="shared" si="186"/>
        <v>0</v>
      </c>
      <c r="BL290" s="238">
        <f t="shared" si="186"/>
        <v>0</v>
      </c>
      <c r="BM290" s="238">
        <f t="shared" si="186"/>
        <v>0</v>
      </c>
      <c r="BN290" s="238">
        <f t="shared" si="186"/>
        <v>0</v>
      </c>
      <c r="BO290" s="238">
        <f t="shared" si="186"/>
        <v>0</v>
      </c>
      <c r="BP290" s="240">
        <f t="shared" si="185"/>
        <v>0</v>
      </c>
      <c r="BQ290" s="237">
        <f t="shared" si="185"/>
        <v>0</v>
      </c>
      <c r="BR290" s="238">
        <f t="shared" si="185"/>
        <v>0</v>
      </c>
      <c r="BS290" s="238">
        <f t="shared" si="185"/>
        <v>0</v>
      </c>
      <c r="BT290" s="238">
        <f t="shared" si="185"/>
        <v>0</v>
      </c>
      <c r="BU290" s="238">
        <f t="shared" si="185"/>
        <v>0</v>
      </c>
      <c r="BV290" s="238">
        <f t="shared" si="185"/>
        <v>0</v>
      </c>
      <c r="BW290" s="238">
        <f t="shared" si="185"/>
        <v>0</v>
      </c>
      <c r="BX290" s="238">
        <f t="shared" si="185"/>
        <v>0</v>
      </c>
      <c r="BY290" s="238">
        <f t="shared" si="185"/>
        <v>0</v>
      </c>
      <c r="BZ290" s="238">
        <f t="shared" si="185"/>
        <v>0</v>
      </c>
      <c r="CA290" s="238">
        <f t="shared" si="185"/>
        <v>0</v>
      </c>
      <c r="CB290" s="239">
        <f t="shared" si="185"/>
        <v>0</v>
      </c>
      <c r="CC290" s="312">
        <f t="shared" si="185"/>
        <v>0</v>
      </c>
      <c r="CD290" s="239">
        <f t="shared" si="185"/>
        <v>0</v>
      </c>
    </row>
    <row r="291" spans="2:82" x14ac:dyDescent="0.45">
      <c r="B291" s="216" t="str">
        <f t="shared" si="176"/>
        <v/>
      </c>
      <c r="C291" s="237">
        <f t="shared" si="179"/>
        <v>0</v>
      </c>
      <c r="D291" s="238">
        <f t="shared" si="186"/>
        <v>0</v>
      </c>
      <c r="E291" s="238">
        <f t="shared" si="186"/>
        <v>0</v>
      </c>
      <c r="F291" s="238">
        <f t="shared" si="186"/>
        <v>0</v>
      </c>
      <c r="G291" s="238">
        <f t="shared" si="186"/>
        <v>0</v>
      </c>
      <c r="H291" s="238">
        <f t="shared" si="186"/>
        <v>0</v>
      </c>
      <c r="I291" s="238">
        <f t="shared" si="186"/>
        <v>0</v>
      </c>
      <c r="J291" s="238">
        <f t="shared" si="186"/>
        <v>0</v>
      </c>
      <c r="K291" s="238">
        <f t="shared" si="186"/>
        <v>0</v>
      </c>
      <c r="L291" s="238">
        <f t="shared" si="186"/>
        <v>0</v>
      </c>
      <c r="M291" s="238">
        <f t="shared" si="186"/>
        <v>0</v>
      </c>
      <c r="N291" s="238">
        <f t="shared" si="186"/>
        <v>0</v>
      </c>
      <c r="O291" s="238">
        <f t="shared" si="186"/>
        <v>0</v>
      </c>
      <c r="P291" s="238">
        <f t="shared" si="186"/>
        <v>0</v>
      </c>
      <c r="Q291" s="238">
        <f t="shared" si="186"/>
        <v>0</v>
      </c>
      <c r="R291" s="238">
        <f t="shared" si="186"/>
        <v>0</v>
      </c>
      <c r="S291" s="238">
        <f t="shared" si="186"/>
        <v>0</v>
      </c>
      <c r="T291" s="239">
        <f t="shared" si="186"/>
        <v>0</v>
      </c>
      <c r="U291" s="312">
        <f t="shared" si="186"/>
        <v>0</v>
      </c>
      <c r="V291" s="238">
        <f t="shared" si="186"/>
        <v>0</v>
      </c>
      <c r="W291" s="238">
        <f t="shared" si="186"/>
        <v>0</v>
      </c>
      <c r="X291" s="238">
        <f t="shared" si="186"/>
        <v>0</v>
      </c>
      <c r="Y291" s="238">
        <f t="shared" si="186"/>
        <v>0</v>
      </c>
      <c r="Z291" s="238">
        <f t="shared" si="186"/>
        <v>0</v>
      </c>
      <c r="AA291" s="238">
        <f t="shared" si="186"/>
        <v>0</v>
      </c>
      <c r="AB291" s="238">
        <f t="shared" si="186"/>
        <v>0</v>
      </c>
      <c r="AC291" s="238">
        <f t="shared" si="186"/>
        <v>0</v>
      </c>
      <c r="AD291" s="238">
        <f t="shared" si="186"/>
        <v>0</v>
      </c>
      <c r="AE291" s="238">
        <f t="shared" si="186"/>
        <v>0</v>
      </c>
      <c r="AF291" s="240">
        <f t="shared" si="186"/>
        <v>0</v>
      </c>
      <c r="AG291" s="237">
        <f t="shared" si="186"/>
        <v>0</v>
      </c>
      <c r="AH291" s="238">
        <f t="shared" si="186"/>
        <v>0</v>
      </c>
      <c r="AI291" s="238">
        <f t="shared" si="186"/>
        <v>0</v>
      </c>
      <c r="AJ291" s="238">
        <f t="shared" si="186"/>
        <v>0</v>
      </c>
      <c r="AK291" s="238">
        <f t="shared" si="186"/>
        <v>0</v>
      </c>
      <c r="AL291" s="238">
        <f t="shared" si="186"/>
        <v>0</v>
      </c>
      <c r="AM291" s="238">
        <f t="shared" si="186"/>
        <v>0</v>
      </c>
      <c r="AN291" s="238">
        <f t="shared" si="186"/>
        <v>0</v>
      </c>
      <c r="AO291" s="238">
        <f t="shared" si="186"/>
        <v>0</v>
      </c>
      <c r="AP291" s="238">
        <f t="shared" si="186"/>
        <v>0</v>
      </c>
      <c r="AQ291" s="238">
        <f t="shared" si="186"/>
        <v>0</v>
      </c>
      <c r="AR291" s="239">
        <f t="shared" si="186"/>
        <v>0</v>
      </c>
      <c r="AS291" s="312">
        <f t="shared" si="186"/>
        <v>0</v>
      </c>
      <c r="AT291" s="238">
        <f t="shared" si="186"/>
        <v>0</v>
      </c>
      <c r="AU291" s="238">
        <f t="shared" si="186"/>
        <v>0</v>
      </c>
      <c r="AV291" s="238">
        <f t="shared" si="186"/>
        <v>0</v>
      </c>
      <c r="AW291" s="238">
        <f t="shared" si="186"/>
        <v>0</v>
      </c>
      <c r="AX291" s="238">
        <f t="shared" si="186"/>
        <v>0</v>
      </c>
      <c r="AY291" s="238">
        <f t="shared" si="186"/>
        <v>0</v>
      </c>
      <c r="AZ291" s="238">
        <f t="shared" si="186"/>
        <v>0</v>
      </c>
      <c r="BA291" s="238">
        <f t="shared" si="186"/>
        <v>0</v>
      </c>
      <c r="BB291" s="238">
        <f t="shared" si="186"/>
        <v>0</v>
      </c>
      <c r="BC291" s="238">
        <f t="shared" si="186"/>
        <v>0</v>
      </c>
      <c r="BD291" s="240">
        <f t="shared" si="186"/>
        <v>0</v>
      </c>
      <c r="BE291" s="237">
        <f t="shared" si="186"/>
        <v>0</v>
      </c>
      <c r="BF291" s="238">
        <f t="shared" si="186"/>
        <v>0</v>
      </c>
      <c r="BG291" s="238">
        <f t="shared" si="186"/>
        <v>0</v>
      </c>
      <c r="BH291" s="238">
        <f t="shared" si="186"/>
        <v>0</v>
      </c>
      <c r="BI291" s="238">
        <f t="shared" si="186"/>
        <v>0</v>
      </c>
      <c r="BJ291" s="238">
        <f t="shared" si="186"/>
        <v>0</v>
      </c>
      <c r="BK291" s="238">
        <f t="shared" si="186"/>
        <v>0</v>
      </c>
      <c r="BL291" s="238">
        <f t="shared" si="186"/>
        <v>0</v>
      </c>
      <c r="BM291" s="238">
        <f t="shared" si="186"/>
        <v>0</v>
      </c>
      <c r="BN291" s="238">
        <f t="shared" si="186"/>
        <v>0</v>
      </c>
      <c r="BO291" s="238">
        <f t="shared" ref="BO291:CD294" si="187">BO247*BO203</f>
        <v>0</v>
      </c>
      <c r="BP291" s="240">
        <f t="shared" si="187"/>
        <v>0</v>
      </c>
      <c r="BQ291" s="237">
        <f t="shared" si="187"/>
        <v>0</v>
      </c>
      <c r="BR291" s="238">
        <f t="shared" si="187"/>
        <v>0</v>
      </c>
      <c r="BS291" s="238">
        <f t="shared" si="187"/>
        <v>0</v>
      </c>
      <c r="BT291" s="238">
        <f t="shared" si="187"/>
        <v>0</v>
      </c>
      <c r="BU291" s="238">
        <f t="shared" si="187"/>
        <v>0</v>
      </c>
      <c r="BV291" s="238">
        <f t="shared" si="187"/>
        <v>0</v>
      </c>
      <c r="BW291" s="238">
        <f t="shared" si="187"/>
        <v>0</v>
      </c>
      <c r="BX291" s="238">
        <f t="shared" si="187"/>
        <v>0</v>
      </c>
      <c r="BY291" s="238">
        <f t="shared" si="187"/>
        <v>0</v>
      </c>
      <c r="BZ291" s="238">
        <f t="shared" si="187"/>
        <v>0</v>
      </c>
      <c r="CA291" s="238">
        <f t="shared" si="187"/>
        <v>0</v>
      </c>
      <c r="CB291" s="239">
        <f t="shared" si="187"/>
        <v>0</v>
      </c>
      <c r="CC291" s="312">
        <f t="shared" si="187"/>
        <v>0</v>
      </c>
      <c r="CD291" s="239">
        <f t="shared" si="187"/>
        <v>0</v>
      </c>
    </row>
    <row r="292" spans="2:82" x14ac:dyDescent="0.45">
      <c r="B292" s="216" t="str">
        <f t="shared" si="176"/>
        <v/>
      </c>
      <c r="C292" s="237">
        <f t="shared" si="179"/>
        <v>0</v>
      </c>
      <c r="D292" s="238">
        <f t="shared" ref="D292:BO295" si="188">D248*D204</f>
        <v>0</v>
      </c>
      <c r="E292" s="238">
        <f t="shared" si="188"/>
        <v>0</v>
      </c>
      <c r="F292" s="238">
        <f t="shared" si="188"/>
        <v>0</v>
      </c>
      <c r="G292" s="238">
        <f t="shared" si="188"/>
        <v>0</v>
      </c>
      <c r="H292" s="238">
        <f t="shared" si="188"/>
        <v>0</v>
      </c>
      <c r="I292" s="238">
        <f t="shared" si="188"/>
        <v>0</v>
      </c>
      <c r="J292" s="238">
        <f t="shared" si="188"/>
        <v>0</v>
      </c>
      <c r="K292" s="238">
        <f t="shared" si="188"/>
        <v>0</v>
      </c>
      <c r="L292" s="238">
        <f t="shared" si="188"/>
        <v>0</v>
      </c>
      <c r="M292" s="238">
        <f t="shared" si="188"/>
        <v>0</v>
      </c>
      <c r="N292" s="238">
        <f t="shared" si="188"/>
        <v>0</v>
      </c>
      <c r="O292" s="238">
        <f t="shared" si="188"/>
        <v>0</v>
      </c>
      <c r="P292" s="238">
        <f t="shared" si="188"/>
        <v>0</v>
      </c>
      <c r="Q292" s="238">
        <f t="shared" si="188"/>
        <v>0</v>
      </c>
      <c r="R292" s="238">
        <f t="shared" si="188"/>
        <v>0</v>
      </c>
      <c r="S292" s="238">
        <f t="shared" si="188"/>
        <v>0</v>
      </c>
      <c r="T292" s="239">
        <f t="shared" si="188"/>
        <v>0</v>
      </c>
      <c r="U292" s="312">
        <f t="shared" si="188"/>
        <v>0</v>
      </c>
      <c r="V292" s="238">
        <f t="shared" si="188"/>
        <v>0</v>
      </c>
      <c r="W292" s="238">
        <f t="shared" si="188"/>
        <v>0</v>
      </c>
      <c r="X292" s="238">
        <f t="shared" si="188"/>
        <v>0</v>
      </c>
      <c r="Y292" s="238">
        <f t="shared" si="188"/>
        <v>0</v>
      </c>
      <c r="Z292" s="238">
        <f t="shared" si="188"/>
        <v>0</v>
      </c>
      <c r="AA292" s="238">
        <f t="shared" si="188"/>
        <v>0</v>
      </c>
      <c r="AB292" s="238">
        <f t="shared" si="188"/>
        <v>0</v>
      </c>
      <c r="AC292" s="238">
        <f t="shared" si="188"/>
        <v>0</v>
      </c>
      <c r="AD292" s="238">
        <f t="shared" si="188"/>
        <v>0</v>
      </c>
      <c r="AE292" s="238">
        <f t="shared" si="188"/>
        <v>0</v>
      </c>
      <c r="AF292" s="240">
        <f t="shared" si="188"/>
        <v>0</v>
      </c>
      <c r="AG292" s="237">
        <f t="shared" si="188"/>
        <v>0</v>
      </c>
      <c r="AH292" s="238">
        <f t="shared" si="188"/>
        <v>0</v>
      </c>
      <c r="AI292" s="238">
        <f t="shared" si="188"/>
        <v>0</v>
      </c>
      <c r="AJ292" s="238">
        <f t="shared" si="188"/>
        <v>0</v>
      </c>
      <c r="AK292" s="238">
        <f t="shared" si="188"/>
        <v>0</v>
      </c>
      <c r="AL292" s="238">
        <f t="shared" si="188"/>
        <v>0</v>
      </c>
      <c r="AM292" s="238">
        <f t="shared" si="188"/>
        <v>0</v>
      </c>
      <c r="AN292" s="238">
        <f t="shared" si="188"/>
        <v>0</v>
      </c>
      <c r="AO292" s="238">
        <f t="shared" si="188"/>
        <v>0</v>
      </c>
      <c r="AP292" s="238">
        <f t="shared" si="188"/>
        <v>0</v>
      </c>
      <c r="AQ292" s="238">
        <f t="shared" si="188"/>
        <v>0</v>
      </c>
      <c r="AR292" s="239">
        <f t="shared" si="188"/>
        <v>0</v>
      </c>
      <c r="AS292" s="312">
        <f t="shared" si="188"/>
        <v>0</v>
      </c>
      <c r="AT292" s="238">
        <f t="shared" si="188"/>
        <v>0</v>
      </c>
      <c r="AU292" s="238">
        <f t="shared" si="188"/>
        <v>0</v>
      </c>
      <c r="AV292" s="238">
        <f t="shared" si="188"/>
        <v>0</v>
      </c>
      <c r="AW292" s="238">
        <f t="shared" si="188"/>
        <v>0</v>
      </c>
      <c r="AX292" s="238">
        <f t="shared" si="188"/>
        <v>0</v>
      </c>
      <c r="AY292" s="238">
        <f t="shared" si="188"/>
        <v>0</v>
      </c>
      <c r="AZ292" s="238">
        <f t="shared" si="188"/>
        <v>0</v>
      </c>
      <c r="BA292" s="238">
        <f t="shared" si="188"/>
        <v>0</v>
      </c>
      <c r="BB292" s="238">
        <f t="shared" si="188"/>
        <v>0</v>
      </c>
      <c r="BC292" s="238">
        <f t="shared" si="188"/>
        <v>0</v>
      </c>
      <c r="BD292" s="240">
        <f t="shared" si="188"/>
        <v>0</v>
      </c>
      <c r="BE292" s="237">
        <f t="shared" si="188"/>
        <v>0</v>
      </c>
      <c r="BF292" s="238">
        <f t="shared" si="188"/>
        <v>0</v>
      </c>
      <c r="BG292" s="238">
        <f t="shared" si="188"/>
        <v>0</v>
      </c>
      <c r="BH292" s="238">
        <f t="shared" si="188"/>
        <v>0</v>
      </c>
      <c r="BI292" s="238">
        <f t="shared" si="188"/>
        <v>0</v>
      </c>
      <c r="BJ292" s="238">
        <f t="shared" si="188"/>
        <v>0</v>
      </c>
      <c r="BK292" s="238">
        <f t="shared" si="188"/>
        <v>0</v>
      </c>
      <c r="BL292" s="238">
        <f t="shared" si="188"/>
        <v>0</v>
      </c>
      <c r="BM292" s="238">
        <f t="shared" si="188"/>
        <v>0</v>
      </c>
      <c r="BN292" s="238">
        <f t="shared" si="188"/>
        <v>0</v>
      </c>
      <c r="BO292" s="238">
        <f t="shared" si="188"/>
        <v>0</v>
      </c>
      <c r="BP292" s="240">
        <f t="shared" si="187"/>
        <v>0</v>
      </c>
      <c r="BQ292" s="237">
        <f t="shared" si="187"/>
        <v>0</v>
      </c>
      <c r="BR292" s="238">
        <f t="shared" si="187"/>
        <v>0</v>
      </c>
      <c r="BS292" s="238">
        <f t="shared" si="187"/>
        <v>0</v>
      </c>
      <c r="BT292" s="238">
        <f t="shared" si="187"/>
        <v>0</v>
      </c>
      <c r="BU292" s="238">
        <f t="shared" si="187"/>
        <v>0</v>
      </c>
      <c r="BV292" s="238">
        <f t="shared" si="187"/>
        <v>0</v>
      </c>
      <c r="BW292" s="238">
        <f t="shared" si="187"/>
        <v>0</v>
      </c>
      <c r="BX292" s="238">
        <f t="shared" si="187"/>
        <v>0</v>
      </c>
      <c r="BY292" s="238">
        <f t="shared" si="187"/>
        <v>0</v>
      </c>
      <c r="BZ292" s="238">
        <f t="shared" si="187"/>
        <v>0</v>
      </c>
      <c r="CA292" s="238">
        <f t="shared" si="187"/>
        <v>0</v>
      </c>
      <c r="CB292" s="239">
        <f t="shared" si="187"/>
        <v>0</v>
      </c>
      <c r="CC292" s="312">
        <f t="shared" si="187"/>
        <v>0</v>
      </c>
      <c r="CD292" s="239">
        <f t="shared" si="187"/>
        <v>0</v>
      </c>
    </row>
    <row r="293" spans="2:82" x14ac:dyDescent="0.45">
      <c r="B293" s="216" t="str">
        <f t="shared" si="176"/>
        <v/>
      </c>
      <c r="C293" s="237">
        <f t="shared" si="179"/>
        <v>0</v>
      </c>
      <c r="D293" s="238">
        <f t="shared" si="188"/>
        <v>0</v>
      </c>
      <c r="E293" s="238">
        <f t="shared" si="188"/>
        <v>0</v>
      </c>
      <c r="F293" s="238">
        <f t="shared" si="188"/>
        <v>0</v>
      </c>
      <c r="G293" s="238">
        <f t="shared" si="188"/>
        <v>0</v>
      </c>
      <c r="H293" s="238">
        <f t="shared" si="188"/>
        <v>0</v>
      </c>
      <c r="I293" s="238">
        <f t="shared" si="188"/>
        <v>0</v>
      </c>
      <c r="J293" s="238">
        <f t="shared" si="188"/>
        <v>0</v>
      </c>
      <c r="K293" s="238">
        <f t="shared" si="188"/>
        <v>0</v>
      </c>
      <c r="L293" s="238">
        <f t="shared" si="188"/>
        <v>0</v>
      </c>
      <c r="M293" s="238">
        <f t="shared" si="188"/>
        <v>0</v>
      </c>
      <c r="N293" s="238">
        <f t="shared" si="188"/>
        <v>0</v>
      </c>
      <c r="O293" s="238">
        <f t="shared" si="188"/>
        <v>0</v>
      </c>
      <c r="P293" s="238">
        <f t="shared" si="188"/>
        <v>0</v>
      </c>
      <c r="Q293" s="238">
        <f t="shared" si="188"/>
        <v>0</v>
      </c>
      <c r="R293" s="238">
        <f t="shared" si="188"/>
        <v>0</v>
      </c>
      <c r="S293" s="238">
        <f t="shared" si="188"/>
        <v>0</v>
      </c>
      <c r="T293" s="239">
        <f t="shared" si="188"/>
        <v>0</v>
      </c>
      <c r="U293" s="312">
        <f t="shared" si="188"/>
        <v>0</v>
      </c>
      <c r="V293" s="238">
        <f t="shared" si="188"/>
        <v>0</v>
      </c>
      <c r="W293" s="238">
        <f t="shared" si="188"/>
        <v>0</v>
      </c>
      <c r="X293" s="238">
        <f t="shared" si="188"/>
        <v>0</v>
      </c>
      <c r="Y293" s="238">
        <f t="shared" si="188"/>
        <v>0</v>
      </c>
      <c r="Z293" s="238">
        <f t="shared" si="188"/>
        <v>0</v>
      </c>
      <c r="AA293" s="238">
        <f t="shared" si="188"/>
        <v>0</v>
      </c>
      <c r="AB293" s="238">
        <f t="shared" si="188"/>
        <v>0</v>
      </c>
      <c r="AC293" s="238">
        <f t="shared" si="188"/>
        <v>0</v>
      </c>
      <c r="AD293" s="238">
        <f t="shared" si="188"/>
        <v>0</v>
      </c>
      <c r="AE293" s="238">
        <f t="shared" si="188"/>
        <v>0</v>
      </c>
      <c r="AF293" s="240">
        <f t="shared" si="188"/>
        <v>0</v>
      </c>
      <c r="AG293" s="237">
        <f t="shared" si="188"/>
        <v>0</v>
      </c>
      <c r="AH293" s="238">
        <f t="shared" si="188"/>
        <v>0</v>
      </c>
      <c r="AI293" s="238">
        <f t="shared" si="188"/>
        <v>0</v>
      </c>
      <c r="AJ293" s="238">
        <f t="shared" si="188"/>
        <v>0</v>
      </c>
      <c r="AK293" s="238">
        <f t="shared" si="188"/>
        <v>0</v>
      </c>
      <c r="AL293" s="238">
        <f t="shared" si="188"/>
        <v>0</v>
      </c>
      <c r="AM293" s="238">
        <f t="shared" si="188"/>
        <v>0</v>
      </c>
      <c r="AN293" s="238">
        <f t="shared" si="188"/>
        <v>0</v>
      </c>
      <c r="AO293" s="238">
        <f t="shared" si="188"/>
        <v>0</v>
      </c>
      <c r="AP293" s="238">
        <f t="shared" si="188"/>
        <v>0</v>
      </c>
      <c r="AQ293" s="238">
        <f t="shared" si="188"/>
        <v>0</v>
      </c>
      <c r="AR293" s="239">
        <f t="shared" si="188"/>
        <v>0</v>
      </c>
      <c r="AS293" s="312">
        <f t="shared" si="188"/>
        <v>0</v>
      </c>
      <c r="AT293" s="238">
        <f t="shared" si="188"/>
        <v>0</v>
      </c>
      <c r="AU293" s="238">
        <f t="shared" si="188"/>
        <v>0</v>
      </c>
      <c r="AV293" s="238">
        <f t="shared" si="188"/>
        <v>0</v>
      </c>
      <c r="AW293" s="238">
        <f t="shared" si="188"/>
        <v>0</v>
      </c>
      <c r="AX293" s="238">
        <f t="shared" si="188"/>
        <v>0</v>
      </c>
      <c r="AY293" s="238">
        <f t="shared" si="188"/>
        <v>0</v>
      </c>
      <c r="AZ293" s="238">
        <f t="shared" si="188"/>
        <v>0</v>
      </c>
      <c r="BA293" s="238">
        <f t="shared" si="188"/>
        <v>0</v>
      </c>
      <c r="BB293" s="238">
        <f t="shared" si="188"/>
        <v>0</v>
      </c>
      <c r="BC293" s="238">
        <f t="shared" si="188"/>
        <v>0</v>
      </c>
      <c r="BD293" s="240">
        <f t="shared" si="188"/>
        <v>0</v>
      </c>
      <c r="BE293" s="237">
        <f t="shared" si="188"/>
        <v>0</v>
      </c>
      <c r="BF293" s="238">
        <f t="shared" si="188"/>
        <v>0</v>
      </c>
      <c r="BG293" s="238">
        <f t="shared" si="188"/>
        <v>0</v>
      </c>
      <c r="BH293" s="238">
        <f t="shared" si="188"/>
        <v>0</v>
      </c>
      <c r="BI293" s="238">
        <f t="shared" si="188"/>
        <v>0</v>
      </c>
      <c r="BJ293" s="238">
        <f t="shared" si="188"/>
        <v>0</v>
      </c>
      <c r="BK293" s="238">
        <f t="shared" si="188"/>
        <v>0</v>
      </c>
      <c r="BL293" s="238">
        <f t="shared" si="188"/>
        <v>0</v>
      </c>
      <c r="BM293" s="238">
        <f t="shared" si="188"/>
        <v>0</v>
      </c>
      <c r="BN293" s="238">
        <f t="shared" si="188"/>
        <v>0</v>
      </c>
      <c r="BO293" s="238">
        <f t="shared" si="188"/>
        <v>0</v>
      </c>
      <c r="BP293" s="240">
        <f t="shared" si="187"/>
        <v>0</v>
      </c>
      <c r="BQ293" s="237">
        <f t="shared" si="187"/>
        <v>0</v>
      </c>
      <c r="BR293" s="238">
        <f t="shared" si="187"/>
        <v>0</v>
      </c>
      <c r="BS293" s="238">
        <f t="shared" si="187"/>
        <v>0</v>
      </c>
      <c r="BT293" s="238">
        <f t="shared" si="187"/>
        <v>0</v>
      </c>
      <c r="BU293" s="238">
        <f t="shared" si="187"/>
        <v>0</v>
      </c>
      <c r="BV293" s="238">
        <f t="shared" si="187"/>
        <v>0</v>
      </c>
      <c r="BW293" s="238">
        <f t="shared" si="187"/>
        <v>0</v>
      </c>
      <c r="BX293" s="238">
        <f t="shared" si="187"/>
        <v>0</v>
      </c>
      <c r="BY293" s="238">
        <f t="shared" si="187"/>
        <v>0</v>
      </c>
      <c r="BZ293" s="238">
        <f t="shared" si="187"/>
        <v>0</v>
      </c>
      <c r="CA293" s="238">
        <f t="shared" si="187"/>
        <v>0</v>
      </c>
      <c r="CB293" s="239">
        <f t="shared" si="187"/>
        <v>0</v>
      </c>
      <c r="CC293" s="312">
        <f t="shared" si="187"/>
        <v>0</v>
      </c>
      <c r="CD293" s="239">
        <f t="shared" si="187"/>
        <v>0</v>
      </c>
    </row>
    <row r="294" spans="2:82" x14ac:dyDescent="0.45">
      <c r="B294" s="216" t="str">
        <f t="shared" si="176"/>
        <v/>
      </c>
      <c r="C294" s="237">
        <f t="shared" si="179"/>
        <v>0</v>
      </c>
      <c r="D294" s="238">
        <f t="shared" si="188"/>
        <v>0</v>
      </c>
      <c r="E294" s="238">
        <f t="shared" si="188"/>
        <v>0</v>
      </c>
      <c r="F294" s="238">
        <f t="shared" si="188"/>
        <v>0</v>
      </c>
      <c r="G294" s="238">
        <f t="shared" si="188"/>
        <v>0</v>
      </c>
      <c r="H294" s="238">
        <f t="shared" si="188"/>
        <v>0</v>
      </c>
      <c r="I294" s="238">
        <f t="shared" si="188"/>
        <v>0</v>
      </c>
      <c r="J294" s="238">
        <f t="shared" si="188"/>
        <v>0</v>
      </c>
      <c r="K294" s="238">
        <f t="shared" si="188"/>
        <v>0</v>
      </c>
      <c r="L294" s="238">
        <f t="shared" si="188"/>
        <v>0</v>
      </c>
      <c r="M294" s="238">
        <f t="shared" si="188"/>
        <v>0</v>
      </c>
      <c r="N294" s="238">
        <f t="shared" si="188"/>
        <v>0</v>
      </c>
      <c r="O294" s="238">
        <f t="shared" si="188"/>
        <v>0</v>
      </c>
      <c r="P294" s="238">
        <f t="shared" si="188"/>
        <v>0</v>
      </c>
      <c r="Q294" s="238">
        <f t="shared" si="188"/>
        <v>0</v>
      </c>
      <c r="R294" s="238">
        <f t="shared" si="188"/>
        <v>0</v>
      </c>
      <c r="S294" s="238">
        <f t="shared" si="188"/>
        <v>0</v>
      </c>
      <c r="T294" s="239">
        <f t="shared" si="188"/>
        <v>0</v>
      </c>
      <c r="U294" s="312">
        <f t="shared" si="188"/>
        <v>0</v>
      </c>
      <c r="V294" s="238">
        <f t="shared" si="188"/>
        <v>0</v>
      </c>
      <c r="W294" s="238">
        <f t="shared" si="188"/>
        <v>0</v>
      </c>
      <c r="X294" s="238">
        <f t="shared" si="188"/>
        <v>0</v>
      </c>
      <c r="Y294" s="238">
        <f t="shared" si="188"/>
        <v>0</v>
      </c>
      <c r="Z294" s="238">
        <f t="shared" si="188"/>
        <v>0</v>
      </c>
      <c r="AA294" s="238">
        <f t="shared" si="188"/>
        <v>0</v>
      </c>
      <c r="AB294" s="238">
        <f t="shared" si="188"/>
        <v>0</v>
      </c>
      <c r="AC294" s="238">
        <f t="shared" si="188"/>
        <v>0</v>
      </c>
      <c r="AD294" s="238">
        <f t="shared" si="188"/>
        <v>0</v>
      </c>
      <c r="AE294" s="238">
        <f t="shared" si="188"/>
        <v>0</v>
      </c>
      <c r="AF294" s="240">
        <f t="shared" si="188"/>
        <v>0</v>
      </c>
      <c r="AG294" s="237">
        <f t="shared" si="188"/>
        <v>0</v>
      </c>
      <c r="AH294" s="238">
        <f t="shared" si="188"/>
        <v>0</v>
      </c>
      <c r="AI294" s="238">
        <f t="shared" si="188"/>
        <v>0</v>
      </c>
      <c r="AJ294" s="238">
        <f t="shared" si="188"/>
        <v>0</v>
      </c>
      <c r="AK294" s="238">
        <f t="shared" si="188"/>
        <v>0</v>
      </c>
      <c r="AL294" s="238">
        <f t="shared" si="188"/>
        <v>0</v>
      </c>
      <c r="AM294" s="238">
        <f t="shared" si="188"/>
        <v>0</v>
      </c>
      <c r="AN294" s="238">
        <f t="shared" si="188"/>
        <v>0</v>
      </c>
      <c r="AO294" s="238">
        <f t="shared" si="188"/>
        <v>0</v>
      </c>
      <c r="AP294" s="238">
        <f t="shared" si="188"/>
        <v>0</v>
      </c>
      <c r="AQ294" s="238">
        <f t="shared" si="188"/>
        <v>0</v>
      </c>
      <c r="AR294" s="239">
        <f t="shared" si="188"/>
        <v>0</v>
      </c>
      <c r="AS294" s="312">
        <f t="shared" si="188"/>
        <v>0</v>
      </c>
      <c r="AT294" s="238">
        <f t="shared" si="188"/>
        <v>0</v>
      </c>
      <c r="AU294" s="238">
        <f t="shared" si="188"/>
        <v>0</v>
      </c>
      <c r="AV294" s="238">
        <f t="shared" si="188"/>
        <v>0</v>
      </c>
      <c r="AW294" s="238">
        <f t="shared" si="188"/>
        <v>0</v>
      </c>
      <c r="AX294" s="238">
        <f t="shared" si="188"/>
        <v>0</v>
      </c>
      <c r="AY294" s="238">
        <f t="shared" si="188"/>
        <v>0</v>
      </c>
      <c r="AZ294" s="238">
        <f t="shared" si="188"/>
        <v>0</v>
      </c>
      <c r="BA294" s="238">
        <f t="shared" si="188"/>
        <v>0</v>
      </c>
      <c r="BB294" s="238">
        <f t="shared" si="188"/>
        <v>0</v>
      </c>
      <c r="BC294" s="238">
        <f t="shared" si="188"/>
        <v>0</v>
      </c>
      <c r="BD294" s="240">
        <f t="shared" si="188"/>
        <v>0</v>
      </c>
      <c r="BE294" s="237">
        <f t="shared" si="188"/>
        <v>0</v>
      </c>
      <c r="BF294" s="238">
        <f t="shared" si="188"/>
        <v>0</v>
      </c>
      <c r="BG294" s="238">
        <f t="shared" si="188"/>
        <v>0</v>
      </c>
      <c r="BH294" s="238">
        <f t="shared" si="188"/>
        <v>0</v>
      </c>
      <c r="BI294" s="238">
        <f t="shared" si="188"/>
        <v>0</v>
      </c>
      <c r="BJ294" s="238">
        <f t="shared" si="188"/>
        <v>0</v>
      </c>
      <c r="BK294" s="238">
        <f t="shared" si="188"/>
        <v>0</v>
      </c>
      <c r="BL294" s="238">
        <f t="shared" si="188"/>
        <v>0</v>
      </c>
      <c r="BM294" s="238">
        <f t="shared" si="188"/>
        <v>0</v>
      </c>
      <c r="BN294" s="238">
        <f t="shared" si="188"/>
        <v>0</v>
      </c>
      <c r="BO294" s="238">
        <f t="shared" si="188"/>
        <v>0</v>
      </c>
      <c r="BP294" s="240">
        <f t="shared" si="187"/>
        <v>0</v>
      </c>
      <c r="BQ294" s="237">
        <f t="shared" si="187"/>
        <v>0</v>
      </c>
      <c r="BR294" s="238">
        <f t="shared" si="187"/>
        <v>0</v>
      </c>
      <c r="BS294" s="238">
        <f t="shared" si="187"/>
        <v>0</v>
      </c>
      <c r="BT294" s="238">
        <f t="shared" si="187"/>
        <v>0</v>
      </c>
      <c r="BU294" s="238">
        <f t="shared" si="187"/>
        <v>0</v>
      </c>
      <c r="BV294" s="238">
        <f t="shared" si="187"/>
        <v>0</v>
      </c>
      <c r="BW294" s="238">
        <f t="shared" si="187"/>
        <v>0</v>
      </c>
      <c r="BX294" s="238">
        <f t="shared" si="187"/>
        <v>0</v>
      </c>
      <c r="BY294" s="238">
        <f t="shared" si="187"/>
        <v>0</v>
      </c>
      <c r="BZ294" s="238">
        <f t="shared" si="187"/>
        <v>0</v>
      </c>
      <c r="CA294" s="238">
        <f t="shared" si="187"/>
        <v>0</v>
      </c>
      <c r="CB294" s="239">
        <f t="shared" si="187"/>
        <v>0</v>
      </c>
      <c r="CC294" s="312">
        <f t="shared" si="187"/>
        <v>0</v>
      </c>
      <c r="CD294" s="239">
        <f t="shared" si="187"/>
        <v>0</v>
      </c>
    </row>
    <row r="295" spans="2:82" x14ac:dyDescent="0.45">
      <c r="B295" s="216" t="str">
        <f t="shared" si="176"/>
        <v/>
      </c>
      <c r="C295" s="237">
        <f t="shared" si="179"/>
        <v>0</v>
      </c>
      <c r="D295" s="238">
        <f t="shared" si="188"/>
        <v>0</v>
      </c>
      <c r="E295" s="238">
        <f t="shared" si="188"/>
        <v>0</v>
      </c>
      <c r="F295" s="238">
        <f t="shared" si="188"/>
        <v>0</v>
      </c>
      <c r="G295" s="238">
        <f t="shared" si="188"/>
        <v>0</v>
      </c>
      <c r="H295" s="238">
        <f t="shared" si="188"/>
        <v>0</v>
      </c>
      <c r="I295" s="238">
        <f t="shared" si="188"/>
        <v>0</v>
      </c>
      <c r="J295" s="238">
        <f t="shared" si="188"/>
        <v>0</v>
      </c>
      <c r="K295" s="238">
        <f t="shared" si="188"/>
        <v>0</v>
      </c>
      <c r="L295" s="238">
        <f t="shared" si="188"/>
        <v>0</v>
      </c>
      <c r="M295" s="238">
        <f t="shared" si="188"/>
        <v>0</v>
      </c>
      <c r="N295" s="238">
        <f t="shared" si="188"/>
        <v>0</v>
      </c>
      <c r="O295" s="238">
        <f t="shared" si="188"/>
        <v>0</v>
      </c>
      <c r="P295" s="238">
        <f t="shared" si="188"/>
        <v>0</v>
      </c>
      <c r="Q295" s="238">
        <f t="shared" si="188"/>
        <v>0</v>
      </c>
      <c r="R295" s="238">
        <f t="shared" si="188"/>
        <v>0</v>
      </c>
      <c r="S295" s="238">
        <f t="shared" si="188"/>
        <v>0</v>
      </c>
      <c r="T295" s="239">
        <f t="shared" si="188"/>
        <v>0</v>
      </c>
      <c r="U295" s="312">
        <f t="shared" si="188"/>
        <v>0</v>
      </c>
      <c r="V295" s="238">
        <f t="shared" si="188"/>
        <v>0</v>
      </c>
      <c r="W295" s="238">
        <f t="shared" si="188"/>
        <v>0</v>
      </c>
      <c r="X295" s="238">
        <f t="shared" si="188"/>
        <v>0</v>
      </c>
      <c r="Y295" s="238">
        <f t="shared" si="188"/>
        <v>0</v>
      </c>
      <c r="Z295" s="238">
        <f t="shared" si="188"/>
        <v>0</v>
      </c>
      <c r="AA295" s="238">
        <f t="shared" si="188"/>
        <v>0</v>
      </c>
      <c r="AB295" s="238">
        <f t="shared" si="188"/>
        <v>0</v>
      </c>
      <c r="AC295" s="238">
        <f t="shared" si="188"/>
        <v>0</v>
      </c>
      <c r="AD295" s="238">
        <f t="shared" si="188"/>
        <v>0</v>
      </c>
      <c r="AE295" s="238">
        <f t="shared" si="188"/>
        <v>0</v>
      </c>
      <c r="AF295" s="240">
        <f t="shared" si="188"/>
        <v>0</v>
      </c>
      <c r="AG295" s="237">
        <f t="shared" si="188"/>
        <v>0</v>
      </c>
      <c r="AH295" s="238">
        <f t="shared" si="188"/>
        <v>0</v>
      </c>
      <c r="AI295" s="238">
        <f t="shared" si="188"/>
        <v>0</v>
      </c>
      <c r="AJ295" s="238">
        <f t="shared" si="188"/>
        <v>0</v>
      </c>
      <c r="AK295" s="238">
        <f t="shared" si="188"/>
        <v>0</v>
      </c>
      <c r="AL295" s="238">
        <f t="shared" si="188"/>
        <v>0</v>
      </c>
      <c r="AM295" s="238">
        <f t="shared" si="188"/>
        <v>0</v>
      </c>
      <c r="AN295" s="238">
        <f t="shared" si="188"/>
        <v>0</v>
      </c>
      <c r="AO295" s="238">
        <f t="shared" si="188"/>
        <v>0</v>
      </c>
      <c r="AP295" s="238">
        <f t="shared" si="188"/>
        <v>0</v>
      </c>
      <c r="AQ295" s="238">
        <f t="shared" si="188"/>
        <v>0</v>
      </c>
      <c r="AR295" s="239">
        <f t="shared" si="188"/>
        <v>0</v>
      </c>
      <c r="AS295" s="312">
        <f t="shared" si="188"/>
        <v>0</v>
      </c>
      <c r="AT295" s="238">
        <f t="shared" si="188"/>
        <v>0</v>
      </c>
      <c r="AU295" s="238">
        <f t="shared" si="188"/>
        <v>0</v>
      </c>
      <c r="AV295" s="238">
        <f t="shared" si="188"/>
        <v>0</v>
      </c>
      <c r="AW295" s="238">
        <f t="shared" si="188"/>
        <v>0</v>
      </c>
      <c r="AX295" s="238">
        <f t="shared" si="188"/>
        <v>0</v>
      </c>
      <c r="AY295" s="238">
        <f t="shared" si="188"/>
        <v>0</v>
      </c>
      <c r="AZ295" s="238">
        <f t="shared" si="188"/>
        <v>0</v>
      </c>
      <c r="BA295" s="238">
        <f t="shared" si="188"/>
        <v>0</v>
      </c>
      <c r="BB295" s="238">
        <f t="shared" si="188"/>
        <v>0</v>
      </c>
      <c r="BC295" s="238">
        <f t="shared" si="188"/>
        <v>0</v>
      </c>
      <c r="BD295" s="240">
        <f t="shared" si="188"/>
        <v>0</v>
      </c>
      <c r="BE295" s="237">
        <f t="shared" si="188"/>
        <v>0</v>
      </c>
      <c r="BF295" s="238">
        <f t="shared" si="188"/>
        <v>0</v>
      </c>
      <c r="BG295" s="238">
        <f t="shared" si="188"/>
        <v>0</v>
      </c>
      <c r="BH295" s="238">
        <f t="shared" si="188"/>
        <v>0</v>
      </c>
      <c r="BI295" s="238">
        <f t="shared" si="188"/>
        <v>0</v>
      </c>
      <c r="BJ295" s="238">
        <f t="shared" si="188"/>
        <v>0</v>
      </c>
      <c r="BK295" s="238">
        <f t="shared" si="188"/>
        <v>0</v>
      </c>
      <c r="BL295" s="238">
        <f t="shared" si="188"/>
        <v>0</v>
      </c>
      <c r="BM295" s="238">
        <f t="shared" si="188"/>
        <v>0</v>
      </c>
      <c r="BN295" s="238">
        <f t="shared" si="188"/>
        <v>0</v>
      </c>
      <c r="BO295" s="238">
        <f t="shared" ref="BO295:CD298" si="189">BO251*BO207</f>
        <v>0</v>
      </c>
      <c r="BP295" s="240">
        <f t="shared" si="189"/>
        <v>0</v>
      </c>
      <c r="BQ295" s="237">
        <f t="shared" si="189"/>
        <v>0</v>
      </c>
      <c r="BR295" s="238">
        <f t="shared" si="189"/>
        <v>0</v>
      </c>
      <c r="BS295" s="238">
        <f t="shared" si="189"/>
        <v>0</v>
      </c>
      <c r="BT295" s="238">
        <f t="shared" si="189"/>
        <v>0</v>
      </c>
      <c r="BU295" s="238">
        <f t="shared" si="189"/>
        <v>0</v>
      </c>
      <c r="BV295" s="238">
        <f t="shared" si="189"/>
        <v>0</v>
      </c>
      <c r="BW295" s="238">
        <f t="shared" si="189"/>
        <v>0</v>
      </c>
      <c r="BX295" s="238">
        <f t="shared" si="189"/>
        <v>0</v>
      </c>
      <c r="BY295" s="238">
        <f t="shared" si="189"/>
        <v>0</v>
      </c>
      <c r="BZ295" s="238">
        <f t="shared" si="189"/>
        <v>0</v>
      </c>
      <c r="CA295" s="238">
        <f t="shared" si="189"/>
        <v>0</v>
      </c>
      <c r="CB295" s="239">
        <f t="shared" si="189"/>
        <v>0</v>
      </c>
      <c r="CC295" s="312">
        <f t="shared" si="189"/>
        <v>0</v>
      </c>
      <c r="CD295" s="239">
        <f t="shared" si="189"/>
        <v>0</v>
      </c>
    </row>
    <row r="296" spans="2:82" x14ac:dyDescent="0.45">
      <c r="B296" s="216" t="str">
        <f t="shared" si="176"/>
        <v/>
      </c>
      <c r="C296" s="237">
        <f t="shared" si="179"/>
        <v>0</v>
      </c>
      <c r="D296" s="238">
        <f t="shared" ref="D296:BO299" si="190">D252*D208</f>
        <v>0</v>
      </c>
      <c r="E296" s="238">
        <f t="shared" si="190"/>
        <v>0</v>
      </c>
      <c r="F296" s="238">
        <f t="shared" si="190"/>
        <v>0</v>
      </c>
      <c r="G296" s="238">
        <f t="shared" si="190"/>
        <v>0</v>
      </c>
      <c r="H296" s="238">
        <f t="shared" si="190"/>
        <v>0</v>
      </c>
      <c r="I296" s="238">
        <f t="shared" si="190"/>
        <v>0</v>
      </c>
      <c r="J296" s="238">
        <f t="shared" si="190"/>
        <v>0</v>
      </c>
      <c r="K296" s="238">
        <f t="shared" si="190"/>
        <v>0</v>
      </c>
      <c r="L296" s="238">
        <f t="shared" si="190"/>
        <v>0</v>
      </c>
      <c r="M296" s="238">
        <f t="shared" si="190"/>
        <v>0</v>
      </c>
      <c r="N296" s="238">
        <f t="shared" si="190"/>
        <v>0</v>
      </c>
      <c r="O296" s="238">
        <f t="shared" si="190"/>
        <v>0</v>
      </c>
      <c r="P296" s="238">
        <f t="shared" si="190"/>
        <v>0</v>
      </c>
      <c r="Q296" s="238">
        <f t="shared" si="190"/>
        <v>0</v>
      </c>
      <c r="R296" s="238">
        <f t="shared" si="190"/>
        <v>0</v>
      </c>
      <c r="S296" s="238">
        <f t="shared" si="190"/>
        <v>0</v>
      </c>
      <c r="T296" s="239">
        <f t="shared" si="190"/>
        <v>0</v>
      </c>
      <c r="U296" s="312">
        <f t="shared" si="190"/>
        <v>0</v>
      </c>
      <c r="V296" s="238">
        <f t="shared" si="190"/>
        <v>0</v>
      </c>
      <c r="W296" s="238">
        <f t="shared" si="190"/>
        <v>0</v>
      </c>
      <c r="X296" s="238">
        <f t="shared" si="190"/>
        <v>0</v>
      </c>
      <c r="Y296" s="238">
        <f t="shared" si="190"/>
        <v>0</v>
      </c>
      <c r="Z296" s="238">
        <f t="shared" si="190"/>
        <v>0</v>
      </c>
      <c r="AA296" s="238">
        <f t="shared" si="190"/>
        <v>0</v>
      </c>
      <c r="AB296" s="238">
        <f t="shared" si="190"/>
        <v>0</v>
      </c>
      <c r="AC296" s="238">
        <f t="shared" si="190"/>
        <v>0</v>
      </c>
      <c r="AD296" s="238">
        <f t="shared" si="190"/>
        <v>0</v>
      </c>
      <c r="AE296" s="238">
        <f t="shared" si="190"/>
        <v>0</v>
      </c>
      <c r="AF296" s="240">
        <f t="shared" si="190"/>
        <v>0</v>
      </c>
      <c r="AG296" s="237">
        <f t="shared" si="190"/>
        <v>0</v>
      </c>
      <c r="AH296" s="238">
        <f t="shared" si="190"/>
        <v>0</v>
      </c>
      <c r="AI296" s="238">
        <f t="shared" si="190"/>
        <v>0</v>
      </c>
      <c r="AJ296" s="238">
        <f t="shared" si="190"/>
        <v>0</v>
      </c>
      <c r="AK296" s="238">
        <f t="shared" si="190"/>
        <v>0</v>
      </c>
      <c r="AL296" s="238">
        <f t="shared" si="190"/>
        <v>0</v>
      </c>
      <c r="AM296" s="238">
        <f t="shared" si="190"/>
        <v>0</v>
      </c>
      <c r="AN296" s="238">
        <f t="shared" si="190"/>
        <v>0</v>
      </c>
      <c r="AO296" s="238">
        <f t="shared" si="190"/>
        <v>0</v>
      </c>
      <c r="AP296" s="238">
        <f t="shared" si="190"/>
        <v>0</v>
      </c>
      <c r="AQ296" s="238">
        <f t="shared" si="190"/>
        <v>0</v>
      </c>
      <c r="AR296" s="239">
        <f t="shared" si="190"/>
        <v>0</v>
      </c>
      <c r="AS296" s="312">
        <f t="shared" si="190"/>
        <v>0</v>
      </c>
      <c r="AT296" s="238">
        <f t="shared" si="190"/>
        <v>0</v>
      </c>
      <c r="AU296" s="238">
        <f t="shared" si="190"/>
        <v>0</v>
      </c>
      <c r="AV296" s="238">
        <f t="shared" si="190"/>
        <v>0</v>
      </c>
      <c r="AW296" s="238">
        <f t="shared" si="190"/>
        <v>0</v>
      </c>
      <c r="AX296" s="238">
        <f t="shared" si="190"/>
        <v>0</v>
      </c>
      <c r="AY296" s="238">
        <f t="shared" si="190"/>
        <v>0</v>
      </c>
      <c r="AZ296" s="238">
        <f t="shared" si="190"/>
        <v>0</v>
      </c>
      <c r="BA296" s="238">
        <f t="shared" si="190"/>
        <v>0</v>
      </c>
      <c r="BB296" s="238">
        <f t="shared" si="190"/>
        <v>0</v>
      </c>
      <c r="BC296" s="238">
        <f t="shared" si="190"/>
        <v>0</v>
      </c>
      <c r="BD296" s="240">
        <f t="shared" si="190"/>
        <v>0</v>
      </c>
      <c r="BE296" s="237">
        <f t="shared" si="190"/>
        <v>0</v>
      </c>
      <c r="BF296" s="238">
        <f t="shared" si="190"/>
        <v>0</v>
      </c>
      <c r="BG296" s="238">
        <f t="shared" si="190"/>
        <v>0</v>
      </c>
      <c r="BH296" s="238">
        <f t="shared" si="190"/>
        <v>0</v>
      </c>
      <c r="BI296" s="238">
        <f t="shared" si="190"/>
        <v>0</v>
      </c>
      <c r="BJ296" s="238">
        <f t="shared" si="190"/>
        <v>0</v>
      </c>
      <c r="BK296" s="238">
        <f t="shared" si="190"/>
        <v>0</v>
      </c>
      <c r="BL296" s="238">
        <f t="shared" si="190"/>
        <v>0</v>
      </c>
      <c r="BM296" s="238">
        <f t="shared" si="190"/>
        <v>0</v>
      </c>
      <c r="BN296" s="238">
        <f t="shared" si="190"/>
        <v>0</v>
      </c>
      <c r="BO296" s="238">
        <f t="shared" si="190"/>
        <v>0</v>
      </c>
      <c r="BP296" s="240">
        <f t="shared" si="189"/>
        <v>0</v>
      </c>
      <c r="BQ296" s="237">
        <f t="shared" si="189"/>
        <v>0</v>
      </c>
      <c r="BR296" s="238">
        <f t="shared" si="189"/>
        <v>0</v>
      </c>
      <c r="BS296" s="238">
        <f t="shared" si="189"/>
        <v>0</v>
      </c>
      <c r="BT296" s="238">
        <f t="shared" si="189"/>
        <v>0</v>
      </c>
      <c r="BU296" s="238">
        <f t="shared" si="189"/>
        <v>0</v>
      </c>
      <c r="BV296" s="238">
        <f t="shared" si="189"/>
        <v>0</v>
      </c>
      <c r="BW296" s="238">
        <f t="shared" si="189"/>
        <v>0</v>
      </c>
      <c r="BX296" s="238">
        <f t="shared" si="189"/>
        <v>0</v>
      </c>
      <c r="BY296" s="238">
        <f t="shared" si="189"/>
        <v>0</v>
      </c>
      <c r="BZ296" s="238">
        <f t="shared" si="189"/>
        <v>0</v>
      </c>
      <c r="CA296" s="238">
        <f t="shared" si="189"/>
        <v>0</v>
      </c>
      <c r="CB296" s="239">
        <f t="shared" si="189"/>
        <v>0</v>
      </c>
      <c r="CC296" s="312">
        <f t="shared" si="189"/>
        <v>0</v>
      </c>
      <c r="CD296" s="239">
        <f t="shared" si="189"/>
        <v>0</v>
      </c>
    </row>
    <row r="297" spans="2:82" x14ac:dyDescent="0.45">
      <c r="B297" s="216" t="str">
        <f t="shared" si="176"/>
        <v/>
      </c>
      <c r="C297" s="237">
        <f t="shared" si="179"/>
        <v>0</v>
      </c>
      <c r="D297" s="238">
        <f t="shared" si="190"/>
        <v>0</v>
      </c>
      <c r="E297" s="238">
        <f t="shared" si="190"/>
        <v>0</v>
      </c>
      <c r="F297" s="238">
        <f t="shared" si="190"/>
        <v>0</v>
      </c>
      <c r="G297" s="238">
        <f t="shared" si="190"/>
        <v>0</v>
      </c>
      <c r="H297" s="238">
        <f t="shared" si="190"/>
        <v>0</v>
      </c>
      <c r="I297" s="238">
        <f t="shared" si="190"/>
        <v>0</v>
      </c>
      <c r="J297" s="238">
        <f t="shared" si="190"/>
        <v>0</v>
      </c>
      <c r="K297" s="238">
        <f t="shared" si="190"/>
        <v>0</v>
      </c>
      <c r="L297" s="238">
        <f t="shared" si="190"/>
        <v>0</v>
      </c>
      <c r="M297" s="238">
        <f t="shared" si="190"/>
        <v>0</v>
      </c>
      <c r="N297" s="238">
        <f t="shared" si="190"/>
        <v>0</v>
      </c>
      <c r="O297" s="238">
        <f t="shared" si="190"/>
        <v>0</v>
      </c>
      <c r="P297" s="238">
        <f t="shared" si="190"/>
        <v>0</v>
      </c>
      <c r="Q297" s="238">
        <f t="shared" si="190"/>
        <v>0</v>
      </c>
      <c r="R297" s="238">
        <f t="shared" si="190"/>
        <v>0</v>
      </c>
      <c r="S297" s="238">
        <f t="shared" si="190"/>
        <v>0</v>
      </c>
      <c r="T297" s="239">
        <f t="shared" si="190"/>
        <v>0</v>
      </c>
      <c r="U297" s="312">
        <f t="shared" si="190"/>
        <v>0</v>
      </c>
      <c r="V297" s="238">
        <f t="shared" si="190"/>
        <v>0</v>
      </c>
      <c r="W297" s="238">
        <f t="shared" si="190"/>
        <v>0</v>
      </c>
      <c r="X297" s="238">
        <f t="shared" si="190"/>
        <v>0</v>
      </c>
      <c r="Y297" s="238">
        <f t="shared" si="190"/>
        <v>0</v>
      </c>
      <c r="Z297" s="238">
        <f t="shared" si="190"/>
        <v>0</v>
      </c>
      <c r="AA297" s="238">
        <f t="shared" si="190"/>
        <v>0</v>
      </c>
      <c r="AB297" s="238">
        <f t="shared" si="190"/>
        <v>0</v>
      </c>
      <c r="AC297" s="238">
        <f t="shared" si="190"/>
        <v>0</v>
      </c>
      <c r="AD297" s="238">
        <f t="shared" si="190"/>
        <v>0</v>
      </c>
      <c r="AE297" s="238">
        <f t="shared" si="190"/>
        <v>0</v>
      </c>
      <c r="AF297" s="240">
        <f t="shared" si="190"/>
        <v>0</v>
      </c>
      <c r="AG297" s="237">
        <f t="shared" si="190"/>
        <v>0</v>
      </c>
      <c r="AH297" s="238">
        <f t="shared" si="190"/>
        <v>0</v>
      </c>
      <c r="AI297" s="238">
        <f t="shared" si="190"/>
        <v>0</v>
      </c>
      <c r="AJ297" s="238">
        <f t="shared" si="190"/>
        <v>0</v>
      </c>
      <c r="AK297" s="238">
        <f t="shared" si="190"/>
        <v>0</v>
      </c>
      <c r="AL297" s="238">
        <f t="shared" si="190"/>
        <v>0</v>
      </c>
      <c r="AM297" s="238">
        <f t="shared" si="190"/>
        <v>0</v>
      </c>
      <c r="AN297" s="238">
        <f t="shared" si="190"/>
        <v>0</v>
      </c>
      <c r="AO297" s="238">
        <f t="shared" si="190"/>
        <v>0</v>
      </c>
      <c r="AP297" s="238">
        <f t="shared" si="190"/>
        <v>0</v>
      </c>
      <c r="AQ297" s="238">
        <f t="shared" si="190"/>
        <v>0</v>
      </c>
      <c r="AR297" s="239">
        <f t="shared" si="190"/>
        <v>0</v>
      </c>
      <c r="AS297" s="312">
        <f t="shared" si="190"/>
        <v>0</v>
      </c>
      <c r="AT297" s="238">
        <f t="shared" si="190"/>
        <v>0</v>
      </c>
      <c r="AU297" s="238">
        <f t="shared" si="190"/>
        <v>0</v>
      </c>
      <c r="AV297" s="238">
        <f t="shared" si="190"/>
        <v>0</v>
      </c>
      <c r="AW297" s="238">
        <f t="shared" si="190"/>
        <v>0</v>
      </c>
      <c r="AX297" s="238">
        <f t="shared" si="190"/>
        <v>0</v>
      </c>
      <c r="AY297" s="238">
        <f t="shared" si="190"/>
        <v>0</v>
      </c>
      <c r="AZ297" s="238">
        <f t="shared" si="190"/>
        <v>0</v>
      </c>
      <c r="BA297" s="238">
        <f t="shared" si="190"/>
        <v>0</v>
      </c>
      <c r="BB297" s="238">
        <f t="shared" si="190"/>
        <v>0</v>
      </c>
      <c r="BC297" s="238">
        <f t="shared" si="190"/>
        <v>0</v>
      </c>
      <c r="BD297" s="240">
        <f t="shared" si="190"/>
        <v>0</v>
      </c>
      <c r="BE297" s="237">
        <f t="shared" si="190"/>
        <v>0</v>
      </c>
      <c r="BF297" s="238">
        <f t="shared" si="190"/>
        <v>0</v>
      </c>
      <c r="BG297" s="238">
        <f t="shared" si="190"/>
        <v>0</v>
      </c>
      <c r="BH297" s="238">
        <f t="shared" si="190"/>
        <v>0</v>
      </c>
      <c r="BI297" s="238">
        <f t="shared" si="190"/>
        <v>0</v>
      </c>
      <c r="BJ297" s="238">
        <f t="shared" si="190"/>
        <v>0</v>
      </c>
      <c r="BK297" s="238">
        <f t="shared" si="190"/>
        <v>0</v>
      </c>
      <c r="BL297" s="238">
        <f t="shared" si="190"/>
        <v>0</v>
      </c>
      <c r="BM297" s="238">
        <f t="shared" si="190"/>
        <v>0</v>
      </c>
      <c r="BN297" s="238">
        <f t="shared" si="190"/>
        <v>0</v>
      </c>
      <c r="BO297" s="238">
        <f t="shared" si="190"/>
        <v>0</v>
      </c>
      <c r="BP297" s="240">
        <f t="shared" si="189"/>
        <v>0</v>
      </c>
      <c r="BQ297" s="237">
        <f t="shared" si="189"/>
        <v>0</v>
      </c>
      <c r="BR297" s="238">
        <f t="shared" si="189"/>
        <v>0</v>
      </c>
      <c r="BS297" s="238">
        <f t="shared" si="189"/>
        <v>0</v>
      </c>
      <c r="BT297" s="238">
        <f t="shared" si="189"/>
        <v>0</v>
      </c>
      <c r="BU297" s="238">
        <f t="shared" si="189"/>
        <v>0</v>
      </c>
      <c r="BV297" s="238">
        <f t="shared" si="189"/>
        <v>0</v>
      </c>
      <c r="BW297" s="238">
        <f t="shared" si="189"/>
        <v>0</v>
      </c>
      <c r="BX297" s="238">
        <f t="shared" si="189"/>
        <v>0</v>
      </c>
      <c r="BY297" s="238">
        <f t="shared" si="189"/>
        <v>0</v>
      </c>
      <c r="BZ297" s="238">
        <f t="shared" si="189"/>
        <v>0</v>
      </c>
      <c r="CA297" s="238">
        <f t="shared" si="189"/>
        <v>0</v>
      </c>
      <c r="CB297" s="239">
        <f t="shared" si="189"/>
        <v>0</v>
      </c>
      <c r="CC297" s="312">
        <f t="shared" si="189"/>
        <v>0</v>
      </c>
      <c r="CD297" s="239">
        <f t="shared" si="189"/>
        <v>0</v>
      </c>
    </row>
    <row r="298" spans="2:82" x14ac:dyDescent="0.45">
      <c r="B298" s="216" t="str">
        <f t="shared" si="176"/>
        <v/>
      </c>
      <c r="C298" s="237">
        <f t="shared" si="179"/>
        <v>0</v>
      </c>
      <c r="D298" s="238">
        <f t="shared" si="190"/>
        <v>0</v>
      </c>
      <c r="E298" s="238">
        <f t="shared" si="190"/>
        <v>0</v>
      </c>
      <c r="F298" s="238">
        <f t="shared" si="190"/>
        <v>0</v>
      </c>
      <c r="G298" s="238">
        <f t="shared" si="190"/>
        <v>0</v>
      </c>
      <c r="H298" s="238">
        <f t="shared" si="190"/>
        <v>0</v>
      </c>
      <c r="I298" s="238">
        <f t="shared" si="190"/>
        <v>0</v>
      </c>
      <c r="J298" s="238">
        <f t="shared" si="190"/>
        <v>0</v>
      </c>
      <c r="K298" s="238">
        <f t="shared" si="190"/>
        <v>0</v>
      </c>
      <c r="L298" s="238">
        <f t="shared" si="190"/>
        <v>0</v>
      </c>
      <c r="M298" s="238">
        <f t="shared" si="190"/>
        <v>0</v>
      </c>
      <c r="N298" s="238">
        <f t="shared" si="190"/>
        <v>0</v>
      </c>
      <c r="O298" s="238">
        <f t="shared" si="190"/>
        <v>0</v>
      </c>
      <c r="P298" s="238">
        <f t="shared" si="190"/>
        <v>0</v>
      </c>
      <c r="Q298" s="238">
        <f t="shared" si="190"/>
        <v>0</v>
      </c>
      <c r="R298" s="238">
        <f t="shared" si="190"/>
        <v>0</v>
      </c>
      <c r="S298" s="238">
        <f t="shared" si="190"/>
        <v>0</v>
      </c>
      <c r="T298" s="239">
        <f t="shared" si="190"/>
        <v>0</v>
      </c>
      <c r="U298" s="312">
        <f t="shared" si="190"/>
        <v>0</v>
      </c>
      <c r="V298" s="238">
        <f t="shared" si="190"/>
        <v>0</v>
      </c>
      <c r="W298" s="238">
        <f t="shared" si="190"/>
        <v>0</v>
      </c>
      <c r="X298" s="238">
        <f t="shared" si="190"/>
        <v>0</v>
      </c>
      <c r="Y298" s="238">
        <f t="shared" si="190"/>
        <v>0</v>
      </c>
      <c r="Z298" s="238">
        <f t="shared" si="190"/>
        <v>0</v>
      </c>
      <c r="AA298" s="238">
        <f t="shared" si="190"/>
        <v>0</v>
      </c>
      <c r="AB298" s="238">
        <f t="shared" si="190"/>
        <v>0</v>
      </c>
      <c r="AC298" s="238">
        <f t="shared" si="190"/>
        <v>0</v>
      </c>
      <c r="AD298" s="238">
        <f t="shared" si="190"/>
        <v>0</v>
      </c>
      <c r="AE298" s="238">
        <f t="shared" si="190"/>
        <v>0</v>
      </c>
      <c r="AF298" s="240">
        <f t="shared" si="190"/>
        <v>0</v>
      </c>
      <c r="AG298" s="237">
        <f t="shared" si="190"/>
        <v>0</v>
      </c>
      <c r="AH298" s="238">
        <f t="shared" si="190"/>
        <v>0</v>
      </c>
      <c r="AI298" s="238">
        <f t="shared" si="190"/>
        <v>0</v>
      </c>
      <c r="AJ298" s="238">
        <f t="shared" si="190"/>
        <v>0</v>
      </c>
      <c r="AK298" s="238">
        <f t="shared" si="190"/>
        <v>0</v>
      </c>
      <c r="AL298" s="238">
        <f t="shared" si="190"/>
        <v>0</v>
      </c>
      <c r="AM298" s="238">
        <f t="shared" si="190"/>
        <v>0</v>
      </c>
      <c r="AN298" s="238">
        <f t="shared" si="190"/>
        <v>0</v>
      </c>
      <c r="AO298" s="238">
        <f t="shared" si="190"/>
        <v>0</v>
      </c>
      <c r="AP298" s="238">
        <f t="shared" si="190"/>
        <v>0</v>
      </c>
      <c r="AQ298" s="238">
        <f t="shared" si="190"/>
        <v>0</v>
      </c>
      <c r="AR298" s="239">
        <f t="shared" si="190"/>
        <v>0</v>
      </c>
      <c r="AS298" s="312">
        <f t="shared" si="190"/>
        <v>0</v>
      </c>
      <c r="AT298" s="238">
        <f t="shared" si="190"/>
        <v>0</v>
      </c>
      <c r="AU298" s="238">
        <f t="shared" si="190"/>
        <v>0</v>
      </c>
      <c r="AV298" s="238">
        <f t="shared" si="190"/>
        <v>0</v>
      </c>
      <c r="AW298" s="238">
        <f t="shared" si="190"/>
        <v>0</v>
      </c>
      <c r="AX298" s="238">
        <f t="shared" si="190"/>
        <v>0</v>
      </c>
      <c r="AY298" s="238">
        <f t="shared" si="190"/>
        <v>0</v>
      </c>
      <c r="AZ298" s="238">
        <f t="shared" si="190"/>
        <v>0</v>
      </c>
      <c r="BA298" s="238">
        <f t="shared" si="190"/>
        <v>0</v>
      </c>
      <c r="BB298" s="238">
        <f t="shared" si="190"/>
        <v>0</v>
      </c>
      <c r="BC298" s="238">
        <f t="shared" si="190"/>
        <v>0</v>
      </c>
      <c r="BD298" s="240">
        <f t="shared" si="190"/>
        <v>0</v>
      </c>
      <c r="BE298" s="237">
        <f t="shared" si="190"/>
        <v>0</v>
      </c>
      <c r="BF298" s="238">
        <f t="shared" si="190"/>
        <v>0</v>
      </c>
      <c r="BG298" s="238">
        <f t="shared" si="190"/>
        <v>0</v>
      </c>
      <c r="BH298" s="238">
        <f t="shared" si="190"/>
        <v>0</v>
      </c>
      <c r="BI298" s="238">
        <f t="shared" si="190"/>
        <v>0</v>
      </c>
      <c r="BJ298" s="238">
        <f t="shared" si="190"/>
        <v>0</v>
      </c>
      <c r="BK298" s="238">
        <f t="shared" si="190"/>
        <v>0</v>
      </c>
      <c r="BL298" s="238">
        <f t="shared" si="190"/>
        <v>0</v>
      </c>
      <c r="BM298" s="238">
        <f t="shared" si="190"/>
        <v>0</v>
      </c>
      <c r="BN298" s="238">
        <f t="shared" si="190"/>
        <v>0</v>
      </c>
      <c r="BO298" s="238">
        <f t="shared" si="190"/>
        <v>0</v>
      </c>
      <c r="BP298" s="240">
        <f t="shared" si="189"/>
        <v>0</v>
      </c>
      <c r="BQ298" s="237">
        <f t="shared" si="189"/>
        <v>0</v>
      </c>
      <c r="BR298" s="238">
        <f t="shared" si="189"/>
        <v>0</v>
      </c>
      <c r="BS298" s="238">
        <f t="shared" si="189"/>
        <v>0</v>
      </c>
      <c r="BT298" s="238">
        <f t="shared" si="189"/>
        <v>0</v>
      </c>
      <c r="BU298" s="238">
        <f t="shared" si="189"/>
        <v>0</v>
      </c>
      <c r="BV298" s="238">
        <f t="shared" si="189"/>
        <v>0</v>
      </c>
      <c r="BW298" s="238">
        <f t="shared" si="189"/>
        <v>0</v>
      </c>
      <c r="BX298" s="238">
        <f t="shared" si="189"/>
        <v>0</v>
      </c>
      <c r="BY298" s="238">
        <f t="shared" si="189"/>
        <v>0</v>
      </c>
      <c r="BZ298" s="238">
        <f t="shared" si="189"/>
        <v>0</v>
      </c>
      <c r="CA298" s="238">
        <f t="shared" si="189"/>
        <v>0</v>
      </c>
      <c r="CB298" s="239">
        <f t="shared" si="189"/>
        <v>0</v>
      </c>
      <c r="CC298" s="312">
        <f t="shared" si="189"/>
        <v>0</v>
      </c>
      <c r="CD298" s="239">
        <f t="shared" si="189"/>
        <v>0</v>
      </c>
    </row>
    <row r="299" spans="2:82" x14ac:dyDescent="0.45">
      <c r="B299" s="216" t="str">
        <f t="shared" si="176"/>
        <v/>
      </c>
      <c r="C299" s="237">
        <f t="shared" si="179"/>
        <v>0</v>
      </c>
      <c r="D299" s="238">
        <f t="shared" si="190"/>
        <v>0</v>
      </c>
      <c r="E299" s="238">
        <f t="shared" si="190"/>
        <v>0</v>
      </c>
      <c r="F299" s="238">
        <f t="shared" si="190"/>
        <v>0</v>
      </c>
      <c r="G299" s="238">
        <f t="shared" si="190"/>
        <v>0</v>
      </c>
      <c r="H299" s="238">
        <f t="shared" si="190"/>
        <v>0</v>
      </c>
      <c r="I299" s="238">
        <f t="shared" si="190"/>
        <v>0</v>
      </c>
      <c r="J299" s="238">
        <f t="shared" si="190"/>
        <v>0</v>
      </c>
      <c r="K299" s="238">
        <f t="shared" si="190"/>
        <v>0</v>
      </c>
      <c r="L299" s="238">
        <f t="shared" si="190"/>
        <v>0</v>
      </c>
      <c r="M299" s="238">
        <f t="shared" si="190"/>
        <v>0</v>
      </c>
      <c r="N299" s="238">
        <f t="shared" si="190"/>
        <v>0</v>
      </c>
      <c r="O299" s="238">
        <f t="shared" si="190"/>
        <v>0</v>
      </c>
      <c r="P299" s="238">
        <f t="shared" si="190"/>
        <v>0</v>
      </c>
      <c r="Q299" s="238">
        <f t="shared" si="190"/>
        <v>0</v>
      </c>
      <c r="R299" s="238">
        <f t="shared" si="190"/>
        <v>0</v>
      </c>
      <c r="S299" s="238">
        <f t="shared" si="190"/>
        <v>0</v>
      </c>
      <c r="T299" s="239">
        <f t="shared" si="190"/>
        <v>0</v>
      </c>
      <c r="U299" s="312">
        <f t="shared" si="190"/>
        <v>0</v>
      </c>
      <c r="V299" s="238">
        <f t="shared" si="190"/>
        <v>0</v>
      </c>
      <c r="W299" s="238">
        <f t="shared" si="190"/>
        <v>0</v>
      </c>
      <c r="X299" s="238">
        <f t="shared" si="190"/>
        <v>0</v>
      </c>
      <c r="Y299" s="238">
        <f t="shared" si="190"/>
        <v>0</v>
      </c>
      <c r="Z299" s="238">
        <f t="shared" si="190"/>
        <v>0</v>
      </c>
      <c r="AA299" s="238">
        <f t="shared" si="190"/>
        <v>0</v>
      </c>
      <c r="AB299" s="238">
        <f t="shared" si="190"/>
        <v>0</v>
      </c>
      <c r="AC299" s="238">
        <f t="shared" si="190"/>
        <v>0</v>
      </c>
      <c r="AD299" s="238">
        <f t="shared" si="190"/>
        <v>0</v>
      </c>
      <c r="AE299" s="238">
        <f t="shared" si="190"/>
        <v>0</v>
      </c>
      <c r="AF299" s="240">
        <f t="shared" si="190"/>
        <v>0</v>
      </c>
      <c r="AG299" s="237">
        <f t="shared" si="190"/>
        <v>0</v>
      </c>
      <c r="AH299" s="238">
        <f t="shared" si="190"/>
        <v>0</v>
      </c>
      <c r="AI299" s="238">
        <f t="shared" si="190"/>
        <v>0</v>
      </c>
      <c r="AJ299" s="238">
        <f t="shared" si="190"/>
        <v>0</v>
      </c>
      <c r="AK299" s="238">
        <f t="shared" si="190"/>
        <v>0</v>
      </c>
      <c r="AL299" s="238">
        <f t="shared" si="190"/>
        <v>0</v>
      </c>
      <c r="AM299" s="238">
        <f t="shared" si="190"/>
        <v>0</v>
      </c>
      <c r="AN299" s="238">
        <f t="shared" si="190"/>
        <v>0</v>
      </c>
      <c r="AO299" s="238">
        <f t="shared" si="190"/>
        <v>0</v>
      </c>
      <c r="AP299" s="238">
        <f t="shared" si="190"/>
        <v>0</v>
      </c>
      <c r="AQ299" s="238">
        <f t="shared" si="190"/>
        <v>0</v>
      </c>
      <c r="AR299" s="239">
        <f t="shared" si="190"/>
        <v>0</v>
      </c>
      <c r="AS299" s="312">
        <f t="shared" si="190"/>
        <v>0</v>
      </c>
      <c r="AT299" s="238">
        <f t="shared" si="190"/>
        <v>0</v>
      </c>
      <c r="AU299" s="238">
        <f t="shared" si="190"/>
        <v>0</v>
      </c>
      <c r="AV299" s="238">
        <f t="shared" si="190"/>
        <v>0</v>
      </c>
      <c r="AW299" s="238">
        <f t="shared" si="190"/>
        <v>0</v>
      </c>
      <c r="AX299" s="238">
        <f t="shared" si="190"/>
        <v>0</v>
      </c>
      <c r="AY299" s="238">
        <f t="shared" si="190"/>
        <v>0</v>
      </c>
      <c r="AZ299" s="238">
        <f t="shared" si="190"/>
        <v>0</v>
      </c>
      <c r="BA299" s="238">
        <f t="shared" si="190"/>
        <v>0</v>
      </c>
      <c r="BB299" s="238">
        <f t="shared" si="190"/>
        <v>0</v>
      </c>
      <c r="BC299" s="238">
        <f t="shared" si="190"/>
        <v>0</v>
      </c>
      <c r="BD299" s="240">
        <f t="shared" si="190"/>
        <v>0</v>
      </c>
      <c r="BE299" s="237">
        <f t="shared" si="190"/>
        <v>0</v>
      </c>
      <c r="BF299" s="238">
        <f t="shared" si="190"/>
        <v>0</v>
      </c>
      <c r="BG299" s="238">
        <f t="shared" si="190"/>
        <v>0</v>
      </c>
      <c r="BH299" s="238">
        <f t="shared" si="190"/>
        <v>0</v>
      </c>
      <c r="BI299" s="238">
        <f t="shared" si="190"/>
        <v>0</v>
      </c>
      <c r="BJ299" s="238">
        <f t="shared" si="190"/>
        <v>0</v>
      </c>
      <c r="BK299" s="238">
        <f t="shared" si="190"/>
        <v>0</v>
      </c>
      <c r="BL299" s="238">
        <f t="shared" si="190"/>
        <v>0</v>
      </c>
      <c r="BM299" s="238">
        <f t="shared" si="190"/>
        <v>0</v>
      </c>
      <c r="BN299" s="238">
        <f t="shared" si="190"/>
        <v>0</v>
      </c>
      <c r="BO299" s="238">
        <f t="shared" ref="BO299:CD302" si="191">BO255*BO211</f>
        <v>0</v>
      </c>
      <c r="BP299" s="240">
        <f t="shared" si="191"/>
        <v>0</v>
      </c>
      <c r="BQ299" s="237">
        <f t="shared" si="191"/>
        <v>0</v>
      </c>
      <c r="BR299" s="238">
        <f t="shared" si="191"/>
        <v>0</v>
      </c>
      <c r="BS299" s="238">
        <f t="shared" si="191"/>
        <v>0</v>
      </c>
      <c r="BT299" s="238">
        <f t="shared" si="191"/>
        <v>0</v>
      </c>
      <c r="BU299" s="238">
        <f t="shared" si="191"/>
        <v>0</v>
      </c>
      <c r="BV299" s="238">
        <f t="shared" si="191"/>
        <v>0</v>
      </c>
      <c r="BW299" s="238">
        <f t="shared" si="191"/>
        <v>0</v>
      </c>
      <c r="BX299" s="238">
        <f t="shared" si="191"/>
        <v>0</v>
      </c>
      <c r="BY299" s="238">
        <f t="shared" si="191"/>
        <v>0</v>
      </c>
      <c r="BZ299" s="238">
        <f t="shared" si="191"/>
        <v>0</v>
      </c>
      <c r="CA299" s="238">
        <f t="shared" si="191"/>
        <v>0</v>
      </c>
      <c r="CB299" s="239">
        <f t="shared" si="191"/>
        <v>0</v>
      </c>
      <c r="CC299" s="312">
        <f t="shared" si="191"/>
        <v>0</v>
      </c>
      <c r="CD299" s="239">
        <f t="shared" si="191"/>
        <v>0</v>
      </c>
    </row>
    <row r="300" spans="2:82" x14ac:dyDescent="0.45">
      <c r="B300" s="216" t="str">
        <f t="shared" si="176"/>
        <v/>
      </c>
      <c r="C300" s="237">
        <f t="shared" si="179"/>
        <v>0</v>
      </c>
      <c r="D300" s="238">
        <f t="shared" ref="D300:BO303" si="192">D256*D212</f>
        <v>0</v>
      </c>
      <c r="E300" s="238">
        <f t="shared" si="192"/>
        <v>0</v>
      </c>
      <c r="F300" s="238">
        <f t="shared" si="192"/>
        <v>0</v>
      </c>
      <c r="G300" s="238">
        <f t="shared" si="192"/>
        <v>0</v>
      </c>
      <c r="H300" s="238">
        <f t="shared" si="192"/>
        <v>0</v>
      </c>
      <c r="I300" s="238">
        <f t="shared" si="192"/>
        <v>0</v>
      </c>
      <c r="J300" s="238">
        <f t="shared" si="192"/>
        <v>0</v>
      </c>
      <c r="K300" s="238">
        <f t="shared" si="192"/>
        <v>0</v>
      </c>
      <c r="L300" s="238">
        <f t="shared" si="192"/>
        <v>0</v>
      </c>
      <c r="M300" s="238">
        <f t="shared" si="192"/>
        <v>0</v>
      </c>
      <c r="N300" s="238">
        <f t="shared" si="192"/>
        <v>0</v>
      </c>
      <c r="O300" s="238">
        <f t="shared" si="192"/>
        <v>0</v>
      </c>
      <c r="P300" s="238">
        <f t="shared" si="192"/>
        <v>0</v>
      </c>
      <c r="Q300" s="238">
        <f t="shared" si="192"/>
        <v>0</v>
      </c>
      <c r="R300" s="238">
        <f t="shared" si="192"/>
        <v>0</v>
      </c>
      <c r="S300" s="238">
        <f t="shared" si="192"/>
        <v>0</v>
      </c>
      <c r="T300" s="239">
        <f t="shared" si="192"/>
        <v>0</v>
      </c>
      <c r="U300" s="312">
        <f t="shared" si="192"/>
        <v>0</v>
      </c>
      <c r="V300" s="238">
        <f t="shared" si="192"/>
        <v>0</v>
      </c>
      <c r="W300" s="238">
        <f t="shared" si="192"/>
        <v>0</v>
      </c>
      <c r="X300" s="238">
        <f t="shared" si="192"/>
        <v>0</v>
      </c>
      <c r="Y300" s="238">
        <f t="shared" si="192"/>
        <v>0</v>
      </c>
      <c r="Z300" s="238">
        <f t="shared" si="192"/>
        <v>0</v>
      </c>
      <c r="AA300" s="238">
        <f t="shared" si="192"/>
        <v>0</v>
      </c>
      <c r="AB300" s="238">
        <f t="shared" si="192"/>
        <v>0</v>
      </c>
      <c r="AC300" s="238">
        <f t="shared" si="192"/>
        <v>0</v>
      </c>
      <c r="AD300" s="238">
        <f t="shared" si="192"/>
        <v>0</v>
      </c>
      <c r="AE300" s="238">
        <f t="shared" si="192"/>
        <v>0</v>
      </c>
      <c r="AF300" s="240">
        <f t="shared" si="192"/>
        <v>0</v>
      </c>
      <c r="AG300" s="237">
        <f t="shared" si="192"/>
        <v>0</v>
      </c>
      <c r="AH300" s="238">
        <f t="shared" si="192"/>
        <v>0</v>
      </c>
      <c r="AI300" s="238">
        <f t="shared" si="192"/>
        <v>0</v>
      </c>
      <c r="AJ300" s="238">
        <f t="shared" si="192"/>
        <v>0</v>
      </c>
      <c r="AK300" s="238">
        <f t="shared" si="192"/>
        <v>0</v>
      </c>
      <c r="AL300" s="238">
        <f t="shared" si="192"/>
        <v>0</v>
      </c>
      <c r="AM300" s="238">
        <f t="shared" si="192"/>
        <v>0</v>
      </c>
      <c r="AN300" s="238">
        <f t="shared" si="192"/>
        <v>0</v>
      </c>
      <c r="AO300" s="238">
        <f t="shared" si="192"/>
        <v>0</v>
      </c>
      <c r="AP300" s="238">
        <f t="shared" si="192"/>
        <v>0</v>
      </c>
      <c r="AQ300" s="238">
        <f t="shared" si="192"/>
        <v>0</v>
      </c>
      <c r="AR300" s="239">
        <f t="shared" si="192"/>
        <v>0</v>
      </c>
      <c r="AS300" s="312">
        <f t="shared" si="192"/>
        <v>0</v>
      </c>
      <c r="AT300" s="238">
        <f t="shared" si="192"/>
        <v>0</v>
      </c>
      <c r="AU300" s="238">
        <f t="shared" si="192"/>
        <v>0</v>
      </c>
      <c r="AV300" s="238">
        <f t="shared" si="192"/>
        <v>0</v>
      </c>
      <c r="AW300" s="238">
        <f t="shared" si="192"/>
        <v>0</v>
      </c>
      <c r="AX300" s="238">
        <f t="shared" si="192"/>
        <v>0</v>
      </c>
      <c r="AY300" s="238">
        <f t="shared" si="192"/>
        <v>0</v>
      </c>
      <c r="AZ300" s="238">
        <f t="shared" si="192"/>
        <v>0</v>
      </c>
      <c r="BA300" s="238">
        <f t="shared" si="192"/>
        <v>0</v>
      </c>
      <c r="BB300" s="238">
        <f t="shared" si="192"/>
        <v>0</v>
      </c>
      <c r="BC300" s="238">
        <f t="shared" si="192"/>
        <v>0</v>
      </c>
      <c r="BD300" s="240">
        <f t="shared" si="192"/>
        <v>0</v>
      </c>
      <c r="BE300" s="237">
        <f t="shared" si="192"/>
        <v>0</v>
      </c>
      <c r="BF300" s="238">
        <f t="shared" si="192"/>
        <v>0</v>
      </c>
      <c r="BG300" s="238">
        <f t="shared" si="192"/>
        <v>0</v>
      </c>
      <c r="BH300" s="238">
        <f t="shared" si="192"/>
        <v>0</v>
      </c>
      <c r="BI300" s="238">
        <f t="shared" si="192"/>
        <v>0</v>
      </c>
      <c r="BJ300" s="238">
        <f t="shared" si="192"/>
        <v>0</v>
      </c>
      <c r="BK300" s="238">
        <f t="shared" si="192"/>
        <v>0</v>
      </c>
      <c r="BL300" s="238">
        <f t="shared" si="192"/>
        <v>0</v>
      </c>
      <c r="BM300" s="238">
        <f t="shared" si="192"/>
        <v>0</v>
      </c>
      <c r="BN300" s="238">
        <f t="shared" si="192"/>
        <v>0</v>
      </c>
      <c r="BO300" s="238">
        <f t="shared" si="192"/>
        <v>0</v>
      </c>
      <c r="BP300" s="240">
        <f t="shared" si="191"/>
        <v>0</v>
      </c>
      <c r="BQ300" s="237">
        <f t="shared" si="191"/>
        <v>0</v>
      </c>
      <c r="BR300" s="238">
        <f t="shared" si="191"/>
        <v>0</v>
      </c>
      <c r="BS300" s="238">
        <f t="shared" si="191"/>
        <v>0</v>
      </c>
      <c r="BT300" s="238">
        <f t="shared" si="191"/>
        <v>0</v>
      </c>
      <c r="BU300" s="238">
        <f t="shared" si="191"/>
        <v>0</v>
      </c>
      <c r="BV300" s="238">
        <f t="shared" si="191"/>
        <v>0</v>
      </c>
      <c r="BW300" s="238">
        <f t="shared" si="191"/>
        <v>0</v>
      </c>
      <c r="BX300" s="238">
        <f t="shared" si="191"/>
        <v>0</v>
      </c>
      <c r="BY300" s="238">
        <f t="shared" si="191"/>
        <v>0</v>
      </c>
      <c r="BZ300" s="238">
        <f t="shared" si="191"/>
        <v>0</v>
      </c>
      <c r="CA300" s="238">
        <f t="shared" si="191"/>
        <v>0</v>
      </c>
      <c r="CB300" s="239">
        <f t="shared" si="191"/>
        <v>0</v>
      </c>
      <c r="CC300" s="312">
        <f t="shared" si="191"/>
        <v>0</v>
      </c>
      <c r="CD300" s="239">
        <f t="shared" si="191"/>
        <v>0</v>
      </c>
    </row>
    <row r="301" spans="2:82" x14ac:dyDescent="0.45">
      <c r="B301" s="216" t="str">
        <f t="shared" si="176"/>
        <v/>
      </c>
      <c r="C301" s="237">
        <f t="shared" si="179"/>
        <v>0</v>
      </c>
      <c r="D301" s="238">
        <f t="shared" si="192"/>
        <v>0</v>
      </c>
      <c r="E301" s="238">
        <f t="shared" si="192"/>
        <v>0</v>
      </c>
      <c r="F301" s="238">
        <f t="shared" si="192"/>
        <v>0</v>
      </c>
      <c r="G301" s="238">
        <f t="shared" si="192"/>
        <v>0</v>
      </c>
      <c r="H301" s="238">
        <f t="shared" si="192"/>
        <v>0</v>
      </c>
      <c r="I301" s="238">
        <f t="shared" si="192"/>
        <v>0</v>
      </c>
      <c r="J301" s="238">
        <f t="shared" si="192"/>
        <v>0</v>
      </c>
      <c r="K301" s="238">
        <f t="shared" si="192"/>
        <v>0</v>
      </c>
      <c r="L301" s="238">
        <f t="shared" si="192"/>
        <v>0</v>
      </c>
      <c r="M301" s="238">
        <f t="shared" si="192"/>
        <v>0</v>
      </c>
      <c r="N301" s="238">
        <f t="shared" si="192"/>
        <v>0</v>
      </c>
      <c r="O301" s="238">
        <f t="shared" si="192"/>
        <v>0</v>
      </c>
      <c r="P301" s="238">
        <f t="shared" si="192"/>
        <v>0</v>
      </c>
      <c r="Q301" s="238">
        <f t="shared" si="192"/>
        <v>0</v>
      </c>
      <c r="R301" s="238">
        <f t="shared" si="192"/>
        <v>0</v>
      </c>
      <c r="S301" s="238">
        <f t="shared" si="192"/>
        <v>0</v>
      </c>
      <c r="T301" s="239">
        <f t="shared" si="192"/>
        <v>0</v>
      </c>
      <c r="U301" s="312">
        <f t="shared" si="192"/>
        <v>0</v>
      </c>
      <c r="V301" s="238">
        <f t="shared" si="192"/>
        <v>0</v>
      </c>
      <c r="W301" s="238">
        <f t="shared" si="192"/>
        <v>0</v>
      </c>
      <c r="X301" s="238">
        <f t="shared" si="192"/>
        <v>0</v>
      </c>
      <c r="Y301" s="238">
        <f t="shared" si="192"/>
        <v>0</v>
      </c>
      <c r="Z301" s="238">
        <f t="shared" si="192"/>
        <v>0</v>
      </c>
      <c r="AA301" s="238">
        <f t="shared" si="192"/>
        <v>0</v>
      </c>
      <c r="AB301" s="238">
        <f t="shared" si="192"/>
        <v>0</v>
      </c>
      <c r="AC301" s="238">
        <f t="shared" si="192"/>
        <v>0</v>
      </c>
      <c r="AD301" s="238">
        <f t="shared" si="192"/>
        <v>0</v>
      </c>
      <c r="AE301" s="238">
        <f t="shared" si="192"/>
        <v>0</v>
      </c>
      <c r="AF301" s="240">
        <f t="shared" si="192"/>
        <v>0</v>
      </c>
      <c r="AG301" s="237">
        <f t="shared" si="192"/>
        <v>0</v>
      </c>
      <c r="AH301" s="238">
        <f t="shared" si="192"/>
        <v>0</v>
      </c>
      <c r="AI301" s="238">
        <f t="shared" si="192"/>
        <v>0</v>
      </c>
      <c r="AJ301" s="238">
        <f t="shared" si="192"/>
        <v>0</v>
      </c>
      <c r="AK301" s="238">
        <f t="shared" si="192"/>
        <v>0</v>
      </c>
      <c r="AL301" s="238">
        <f t="shared" si="192"/>
        <v>0</v>
      </c>
      <c r="AM301" s="238">
        <f t="shared" si="192"/>
        <v>0</v>
      </c>
      <c r="AN301" s="238">
        <f t="shared" si="192"/>
        <v>0</v>
      </c>
      <c r="AO301" s="238">
        <f t="shared" si="192"/>
        <v>0</v>
      </c>
      <c r="AP301" s="238">
        <f t="shared" si="192"/>
        <v>0</v>
      </c>
      <c r="AQ301" s="238">
        <f t="shared" si="192"/>
        <v>0</v>
      </c>
      <c r="AR301" s="239">
        <f t="shared" si="192"/>
        <v>0</v>
      </c>
      <c r="AS301" s="312">
        <f t="shared" si="192"/>
        <v>0</v>
      </c>
      <c r="AT301" s="238">
        <f t="shared" si="192"/>
        <v>0</v>
      </c>
      <c r="AU301" s="238">
        <f t="shared" si="192"/>
        <v>0</v>
      </c>
      <c r="AV301" s="238">
        <f t="shared" si="192"/>
        <v>0</v>
      </c>
      <c r="AW301" s="238">
        <f t="shared" si="192"/>
        <v>0</v>
      </c>
      <c r="AX301" s="238">
        <f t="shared" si="192"/>
        <v>0</v>
      </c>
      <c r="AY301" s="238">
        <f t="shared" si="192"/>
        <v>0</v>
      </c>
      <c r="AZ301" s="238">
        <f t="shared" si="192"/>
        <v>0</v>
      </c>
      <c r="BA301" s="238">
        <f t="shared" si="192"/>
        <v>0</v>
      </c>
      <c r="BB301" s="238">
        <f t="shared" si="192"/>
        <v>0</v>
      </c>
      <c r="BC301" s="238">
        <f t="shared" si="192"/>
        <v>0</v>
      </c>
      <c r="BD301" s="240">
        <f t="shared" si="192"/>
        <v>0</v>
      </c>
      <c r="BE301" s="237">
        <f t="shared" si="192"/>
        <v>0</v>
      </c>
      <c r="BF301" s="238">
        <f t="shared" si="192"/>
        <v>0</v>
      </c>
      <c r="BG301" s="238">
        <f t="shared" si="192"/>
        <v>0</v>
      </c>
      <c r="BH301" s="238">
        <f t="shared" si="192"/>
        <v>0</v>
      </c>
      <c r="BI301" s="238">
        <f t="shared" si="192"/>
        <v>0</v>
      </c>
      <c r="BJ301" s="238">
        <f t="shared" si="192"/>
        <v>0</v>
      </c>
      <c r="BK301" s="238">
        <f t="shared" si="192"/>
        <v>0</v>
      </c>
      <c r="BL301" s="238">
        <f t="shared" si="192"/>
        <v>0</v>
      </c>
      <c r="BM301" s="238">
        <f t="shared" si="192"/>
        <v>0</v>
      </c>
      <c r="BN301" s="238">
        <f t="shared" si="192"/>
        <v>0</v>
      </c>
      <c r="BO301" s="238">
        <f t="shared" si="192"/>
        <v>0</v>
      </c>
      <c r="BP301" s="240">
        <f t="shared" si="191"/>
        <v>0</v>
      </c>
      <c r="BQ301" s="237">
        <f t="shared" si="191"/>
        <v>0</v>
      </c>
      <c r="BR301" s="238">
        <f t="shared" si="191"/>
        <v>0</v>
      </c>
      <c r="BS301" s="238">
        <f t="shared" si="191"/>
        <v>0</v>
      </c>
      <c r="BT301" s="238">
        <f t="shared" si="191"/>
        <v>0</v>
      </c>
      <c r="BU301" s="238">
        <f t="shared" si="191"/>
        <v>0</v>
      </c>
      <c r="BV301" s="238">
        <f t="shared" si="191"/>
        <v>0</v>
      </c>
      <c r="BW301" s="238">
        <f t="shared" si="191"/>
        <v>0</v>
      </c>
      <c r="BX301" s="238">
        <f t="shared" si="191"/>
        <v>0</v>
      </c>
      <c r="BY301" s="238">
        <f t="shared" si="191"/>
        <v>0</v>
      </c>
      <c r="BZ301" s="238">
        <f t="shared" si="191"/>
        <v>0</v>
      </c>
      <c r="CA301" s="238">
        <f t="shared" si="191"/>
        <v>0</v>
      </c>
      <c r="CB301" s="239">
        <f t="shared" si="191"/>
        <v>0</v>
      </c>
      <c r="CC301" s="312">
        <f t="shared" si="191"/>
        <v>0</v>
      </c>
      <c r="CD301" s="239">
        <f t="shared" si="191"/>
        <v>0</v>
      </c>
    </row>
    <row r="302" spans="2:82" x14ac:dyDescent="0.45">
      <c r="B302" s="216" t="str">
        <f t="shared" si="176"/>
        <v/>
      </c>
      <c r="C302" s="237">
        <f t="shared" si="179"/>
        <v>0</v>
      </c>
      <c r="D302" s="238">
        <f t="shared" si="192"/>
        <v>0</v>
      </c>
      <c r="E302" s="238">
        <f t="shared" si="192"/>
        <v>0</v>
      </c>
      <c r="F302" s="238">
        <f t="shared" si="192"/>
        <v>0</v>
      </c>
      <c r="G302" s="238">
        <f t="shared" si="192"/>
        <v>0</v>
      </c>
      <c r="H302" s="238">
        <f t="shared" si="192"/>
        <v>0</v>
      </c>
      <c r="I302" s="238">
        <f t="shared" si="192"/>
        <v>0</v>
      </c>
      <c r="J302" s="238">
        <f t="shared" si="192"/>
        <v>0</v>
      </c>
      <c r="K302" s="238">
        <f t="shared" si="192"/>
        <v>0</v>
      </c>
      <c r="L302" s="238">
        <f t="shared" si="192"/>
        <v>0</v>
      </c>
      <c r="M302" s="238">
        <f t="shared" si="192"/>
        <v>0</v>
      </c>
      <c r="N302" s="238">
        <f t="shared" si="192"/>
        <v>0</v>
      </c>
      <c r="O302" s="238">
        <f t="shared" si="192"/>
        <v>0</v>
      </c>
      <c r="P302" s="238">
        <f t="shared" si="192"/>
        <v>0</v>
      </c>
      <c r="Q302" s="238">
        <f t="shared" si="192"/>
        <v>0</v>
      </c>
      <c r="R302" s="238">
        <f t="shared" si="192"/>
        <v>0</v>
      </c>
      <c r="S302" s="238">
        <f t="shared" si="192"/>
        <v>0</v>
      </c>
      <c r="T302" s="239">
        <f t="shared" si="192"/>
        <v>0</v>
      </c>
      <c r="U302" s="312">
        <f t="shared" si="192"/>
        <v>0</v>
      </c>
      <c r="V302" s="238">
        <f t="shared" si="192"/>
        <v>0</v>
      </c>
      <c r="W302" s="238">
        <f t="shared" si="192"/>
        <v>0</v>
      </c>
      <c r="X302" s="238">
        <f t="shared" si="192"/>
        <v>0</v>
      </c>
      <c r="Y302" s="238">
        <f t="shared" si="192"/>
        <v>0</v>
      </c>
      <c r="Z302" s="238">
        <f t="shared" si="192"/>
        <v>0</v>
      </c>
      <c r="AA302" s="238">
        <f t="shared" si="192"/>
        <v>0</v>
      </c>
      <c r="AB302" s="238">
        <f t="shared" si="192"/>
        <v>0</v>
      </c>
      <c r="AC302" s="238">
        <f t="shared" si="192"/>
        <v>0</v>
      </c>
      <c r="AD302" s="238">
        <f t="shared" si="192"/>
        <v>0</v>
      </c>
      <c r="AE302" s="238">
        <f t="shared" si="192"/>
        <v>0</v>
      </c>
      <c r="AF302" s="240">
        <f t="shared" si="192"/>
        <v>0</v>
      </c>
      <c r="AG302" s="237">
        <f t="shared" si="192"/>
        <v>0</v>
      </c>
      <c r="AH302" s="238">
        <f t="shared" si="192"/>
        <v>0</v>
      </c>
      <c r="AI302" s="238">
        <f t="shared" si="192"/>
        <v>0</v>
      </c>
      <c r="AJ302" s="238">
        <f t="shared" si="192"/>
        <v>0</v>
      </c>
      <c r="AK302" s="238">
        <f t="shared" si="192"/>
        <v>0</v>
      </c>
      <c r="AL302" s="238">
        <f t="shared" si="192"/>
        <v>0</v>
      </c>
      <c r="AM302" s="238">
        <f t="shared" si="192"/>
        <v>0</v>
      </c>
      <c r="AN302" s="238">
        <f t="shared" si="192"/>
        <v>0</v>
      </c>
      <c r="AO302" s="238">
        <f t="shared" si="192"/>
        <v>0</v>
      </c>
      <c r="AP302" s="238">
        <f t="shared" si="192"/>
        <v>0</v>
      </c>
      <c r="AQ302" s="238">
        <f t="shared" si="192"/>
        <v>0</v>
      </c>
      <c r="AR302" s="239">
        <f t="shared" si="192"/>
        <v>0</v>
      </c>
      <c r="AS302" s="312">
        <f t="shared" si="192"/>
        <v>0</v>
      </c>
      <c r="AT302" s="238">
        <f t="shared" si="192"/>
        <v>0</v>
      </c>
      <c r="AU302" s="238">
        <f t="shared" si="192"/>
        <v>0</v>
      </c>
      <c r="AV302" s="238">
        <f t="shared" si="192"/>
        <v>0</v>
      </c>
      <c r="AW302" s="238">
        <f t="shared" si="192"/>
        <v>0</v>
      </c>
      <c r="AX302" s="238">
        <f t="shared" si="192"/>
        <v>0</v>
      </c>
      <c r="AY302" s="238">
        <f t="shared" si="192"/>
        <v>0</v>
      </c>
      <c r="AZ302" s="238">
        <f t="shared" si="192"/>
        <v>0</v>
      </c>
      <c r="BA302" s="238">
        <f t="shared" si="192"/>
        <v>0</v>
      </c>
      <c r="BB302" s="238">
        <f t="shared" si="192"/>
        <v>0</v>
      </c>
      <c r="BC302" s="238">
        <f t="shared" si="192"/>
        <v>0</v>
      </c>
      <c r="BD302" s="240">
        <f t="shared" si="192"/>
        <v>0</v>
      </c>
      <c r="BE302" s="237">
        <f t="shared" si="192"/>
        <v>0</v>
      </c>
      <c r="BF302" s="238">
        <f t="shared" si="192"/>
        <v>0</v>
      </c>
      <c r="BG302" s="238">
        <f t="shared" si="192"/>
        <v>0</v>
      </c>
      <c r="BH302" s="238">
        <f t="shared" si="192"/>
        <v>0</v>
      </c>
      <c r="BI302" s="238">
        <f t="shared" si="192"/>
        <v>0</v>
      </c>
      <c r="BJ302" s="238">
        <f t="shared" si="192"/>
        <v>0</v>
      </c>
      <c r="BK302" s="238">
        <f t="shared" si="192"/>
        <v>0</v>
      </c>
      <c r="BL302" s="238">
        <f t="shared" si="192"/>
        <v>0</v>
      </c>
      <c r="BM302" s="238">
        <f t="shared" si="192"/>
        <v>0</v>
      </c>
      <c r="BN302" s="238">
        <f t="shared" si="192"/>
        <v>0</v>
      </c>
      <c r="BO302" s="238">
        <f t="shared" si="192"/>
        <v>0</v>
      </c>
      <c r="BP302" s="240">
        <f t="shared" si="191"/>
        <v>0</v>
      </c>
      <c r="BQ302" s="237">
        <f t="shared" si="191"/>
        <v>0</v>
      </c>
      <c r="BR302" s="238">
        <f t="shared" si="191"/>
        <v>0</v>
      </c>
      <c r="BS302" s="238">
        <f t="shared" si="191"/>
        <v>0</v>
      </c>
      <c r="BT302" s="238">
        <f t="shared" si="191"/>
        <v>0</v>
      </c>
      <c r="BU302" s="238">
        <f t="shared" si="191"/>
        <v>0</v>
      </c>
      <c r="BV302" s="238">
        <f t="shared" si="191"/>
        <v>0</v>
      </c>
      <c r="BW302" s="238">
        <f t="shared" si="191"/>
        <v>0</v>
      </c>
      <c r="BX302" s="238">
        <f t="shared" si="191"/>
        <v>0</v>
      </c>
      <c r="BY302" s="238">
        <f t="shared" si="191"/>
        <v>0</v>
      </c>
      <c r="BZ302" s="238">
        <f t="shared" si="191"/>
        <v>0</v>
      </c>
      <c r="CA302" s="238">
        <f t="shared" si="191"/>
        <v>0</v>
      </c>
      <c r="CB302" s="239">
        <f t="shared" si="191"/>
        <v>0</v>
      </c>
      <c r="CC302" s="312">
        <f t="shared" si="191"/>
        <v>0</v>
      </c>
      <c r="CD302" s="239">
        <f t="shared" si="191"/>
        <v>0</v>
      </c>
    </row>
    <row r="303" spans="2:82" x14ac:dyDescent="0.45">
      <c r="B303" s="216" t="str">
        <f t="shared" si="176"/>
        <v/>
      </c>
      <c r="C303" s="237">
        <f t="shared" si="179"/>
        <v>0</v>
      </c>
      <c r="D303" s="238">
        <f t="shared" si="192"/>
        <v>0</v>
      </c>
      <c r="E303" s="238">
        <f t="shared" si="192"/>
        <v>0</v>
      </c>
      <c r="F303" s="238">
        <f t="shared" si="192"/>
        <v>0</v>
      </c>
      <c r="G303" s="238">
        <f t="shared" si="192"/>
        <v>0</v>
      </c>
      <c r="H303" s="238">
        <f t="shared" si="192"/>
        <v>0</v>
      </c>
      <c r="I303" s="238">
        <f t="shared" si="192"/>
        <v>0</v>
      </c>
      <c r="J303" s="238">
        <f t="shared" si="192"/>
        <v>0</v>
      </c>
      <c r="K303" s="238">
        <f t="shared" si="192"/>
        <v>0</v>
      </c>
      <c r="L303" s="238">
        <f t="shared" si="192"/>
        <v>0</v>
      </c>
      <c r="M303" s="238">
        <f t="shared" si="192"/>
        <v>0</v>
      </c>
      <c r="N303" s="238">
        <f t="shared" si="192"/>
        <v>0</v>
      </c>
      <c r="O303" s="238">
        <f t="shared" si="192"/>
        <v>0</v>
      </c>
      <c r="P303" s="238">
        <f t="shared" si="192"/>
        <v>0</v>
      </c>
      <c r="Q303" s="238">
        <f t="shared" si="192"/>
        <v>0</v>
      </c>
      <c r="R303" s="238">
        <f t="shared" si="192"/>
        <v>0</v>
      </c>
      <c r="S303" s="238">
        <f t="shared" si="192"/>
        <v>0</v>
      </c>
      <c r="T303" s="239">
        <f t="shared" si="192"/>
        <v>0</v>
      </c>
      <c r="U303" s="312">
        <f t="shared" si="192"/>
        <v>0</v>
      </c>
      <c r="V303" s="238">
        <f t="shared" si="192"/>
        <v>0</v>
      </c>
      <c r="W303" s="238">
        <f t="shared" si="192"/>
        <v>0</v>
      </c>
      <c r="X303" s="238">
        <f t="shared" si="192"/>
        <v>0</v>
      </c>
      <c r="Y303" s="238">
        <f t="shared" si="192"/>
        <v>0</v>
      </c>
      <c r="Z303" s="238">
        <f t="shared" si="192"/>
        <v>0</v>
      </c>
      <c r="AA303" s="238">
        <f t="shared" si="192"/>
        <v>0</v>
      </c>
      <c r="AB303" s="238">
        <f t="shared" si="192"/>
        <v>0</v>
      </c>
      <c r="AC303" s="238">
        <f t="shared" si="192"/>
        <v>0</v>
      </c>
      <c r="AD303" s="238">
        <f t="shared" si="192"/>
        <v>0</v>
      </c>
      <c r="AE303" s="238">
        <f t="shared" si="192"/>
        <v>0</v>
      </c>
      <c r="AF303" s="240">
        <f t="shared" si="192"/>
        <v>0</v>
      </c>
      <c r="AG303" s="237">
        <f t="shared" si="192"/>
        <v>0</v>
      </c>
      <c r="AH303" s="238">
        <f t="shared" si="192"/>
        <v>0</v>
      </c>
      <c r="AI303" s="238">
        <f t="shared" si="192"/>
        <v>0</v>
      </c>
      <c r="AJ303" s="238">
        <f t="shared" si="192"/>
        <v>0</v>
      </c>
      <c r="AK303" s="238">
        <f t="shared" si="192"/>
        <v>0</v>
      </c>
      <c r="AL303" s="238">
        <f t="shared" si="192"/>
        <v>0</v>
      </c>
      <c r="AM303" s="238">
        <f t="shared" si="192"/>
        <v>0</v>
      </c>
      <c r="AN303" s="238">
        <f t="shared" si="192"/>
        <v>0</v>
      </c>
      <c r="AO303" s="238">
        <f t="shared" si="192"/>
        <v>0</v>
      </c>
      <c r="AP303" s="238">
        <f t="shared" si="192"/>
        <v>0</v>
      </c>
      <c r="AQ303" s="238">
        <f t="shared" si="192"/>
        <v>0</v>
      </c>
      <c r="AR303" s="239">
        <f t="shared" si="192"/>
        <v>0</v>
      </c>
      <c r="AS303" s="312">
        <f t="shared" si="192"/>
        <v>0</v>
      </c>
      <c r="AT303" s="238">
        <f t="shared" si="192"/>
        <v>0</v>
      </c>
      <c r="AU303" s="238">
        <f t="shared" si="192"/>
        <v>0</v>
      </c>
      <c r="AV303" s="238">
        <f t="shared" si="192"/>
        <v>0</v>
      </c>
      <c r="AW303" s="238">
        <f t="shared" si="192"/>
        <v>0</v>
      </c>
      <c r="AX303" s="238">
        <f t="shared" si="192"/>
        <v>0</v>
      </c>
      <c r="AY303" s="238">
        <f t="shared" si="192"/>
        <v>0</v>
      </c>
      <c r="AZ303" s="238">
        <f t="shared" si="192"/>
        <v>0</v>
      </c>
      <c r="BA303" s="238">
        <f t="shared" si="192"/>
        <v>0</v>
      </c>
      <c r="BB303" s="238">
        <f t="shared" si="192"/>
        <v>0</v>
      </c>
      <c r="BC303" s="238">
        <f t="shared" si="192"/>
        <v>0</v>
      </c>
      <c r="BD303" s="240">
        <f t="shared" si="192"/>
        <v>0</v>
      </c>
      <c r="BE303" s="237">
        <f t="shared" si="192"/>
        <v>0</v>
      </c>
      <c r="BF303" s="238">
        <f t="shared" si="192"/>
        <v>0</v>
      </c>
      <c r="BG303" s="238">
        <f t="shared" si="192"/>
        <v>0</v>
      </c>
      <c r="BH303" s="238">
        <f t="shared" si="192"/>
        <v>0</v>
      </c>
      <c r="BI303" s="238">
        <f t="shared" si="192"/>
        <v>0</v>
      </c>
      <c r="BJ303" s="238">
        <f t="shared" si="192"/>
        <v>0</v>
      </c>
      <c r="BK303" s="238">
        <f t="shared" si="192"/>
        <v>0</v>
      </c>
      <c r="BL303" s="238">
        <f t="shared" si="192"/>
        <v>0</v>
      </c>
      <c r="BM303" s="238">
        <f t="shared" si="192"/>
        <v>0</v>
      </c>
      <c r="BN303" s="238">
        <f t="shared" si="192"/>
        <v>0</v>
      </c>
      <c r="BO303" s="238">
        <f t="shared" ref="BO303:CD306" si="193">BO259*BO215</f>
        <v>0</v>
      </c>
      <c r="BP303" s="240">
        <f t="shared" si="193"/>
        <v>0</v>
      </c>
      <c r="BQ303" s="237">
        <f t="shared" si="193"/>
        <v>0</v>
      </c>
      <c r="BR303" s="238">
        <f t="shared" si="193"/>
        <v>0</v>
      </c>
      <c r="BS303" s="238">
        <f t="shared" si="193"/>
        <v>0</v>
      </c>
      <c r="BT303" s="238">
        <f t="shared" si="193"/>
        <v>0</v>
      </c>
      <c r="BU303" s="238">
        <f t="shared" si="193"/>
        <v>0</v>
      </c>
      <c r="BV303" s="238">
        <f t="shared" si="193"/>
        <v>0</v>
      </c>
      <c r="BW303" s="238">
        <f t="shared" si="193"/>
        <v>0</v>
      </c>
      <c r="BX303" s="238">
        <f t="shared" si="193"/>
        <v>0</v>
      </c>
      <c r="BY303" s="238">
        <f t="shared" si="193"/>
        <v>0</v>
      </c>
      <c r="BZ303" s="238">
        <f t="shared" si="193"/>
        <v>0</v>
      </c>
      <c r="CA303" s="238">
        <f t="shared" si="193"/>
        <v>0</v>
      </c>
      <c r="CB303" s="239">
        <f t="shared" si="193"/>
        <v>0</v>
      </c>
      <c r="CC303" s="312">
        <f t="shared" si="193"/>
        <v>0</v>
      </c>
      <c r="CD303" s="239">
        <f t="shared" si="193"/>
        <v>0</v>
      </c>
    </row>
    <row r="304" spans="2:82" x14ac:dyDescent="0.45">
      <c r="B304" s="216" t="str">
        <f t="shared" si="176"/>
        <v/>
      </c>
      <c r="C304" s="237">
        <f t="shared" si="179"/>
        <v>0</v>
      </c>
      <c r="D304" s="238">
        <f t="shared" ref="D304:BO307" si="194">D260*D216</f>
        <v>0</v>
      </c>
      <c r="E304" s="238">
        <f t="shared" si="194"/>
        <v>0</v>
      </c>
      <c r="F304" s="238">
        <f t="shared" si="194"/>
        <v>0</v>
      </c>
      <c r="G304" s="238">
        <f t="shared" si="194"/>
        <v>0</v>
      </c>
      <c r="H304" s="238">
        <f t="shared" si="194"/>
        <v>0</v>
      </c>
      <c r="I304" s="238">
        <f t="shared" si="194"/>
        <v>0</v>
      </c>
      <c r="J304" s="238">
        <f t="shared" si="194"/>
        <v>0</v>
      </c>
      <c r="K304" s="238">
        <f t="shared" si="194"/>
        <v>0</v>
      </c>
      <c r="L304" s="238">
        <f t="shared" si="194"/>
        <v>0</v>
      </c>
      <c r="M304" s="238">
        <f t="shared" si="194"/>
        <v>0</v>
      </c>
      <c r="N304" s="238">
        <f t="shared" si="194"/>
        <v>0</v>
      </c>
      <c r="O304" s="238">
        <f t="shared" si="194"/>
        <v>0</v>
      </c>
      <c r="P304" s="238">
        <f t="shared" si="194"/>
        <v>0</v>
      </c>
      <c r="Q304" s="238">
        <f t="shared" si="194"/>
        <v>0</v>
      </c>
      <c r="R304" s="238">
        <f t="shared" si="194"/>
        <v>0</v>
      </c>
      <c r="S304" s="238">
        <f t="shared" si="194"/>
        <v>0</v>
      </c>
      <c r="T304" s="239">
        <f t="shared" si="194"/>
        <v>0</v>
      </c>
      <c r="U304" s="312">
        <f t="shared" si="194"/>
        <v>0</v>
      </c>
      <c r="V304" s="238">
        <f t="shared" si="194"/>
        <v>0</v>
      </c>
      <c r="W304" s="238">
        <f t="shared" si="194"/>
        <v>0</v>
      </c>
      <c r="X304" s="238">
        <f t="shared" si="194"/>
        <v>0</v>
      </c>
      <c r="Y304" s="238">
        <f t="shared" si="194"/>
        <v>0</v>
      </c>
      <c r="Z304" s="238">
        <f t="shared" si="194"/>
        <v>0</v>
      </c>
      <c r="AA304" s="238">
        <f t="shared" si="194"/>
        <v>0</v>
      </c>
      <c r="AB304" s="238">
        <f t="shared" si="194"/>
        <v>0</v>
      </c>
      <c r="AC304" s="238">
        <f t="shared" si="194"/>
        <v>0</v>
      </c>
      <c r="AD304" s="238">
        <f t="shared" si="194"/>
        <v>0</v>
      </c>
      <c r="AE304" s="238">
        <f t="shared" si="194"/>
        <v>0</v>
      </c>
      <c r="AF304" s="240">
        <f t="shared" si="194"/>
        <v>0</v>
      </c>
      <c r="AG304" s="237">
        <f t="shared" si="194"/>
        <v>0</v>
      </c>
      <c r="AH304" s="238">
        <f t="shared" si="194"/>
        <v>0</v>
      </c>
      <c r="AI304" s="238">
        <f t="shared" si="194"/>
        <v>0</v>
      </c>
      <c r="AJ304" s="238">
        <f t="shared" si="194"/>
        <v>0</v>
      </c>
      <c r="AK304" s="238">
        <f t="shared" si="194"/>
        <v>0</v>
      </c>
      <c r="AL304" s="238">
        <f t="shared" si="194"/>
        <v>0</v>
      </c>
      <c r="AM304" s="238">
        <f t="shared" si="194"/>
        <v>0</v>
      </c>
      <c r="AN304" s="238">
        <f t="shared" si="194"/>
        <v>0</v>
      </c>
      <c r="AO304" s="238">
        <f t="shared" si="194"/>
        <v>0</v>
      </c>
      <c r="AP304" s="238">
        <f t="shared" si="194"/>
        <v>0</v>
      </c>
      <c r="AQ304" s="238">
        <f t="shared" si="194"/>
        <v>0</v>
      </c>
      <c r="AR304" s="239">
        <f t="shared" si="194"/>
        <v>0</v>
      </c>
      <c r="AS304" s="312">
        <f t="shared" si="194"/>
        <v>0</v>
      </c>
      <c r="AT304" s="238">
        <f t="shared" si="194"/>
        <v>0</v>
      </c>
      <c r="AU304" s="238">
        <f t="shared" si="194"/>
        <v>0</v>
      </c>
      <c r="AV304" s="238">
        <f t="shared" si="194"/>
        <v>0</v>
      </c>
      <c r="AW304" s="238">
        <f t="shared" si="194"/>
        <v>0</v>
      </c>
      <c r="AX304" s="238">
        <f t="shared" si="194"/>
        <v>0</v>
      </c>
      <c r="AY304" s="238">
        <f t="shared" si="194"/>
        <v>0</v>
      </c>
      <c r="AZ304" s="238">
        <f t="shared" si="194"/>
        <v>0</v>
      </c>
      <c r="BA304" s="238">
        <f t="shared" si="194"/>
        <v>0</v>
      </c>
      <c r="BB304" s="238">
        <f t="shared" si="194"/>
        <v>0</v>
      </c>
      <c r="BC304" s="238">
        <f t="shared" si="194"/>
        <v>0</v>
      </c>
      <c r="BD304" s="240">
        <f t="shared" si="194"/>
        <v>0</v>
      </c>
      <c r="BE304" s="237">
        <f t="shared" si="194"/>
        <v>0</v>
      </c>
      <c r="BF304" s="238">
        <f t="shared" si="194"/>
        <v>0</v>
      </c>
      <c r="BG304" s="238">
        <f t="shared" si="194"/>
        <v>0</v>
      </c>
      <c r="BH304" s="238">
        <f t="shared" si="194"/>
        <v>0</v>
      </c>
      <c r="BI304" s="238">
        <f t="shared" si="194"/>
        <v>0</v>
      </c>
      <c r="BJ304" s="238">
        <f t="shared" si="194"/>
        <v>0</v>
      </c>
      <c r="BK304" s="238">
        <f t="shared" si="194"/>
        <v>0</v>
      </c>
      <c r="BL304" s="238">
        <f t="shared" si="194"/>
        <v>0</v>
      </c>
      <c r="BM304" s="238">
        <f t="shared" si="194"/>
        <v>0</v>
      </c>
      <c r="BN304" s="238">
        <f t="shared" si="194"/>
        <v>0</v>
      </c>
      <c r="BO304" s="238">
        <f t="shared" si="194"/>
        <v>0</v>
      </c>
      <c r="BP304" s="240">
        <f t="shared" si="193"/>
        <v>0</v>
      </c>
      <c r="BQ304" s="237">
        <f t="shared" si="193"/>
        <v>0</v>
      </c>
      <c r="BR304" s="238">
        <f t="shared" si="193"/>
        <v>0</v>
      </c>
      <c r="BS304" s="238">
        <f t="shared" si="193"/>
        <v>0</v>
      </c>
      <c r="BT304" s="238">
        <f t="shared" si="193"/>
        <v>0</v>
      </c>
      <c r="BU304" s="238">
        <f t="shared" si="193"/>
        <v>0</v>
      </c>
      <c r="BV304" s="238">
        <f t="shared" si="193"/>
        <v>0</v>
      </c>
      <c r="BW304" s="238">
        <f t="shared" si="193"/>
        <v>0</v>
      </c>
      <c r="BX304" s="238">
        <f t="shared" si="193"/>
        <v>0</v>
      </c>
      <c r="BY304" s="238">
        <f t="shared" si="193"/>
        <v>0</v>
      </c>
      <c r="BZ304" s="238">
        <f t="shared" si="193"/>
        <v>0</v>
      </c>
      <c r="CA304" s="238">
        <f t="shared" si="193"/>
        <v>0</v>
      </c>
      <c r="CB304" s="239">
        <f t="shared" si="193"/>
        <v>0</v>
      </c>
      <c r="CC304" s="312">
        <f t="shared" si="193"/>
        <v>0</v>
      </c>
      <c r="CD304" s="239">
        <f t="shared" si="193"/>
        <v>0</v>
      </c>
    </row>
    <row r="305" spans="2:82" x14ac:dyDescent="0.45">
      <c r="B305" s="216" t="str">
        <f t="shared" si="176"/>
        <v/>
      </c>
      <c r="C305" s="237">
        <f t="shared" si="179"/>
        <v>0</v>
      </c>
      <c r="D305" s="238">
        <f t="shared" si="194"/>
        <v>0</v>
      </c>
      <c r="E305" s="238">
        <f t="shared" si="194"/>
        <v>0</v>
      </c>
      <c r="F305" s="238">
        <f t="shared" si="194"/>
        <v>0</v>
      </c>
      <c r="G305" s="238">
        <f t="shared" si="194"/>
        <v>0</v>
      </c>
      <c r="H305" s="238">
        <f t="shared" si="194"/>
        <v>0</v>
      </c>
      <c r="I305" s="238">
        <f t="shared" si="194"/>
        <v>0</v>
      </c>
      <c r="J305" s="238">
        <f t="shared" si="194"/>
        <v>0</v>
      </c>
      <c r="K305" s="238">
        <f t="shared" si="194"/>
        <v>0</v>
      </c>
      <c r="L305" s="238">
        <f t="shared" si="194"/>
        <v>0</v>
      </c>
      <c r="M305" s="238">
        <f t="shared" si="194"/>
        <v>0</v>
      </c>
      <c r="N305" s="238">
        <f t="shared" si="194"/>
        <v>0</v>
      </c>
      <c r="O305" s="238">
        <f t="shared" si="194"/>
        <v>0</v>
      </c>
      <c r="P305" s="238">
        <f t="shared" si="194"/>
        <v>0</v>
      </c>
      <c r="Q305" s="238">
        <f t="shared" si="194"/>
        <v>0</v>
      </c>
      <c r="R305" s="238">
        <f t="shared" si="194"/>
        <v>0</v>
      </c>
      <c r="S305" s="238">
        <f t="shared" si="194"/>
        <v>0</v>
      </c>
      <c r="T305" s="239">
        <f t="shared" si="194"/>
        <v>0</v>
      </c>
      <c r="U305" s="312">
        <f t="shared" si="194"/>
        <v>0</v>
      </c>
      <c r="V305" s="238">
        <f t="shared" si="194"/>
        <v>0</v>
      </c>
      <c r="W305" s="238">
        <f t="shared" si="194"/>
        <v>0</v>
      </c>
      <c r="X305" s="238">
        <f t="shared" si="194"/>
        <v>0</v>
      </c>
      <c r="Y305" s="238">
        <f t="shared" si="194"/>
        <v>0</v>
      </c>
      <c r="Z305" s="238">
        <f t="shared" si="194"/>
        <v>0</v>
      </c>
      <c r="AA305" s="238">
        <f t="shared" si="194"/>
        <v>0</v>
      </c>
      <c r="AB305" s="238">
        <f t="shared" si="194"/>
        <v>0</v>
      </c>
      <c r="AC305" s="238">
        <f t="shared" si="194"/>
        <v>0</v>
      </c>
      <c r="AD305" s="238">
        <f t="shared" si="194"/>
        <v>0</v>
      </c>
      <c r="AE305" s="238">
        <f t="shared" si="194"/>
        <v>0</v>
      </c>
      <c r="AF305" s="240">
        <f t="shared" si="194"/>
        <v>0</v>
      </c>
      <c r="AG305" s="237">
        <f t="shared" si="194"/>
        <v>0</v>
      </c>
      <c r="AH305" s="238">
        <f t="shared" si="194"/>
        <v>0</v>
      </c>
      <c r="AI305" s="238">
        <f t="shared" si="194"/>
        <v>0</v>
      </c>
      <c r="AJ305" s="238">
        <f t="shared" si="194"/>
        <v>0</v>
      </c>
      <c r="AK305" s="238">
        <f t="shared" si="194"/>
        <v>0</v>
      </c>
      <c r="AL305" s="238">
        <f t="shared" si="194"/>
        <v>0</v>
      </c>
      <c r="AM305" s="238">
        <f t="shared" si="194"/>
        <v>0</v>
      </c>
      <c r="AN305" s="238">
        <f t="shared" si="194"/>
        <v>0</v>
      </c>
      <c r="AO305" s="238">
        <f t="shared" si="194"/>
        <v>0</v>
      </c>
      <c r="AP305" s="238">
        <f t="shared" si="194"/>
        <v>0</v>
      </c>
      <c r="AQ305" s="238">
        <f t="shared" si="194"/>
        <v>0</v>
      </c>
      <c r="AR305" s="239">
        <f t="shared" si="194"/>
        <v>0</v>
      </c>
      <c r="AS305" s="312">
        <f t="shared" si="194"/>
        <v>0</v>
      </c>
      <c r="AT305" s="238">
        <f t="shared" si="194"/>
        <v>0</v>
      </c>
      <c r="AU305" s="238">
        <f t="shared" si="194"/>
        <v>0</v>
      </c>
      <c r="AV305" s="238">
        <f t="shared" si="194"/>
        <v>0</v>
      </c>
      <c r="AW305" s="238">
        <f t="shared" si="194"/>
        <v>0</v>
      </c>
      <c r="AX305" s="238">
        <f t="shared" si="194"/>
        <v>0</v>
      </c>
      <c r="AY305" s="238">
        <f t="shared" si="194"/>
        <v>0</v>
      </c>
      <c r="AZ305" s="238">
        <f t="shared" si="194"/>
        <v>0</v>
      </c>
      <c r="BA305" s="238">
        <f t="shared" si="194"/>
        <v>0</v>
      </c>
      <c r="BB305" s="238">
        <f t="shared" si="194"/>
        <v>0</v>
      </c>
      <c r="BC305" s="238">
        <f t="shared" si="194"/>
        <v>0</v>
      </c>
      <c r="BD305" s="240">
        <f t="shared" si="194"/>
        <v>0</v>
      </c>
      <c r="BE305" s="237">
        <f t="shared" si="194"/>
        <v>0</v>
      </c>
      <c r="BF305" s="238">
        <f t="shared" si="194"/>
        <v>0</v>
      </c>
      <c r="BG305" s="238">
        <f t="shared" si="194"/>
        <v>0</v>
      </c>
      <c r="BH305" s="238">
        <f t="shared" si="194"/>
        <v>0</v>
      </c>
      <c r="BI305" s="238">
        <f t="shared" si="194"/>
        <v>0</v>
      </c>
      <c r="BJ305" s="238">
        <f t="shared" si="194"/>
        <v>0</v>
      </c>
      <c r="BK305" s="238">
        <f t="shared" si="194"/>
        <v>0</v>
      </c>
      <c r="BL305" s="238">
        <f t="shared" si="194"/>
        <v>0</v>
      </c>
      <c r="BM305" s="238">
        <f t="shared" si="194"/>
        <v>0</v>
      </c>
      <c r="BN305" s="238">
        <f t="shared" si="194"/>
        <v>0</v>
      </c>
      <c r="BO305" s="238">
        <f t="shared" si="194"/>
        <v>0</v>
      </c>
      <c r="BP305" s="240">
        <f t="shared" si="193"/>
        <v>0</v>
      </c>
      <c r="BQ305" s="237">
        <f t="shared" si="193"/>
        <v>0</v>
      </c>
      <c r="BR305" s="238">
        <f t="shared" si="193"/>
        <v>0</v>
      </c>
      <c r="BS305" s="238">
        <f t="shared" si="193"/>
        <v>0</v>
      </c>
      <c r="BT305" s="238">
        <f t="shared" si="193"/>
        <v>0</v>
      </c>
      <c r="BU305" s="238">
        <f t="shared" si="193"/>
        <v>0</v>
      </c>
      <c r="BV305" s="238">
        <f t="shared" si="193"/>
        <v>0</v>
      </c>
      <c r="BW305" s="238">
        <f t="shared" si="193"/>
        <v>0</v>
      </c>
      <c r="BX305" s="238">
        <f t="shared" si="193"/>
        <v>0</v>
      </c>
      <c r="BY305" s="238">
        <f t="shared" si="193"/>
        <v>0</v>
      </c>
      <c r="BZ305" s="238">
        <f t="shared" si="193"/>
        <v>0</v>
      </c>
      <c r="CA305" s="238">
        <f t="shared" si="193"/>
        <v>0</v>
      </c>
      <c r="CB305" s="239">
        <f t="shared" si="193"/>
        <v>0</v>
      </c>
      <c r="CC305" s="312">
        <f t="shared" si="193"/>
        <v>0</v>
      </c>
      <c r="CD305" s="239">
        <f t="shared" si="193"/>
        <v>0</v>
      </c>
    </row>
    <row r="306" spans="2:82" x14ac:dyDescent="0.45">
      <c r="B306" s="216" t="str">
        <f t="shared" si="176"/>
        <v/>
      </c>
      <c r="C306" s="237">
        <f t="shared" si="179"/>
        <v>0</v>
      </c>
      <c r="D306" s="238">
        <f t="shared" si="194"/>
        <v>0</v>
      </c>
      <c r="E306" s="238">
        <f t="shared" si="194"/>
        <v>0</v>
      </c>
      <c r="F306" s="238">
        <f t="shared" si="194"/>
        <v>0</v>
      </c>
      <c r="G306" s="238">
        <f t="shared" si="194"/>
        <v>0</v>
      </c>
      <c r="H306" s="238">
        <f t="shared" si="194"/>
        <v>0</v>
      </c>
      <c r="I306" s="238">
        <f t="shared" si="194"/>
        <v>0</v>
      </c>
      <c r="J306" s="238">
        <f t="shared" si="194"/>
        <v>0</v>
      </c>
      <c r="K306" s="238">
        <f t="shared" si="194"/>
        <v>0</v>
      </c>
      <c r="L306" s="238">
        <f t="shared" si="194"/>
        <v>0</v>
      </c>
      <c r="M306" s="238">
        <f t="shared" si="194"/>
        <v>0</v>
      </c>
      <c r="N306" s="238">
        <f t="shared" si="194"/>
        <v>0</v>
      </c>
      <c r="O306" s="238">
        <f t="shared" si="194"/>
        <v>0</v>
      </c>
      <c r="P306" s="238">
        <f t="shared" si="194"/>
        <v>0</v>
      </c>
      <c r="Q306" s="238">
        <f t="shared" si="194"/>
        <v>0</v>
      </c>
      <c r="R306" s="238">
        <f t="shared" si="194"/>
        <v>0</v>
      </c>
      <c r="S306" s="238">
        <f t="shared" si="194"/>
        <v>0</v>
      </c>
      <c r="T306" s="239">
        <f t="shared" si="194"/>
        <v>0</v>
      </c>
      <c r="U306" s="312">
        <f t="shared" si="194"/>
        <v>0</v>
      </c>
      <c r="V306" s="238">
        <f t="shared" si="194"/>
        <v>0</v>
      </c>
      <c r="W306" s="238">
        <f t="shared" si="194"/>
        <v>0</v>
      </c>
      <c r="X306" s="238">
        <f t="shared" si="194"/>
        <v>0</v>
      </c>
      <c r="Y306" s="238">
        <f t="shared" si="194"/>
        <v>0</v>
      </c>
      <c r="Z306" s="238">
        <f t="shared" si="194"/>
        <v>0</v>
      </c>
      <c r="AA306" s="238">
        <f t="shared" si="194"/>
        <v>0</v>
      </c>
      <c r="AB306" s="238">
        <f t="shared" si="194"/>
        <v>0</v>
      </c>
      <c r="AC306" s="238">
        <f t="shared" si="194"/>
        <v>0</v>
      </c>
      <c r="AD306" s="238">
        <f t="shared" si="194"/>
        <v>0</v>
      </c>
      <c r="AE306" s="238">
        <f t="shared" si="194"/>
        <v>0</v>
      </c>
      <c r="AF306" s="240">
        <f t="shared" si="194"/>
        <v>0</v>
      </c>
      <c r="AG306" s="237">
        <f t="shared" si="194"/>
        <v>0</v>
      </c>
      <c r="AH306" s="238">
        <f t="shared" si="194"/>
        <v>0</v>
      </c>
      <c r="AI306" s="238">
        <f t="shared" si="194"/>
        <v>0</v>
      </c>
      <c r="AJ306" s="238">
        <f t="shared" si="194"/>
        <v>0</v>
      </c>
      <c r="AK306" s="238">
        <f t="shared" si="194"/>
        <v>0</v>
      </c>
      <c r="AL306" s="238">
        <f t="shared" si="194"/>
        <v>0</v>
      </c>
      <c r="AM306" s="238">
        <f t="shared" si="194"/>
        <v>0</v>
      </c>
      <c r="AN306" s="238">
        <f t="shared" si="194"/>
        <v>0</v>
      </c>
      <c r="AO306" s="238">
        <f t="shared" si="194"/>
        <v>0</v>
      </c>
      <c r="AP306" s="238">
        <f t="shared" si="194"/>
        <v>0</v>
      </c>
      <c r="AQ306" s="238">
        <f t="shared" si="194"/>
        <v>0</v>
      </c>
      <c r="AR306" s="239">
        <f t="shared" si="194"/>
        <v>0</v>
      </c>
      <c r="AS306" s="312">
        <f t="shared" si="194"/>
        <v>0</v>
      </c>
      <c r="AT306" s="238">
        <f t="shared" si="194"/>
        <v>0</v>
      </c>
      <c r="AU306" s="238">
        <f t="shared" si="194"/>
        <v>0</v>
      </c>
      <c r="AV306" s="238">
        <f t="shared" si="194"/>
        <v>0</v>
      </c>
      <c r="AW306" s="238">
        <f t="shared" si="194"/>
        <v>0</v>
      </c>
      <c r="AX306" s="238">
        <f t="shared" si="194"/>
        <v>0</v>
      </c>
      <c r="AY306" s="238">
        <f t="shared" si="194"/>
        <v>0</v>
      </c>
      <c r="AZ306" s="238">
        <f t="shared" si="194"/>
        <v>0</v>
      </c>
      <c r="BA306" s="238">
        <f t="shared" si="194"/>
        <v>0</v>
      </c>
      <c r="BB306" s="238">
        <f t="shared" si="194"/>
        <v>0</v>
      </c>
      <c r="BC306" s="238">
        <f t="shared" si="194"/>
        <v>0</v>
      </c>
      <c r="BD306" s="240">
        <f t="shared" si="194"/>
        <v>0</v>
      </c>
      <c r="BE306" s="237">
        <f t="shared" si="194"/>
        <v>0</v>
      </c>
      <c r="BF306" s="238">
        <f t="shared" si="194"/>
        <v>0</v>
      </c>
      <c r="BG306" s="238">
        <f t="shared" si="194"/>
        <v>0</v>
      </c>
      <c r="BH306" s="238">
        <f t="shared" si="194"/>
        <v>0</v>
      </c>
      <c r="BI306" s="238">
        <f t="shared" si="194"/>
        <v>0</v>
      </c>
      <c r="BJ306" s="238">
        <f t="shared" si="194"/>
        <v>0</v>
      </c>
      <c r="BK306" s="238">
        <f t="shared" si="194"/>
        <v>0</v>
      </c>
      <c r="BL306" s="238">
        <f t="shared" si="194"/>
        <v>0</v>
      </c>
      <c r="BM306" s="238">
        <f t="shared" si="194"/>
        <v>0</v>
      </c>
      <c r="BN306" s="238">
        <f t="shared" si="194"/>
        <v>0</v>
      </c>
      <c r="BO306" s="238">
        <f t="shared" si="194"/>
        <v>0</v>
      </c>
      <c r="BP306" s="240">
        <f t="shared" si="193"/>
        <v>0</v>
      </c>
      <c r="BQ306" s="237">
        <f t="shared" si="193"/>
        <v>0</v>
      </c>
      <c r="BR306" s="238">
        <f t="shared" si="193"/>
        <v>0</v>
      </c>
      <c r="BS306" s="238">
        <f t="shared" si="193"/>
        <v>0</v>
      </c>
      <c r="BT306" s="238">
        <f t="shared" si="193"/>
        <v>0</v>
      </c>
      <c r="BU306" s="238">
        <f t="shared" si="193"/>
        <v>0</v>
      </c>
      <c r="BV306" s="238">
        <f t="shared" si="193"/>
        <v>0</v>
      </c>
      <c r="BW306" s="238">
        <f t="shared" si="193"/>
        <v>0</v>
      </c>
      <c r="BX306" s="238">
        <f t="shared" si="193"/>
        <v>0</v>
      </c>
      <c r="BY306" s="238">
        <f t="shared" si="193"/>
        <v>0</v>
      </c>
      <c r="BZ306" s="238">
        <f t="shared" si="193"/>
        <v>0</v>
      </c>
      <c r="CA306" s="238">
        <f t="shared" si="193"/>
        <v>0</v>
      </c>
      <c r="CB306" s="239">
        <f t="shared" si="193"/>
        <v>0</v>
      </c>
      <c r="CC306" s="312">
        <f t="shared" si="193"/>
        <v>0</v>
      </c>
      <c r="CD306" s="239">
        <f t="shared" si="193"/>
        <v>0</v>
      </c>
    </row>
    <row r="307" spans="2:82" x14ac:dyDescent="0.45">
      <c r="B307" s="216" t="str">
        <f t="shared" si="176"/>
        <v/>
      </c>
      <c r="C307" s="237">
        <f t="shared" si="179"/>
        <v>0</v>
      </c>
      <c r="D307" s="238">
        <f t="shared" si="194"/>
        <v>0</v>
      </c>
      <c r="E307" s="238">
        <f t="shared" si="194"/>
        <v>0</v>
      </c>
      <c r="F307" s="238">
        <f t="shared" si="194"/>
        <v>0</v>
      </c>
      <c r="G307" s="238">
        <f t="shared" si="194"/>
        <v>0</v>
      </c>
      <c r="H307" s="238">
        <f t="shared" si="194"/>
        <v>0</v>
      </c>
      <c r="I307" s="238">
        <f t="shared" si="194"/>
        <v>0</v>
      </c>
      <c r="J307" s="238">
        <f t="shared" si="194"/>
        <v>0</v>
      </c>
      <c r="K307" s="238">
        <f t="shared" si="194"/>
        <v>0</v>
      </c>
      <c r="L307" s="238">
        <f t="shared" si="194"/>
        <v>0</v>
      </c>
      <c r="M307" s="238">
        <f t="shared" si="194"/>
        <v>0</v>
      </c>
      <c r="N307" s="238">
        <f t="shared" si="194"/>
        <v>0</v>
      </c>
      <c r="O307" s="238">
        <f t="shared" si="194"/>
        <v>0</v>
      </c>
      <c r="P307" s="238">
        <f t="shared" si="194"/>
        <v>0</v>
      </c>
      <c r="Q307" s="238">
        <f t="shared" si="194"/>
        <v>0</v>
      </c>
      <c r="R307" s="238">
        <f t="shared" si="194"/>
        <v>0</v>
      </c>
      <c r="S307" s="238">
        <f t="shared" si="194"/>
        <v>0</v>
      </c>
      <c r="T307" s="239">
        <f t="shared" si="194"/>
        <v>0</v>
      </c>
      <c r="U307" s="312">
        <f t="shared" si="194"/>
        <v>0</v>
      </c>
      <c r="V307" s="238">
        <f t="shared" si="194"/>
        <v>0</v>
      </c>
      <c r="W307" s="238">
        <f t="shared" si="194"/>
        <v>0</v>
      </c>
      <c r="X307" s="238">
        <f t="shared" si="194"/>
        <v>0</v>
      </c>
      <c r="Y307" s="238">
        <f t="shared" si="194"/>
        <v>0</v>
      </c>
      <c r="Z307" s="238">
        <f t="shared" si="194"/>
        <v>0</v>
      </c>
      <c r="AA307" s="238">
        <f t="shared" si="194"/>
        <v>0</v>
      </c>
      <c r="AB307" s="238">
        <f t="shared" si="194"/>
        <v>0</v>
      </c>
      <c r="AC307" s="238">
        <f t="shared" si="194"/>
        <v>0</v>
      </c>
      <c r="AD307" s="238">
        <f t="shared" si="194"/>
        <v>0</v>
      </c>
      <c r="AE307" s="238">
        <f t="shared" si="194"/>
        <v>0</v>
      </c>
      <c r="AF307" s="240">
        <f t="shared" si="194"/>
        <v>0</v>
      </c>
      <c r="AG307" s="237">
        <f t="shared" si="194"/>
        <v>0</v>
      </c>
      <c r="AH307" s="238">
        <f t="shared" si="194"/>
        <v>0</v>
      </c>
      <c r="AI307" s="238">
        <f t="shared" si="194"/>
        <v>0</v>
      </c>
      <c r="AJ307" s="238">
        <f t="shared" si="194"/>
        <v>0</v>
      </c>
      <c r="AK307" s="238">
        <f t="shared" si="194"/>
        <v>0</v>
      </c>
      <c r="AL307" s="238">
        <f t="shared" si="194"/>
        <v>0</v>
      </c>
      <c r="AM307" s="238">
        <f t="shared" si="194"/>
        <v>0</v>
      </c>
      <c r="AN307" s="238">
        <f t="shared" si="194"/>
        <v>0</v>
      </c>
      <c r="AO307" s="238">
        <f t="shared" si="194"/>
        <v>0</v>
      </c>
      <c r="AP307" s="238">
        <f t="shared" si="194"/>
        <v>0</v>
      </c>
      <c r="AQ307" s="238">
        <f t="shared" si="194"/>
        <v>0</v>
      </c>
      <c r="AR307" s="239">
        <f t="shared" si="194"/>
        <v>0</v>
      </c>
      <c r="AS307" s="312">
        <f t="shared" si="194"/>
        <v>0</v>
      </c>
      <c r="AT307" s="238">
        <f t="shared" si="194"/>
        <v>0</v>
      </c>
      <c r="AU307" s="238">
        <f t="shared" si="194"/>
        <v>0</v>
      </c>
      <c r="AV307" s="238">
        <f t="shared" si="194"/>
        <v>0</v>
      </c>
      <c r="AW307" s="238">
        <f t="shared" si="194"/>
        <v>0</v>
      </c>
      <c r="AX307" s="238">
        <f t="shared" si="194"/>
        <v>0</v>
      </c>
      <c r="AY307" s="238">
        <f t="shared" si="194"/>
        <v>0</v>
      </c>
      <c r="AZ307" s="238">
        <f t="shared" si="194"/>
        <v>0</v>
      </c>
      <c r="BA307" s="238">
        <f t="shared" si="194"/>
        <v>0</v>
      </c>
      <c r="BB307" s="238">
        <f t="shared" si="194"/>
        <v>0</v>
      </c>
      <c r="BC307" s="238">
        <f t="shared" si="194"/>
        <v>0</v>
      </c>
      <c r="BD307" s="240">
        <f t="shared" si="194"/>
        <v>0</v>
      </c>
      <c r="BE307" s="237">
        <f t="shared" si="194"/>
        <v>0</v>
      </c>
      <c r="BF307" s="238">
        <f t="shared" si="194"/>
        <v>0</v>
      </c>
      <c r="BG307" s="238">
        <f t="shared" si="194"/>
        <v>0</v>
      </c>
      <c r="BH307" s="238">
        <f t="shared" si="194"/>
        <v>0</v>
      </c>
      <c r="BI307" s="238">
        <f t="shared" si="194"/>
        <v>0</v>
      </c>
      <c r="BJ307" s="238">
        <f t="shared" si="194"/>
        <v>0</v>
      </c>
      <c r="BK307" s="238">
        <f t="shared" si="194"/>
        <v>0</v>
      </c>
      <c r="BL307" s="238">
        <f t="shared" si="194"/>
        <v>0</v>
      </c>
      <c r="BM307" s="238">
        <f t="shared" si="194"/>
        <v>0</v>
      </c>
      <c r="BN307" s="238">
        <f t="shared" si="194"/>
        <v>0</v>
      </c>
      <c r="BO307" s="238">
        <f t="shared" ref="BO307:CD310" si="195">BO263*BO219</f>
        <v>0</v>
      </c>
      <c r="BP307" s="240">
        <f t="shared" si="195"/>
        <v>0</v>
      </c>
      <c r="BQ307" s="237">
        <f t="shared" si="195"/>
        <v>0</v>
      </c>
      <c r="BR307" s="238">
        <f t="shared" si="195"/>
        <v>0</v>
      </c>
      <c r="BS307" s="238">
        <f t="shared" si="195"/>
        <v>0</v>
      </c>
      <c r="BT307" s="238">
        <f t="shared" si="195"/>
        <v>0</v>
      </c>
      <c r="BU307" s="238">
        <f t="shared" si="195"/>
        <v>0</v>
      </c>
      <c r="BV307" s="238">
        <f t="shared" si="195"/>
        <v>0</v>
      </c>
      <c r="BW307" s="238">
        <f t="shared" si="195"/>
        <v>0</v>
      </c>
      <c r="BX307" s="238">
        <f t="shared" si="195"/>
        <v>0</v>
      </c>
      <c r="BY307" s="238">
        <f t="shared" si="195"/>
        <v>0</v>
      </c>
      <c r="BZ307" s="238">
        <f t="shared" si="195"/>
        <v>0</v>
      </c>
      <c r="CA307" s="238">
        <f t="shared" si="195"/>
        <v>0</v>
      </c>
      <c r="CB307" s="239">
        <f t="shared" si="195"/>
        <v>0</v>
      </c>
      <c r="CC307" s="312">
        <f t="shared" si="195"/>
        <v>0</v>
      </c>
      <c r="CD307" s="239">
        <f t="shared" si="195"/>
        <v>0</v>
      </c>
    </row>
    <row r="308" spans="2:82" x14ac:dyDescent="0.45">
      <c r="B308" s="216" t="str">
        <f t="shared" si="176"/>
        <v/>
      </c>
      <c r="C308" s="237">
        <f t="shared" si="179"/>
        <v>0</v>
      </c>
      <c r="D308" s="238">
        <f t="shared" ref="D308:BO311" si="196">D264*D220</f>
        <v>0</v>
      </c>
      <c r="E308" s="238">
        <f t="shared" si="196"/>
        <v>0</v>
      </c>
      <c r="F308" s="238">
        <f t="shared" si="196"/>
        <v>0</v>
      </c>
      <c r="G308" s="238">
        <f t="shared" si="196"/>
        <v>0</v>
      </c>
      <c r="H308" s="238">
        <f t="shared" si="196"/>
        <v>0</v>
      </c>
      <c r="I308" s="238">
        <f t="shared" si="196"/>
        <v>0</v>
      </c>
      <c r="J308" s="238">
        <f t="shared" si="196"/>
        <v>0</v>
      </c>
      <c r="K308" s="238">
        <f t="shared" si="196"/>
        <v>0</v>
      </c>
      <c r="L308" s="238">
        <f t="shared" si="196"/>
        <v>0</v>
      </c>
      <c r="M308" s="238">
        <f t="shared" si="196"/>
        <v>0</v>
      </c>
      <c r="N308" s="238">
        <f t="shared" si="196"/>
        <v>0</v>
      </c>
      <c r="O308" s="238">
        <f t="shared" si="196"/>
        <v>0</v>
      </c>
      <c r="P308" s="238">
        <f t="shared" si="196"/>
        <v>0</v>
      </c>
      <c r="Q308" s="238">
        <f t="shared" si="196"/>
        <v>0</v>
      </c>
      <c r="R308" s="238">
        <f t="shared" si="196"/>
        <v>0</v>
      </c>
      <c r="S308" s="238">
        <f t="shared" si="196"/>
        <v>0</v>
      </c>
      <c r="T308" s="239">
        <f t="shared" si="196"/>
        <v>0</v>
      </c>
      <c r="U308" s="312">
        <f t="shared" si="196"/>
        <v>0</v>
      </c>
      <c r="V308" s="238">
        <f t="shared" si="196"/>
        <v>0</v>
      </c>
      <c r="W308" s="238">
        <f t="shared" si="196"/>
        <v>0</v>
      </c>
      <c r="X308" s="238">
        <f t="shared" si="196"/>
        <v>0</v>
      </c>
      <c r="Y308" s="238">
        <f t="shared" si="196"/>
        <v>0</v>
      </c>
      <c r="Z308" s="238">
        <f t="shared" si="196"/>
        <v>0</v>
      </c>
      <c r="AA308" s="238">
        <f t="shared" si="196"/>
        <v>0</v>
      </c>
      <c r="AB308" s="238">
        <f t="shared" si="196"/>
        <v>0</v>
      </c>
      <c r="AC308" s="238">
        <f t="shared" si="196"/>
        <v>0</v>
      </c>
      <c r="AD308" s="238">
        <f t="shared" si="196"/>
        <v>0</v>
      </c>
      <c r="AE308" s="238">
        <f t="shared" si="196"/>
        <v>0</v>
      </c>
      <c r="AF308" s="240">
        <f t="shared" si="196"/>
        <v>0</v>
      </c>
      <c r="AG308" s="237">
        <f t="shared" si="196"/>
        <v>0</v>
      </c>
      <c r="AH308" s="238">
        <f t="shared" si="196"/>
        <v>0</v>
      </c>
      <c r="AI308" s="238">
        <f t="shared" si="196"/>
        <v>0</v>
      </c>
      <c r="AJ308" s="238">
        <f t="shared" si="196"/>
        <v>0</v>
      </c>
      <c r="AK308" s="238">
        <f t="shared" si="196"/>
        <v>0</v>
      </c>
      <c r="AL308" s="238">
        <f t="shared" si="196"/>
        <v>0</v>
      </c>
      <c r="AM308" s="238">
        <f t="shared" si="196"/>
        <v>0</v>
      </c>
      <c r="AN308" s="238">
        <f t="shared" si="196"/>
        <v>0</v>
      </c>
      <c r="AO308" s="238">
        <f t="shared" si="196"/>
        <v>0</v>
      </c>
      <c r="AP308" s="238">
        <f t="shared" si="196"/>
        <v>0</v>
      </c>
      <c r="AQ308" s="238">
        <f t="shared" si="196"/>
        <v>0</v>
      </c>
      <c r="AR308" s="239">
        <f t="shared" si="196"/>
        <v>0</v>
      </c>
      <c r="AS308" s="312">
        <f t="shared" si="196"/>
        <v>0</v>
      </c>
      <c r="AT308" s="238">
        <f t="shared" si="196"/>
        <v>0</v>
      </c>
      <c r="AU308" s="238">
        <f t="shared" si="196"/>
        <v>0</v>
      </c>
      <c r="AV308" s="238">
        <f t="shared" si="196"/>
        <v>0</v>
      </c>
      <c r="AW308" s="238">
        <f t="shared" si="196"/>
        <v>0</v>
      </c>
      <c r="AX308" s="238">
        <f t="shared" si="196"/>
        <v>0</v>
      </c>
      <c r="AY308" s="238">
        <f t="shared" si="196"/>
        <v>0</v>
      </c>
      <c r="AZ308" s="238">
        <f t="shared" si="196"/>
        <v>0</v>
      </c>
      <c r="BA308" s="238">
        <f t="shared" si="196"/>
        <v>0</v>
      </c>
      <c r="BB308" s="238">
        <f t="shared" si="196"/>
        <v>0</v>
      </c>
      <c r="BC308" s="238">
        <f t="shared" si="196"/>
        <v>0</v>
      </c>
      <c r="BD308" s="240">
        <f t="shared" si="196"/>
        <v>0</v>
      </c>
      <c r="BE308" s="237">
        <f t="shared" si="196"/>
        <v>0</v>
      </c>
      <c r="BF308" s="238">
        <f t="shared" si="196"/>
        <v>0</v>
      </c>
      <c r="BG308" s="238">
        <f t="shared" si="196"/>
        <v>0</v>
      </c>
      <c r="BH308" s="238">
        <f t="shared" si="196"/>
        <v>0</v>
      </c>
      <c r="BI308" s="238">
        <f t="shared" si="196"/>
        <v>0</v>
      </c>
      <c r="BJ308" s="238">
        <f t="shared" si="196"/>
        <v>0</v>
      </c>
      <c r="BK308" s="238">
        <f t="shared" si="196"/>
        <v>0</v>
      </c>
      <c r="BL308" s="238">
        <f t="shared" si="196"/>
        <v>0</v>
      </c>
      <c r="BM308" s="238">
        <f t="shared" si="196"/>
        <v>0</v>
      </c>
      <c r="BN308" s="238">
        <f t="shared" si="196"/>
        <v>0</v>
      </c>
      <c r="BO308" s="238">
        <f t="shared" si="196"/>
        <v>0</v>
      </c>
      <c r="BP308" s="240">
        <f t="shared" si="195"/>
        <v>0</v>
      </c>
      <c r="BQ308" s="237">
        <f t="shared" si="195"/>
        <v>0</v>
      </c>
      <c r="BR308" s="238">
        <f t="shared" si="195"/>
        <v>0</v>
      </c>
      <c r="BS308" s="238">
        <f t="shared" si="195"/>
        <v>0</v>
      </c>
      <c r="BT308" s="238">
        <f t="shared" si="195"/>
        <v>0</v>
      </c>
      <c r="BU308" s="238">
        <f t="shared" si="195"/>
        <v>0</v>
      </c>
      <c r="BV308" s="238">
        <f t="shared" si="195"/>
        <v>0</v>
      </c>
      <c r="BW308" s="238">
        <f t="shared" si="195"/>
        <v>0</v>
      </c>
      <c r="BX308" s="238">
        <f t="shared" si="195"/>
        <v>0</v>
      </c>
      <c r="BY308" s="238">
        <f t="shared" si="195"/>
        <v>0</v>
      </c>
      <c r="BZ308" s="238">
        <f t="shared" si="195"/>
        <v>0</v>
      </c>
      <c r="CA308" s="238">
        <f t="shared" si="195"/>
        <v>0</v>
      </c>
      <c r="CB308" s="239">
        <f t="shared" si="195"/>
        <v>0</v>
      </c>
      <c r="CC308" s="312">
        <f t="shared" si="195"/>
        <v>0</v>
      </c>
      <c r="CD308" s="239">
        <f t="shared" si="195"/>
        <v>0</v>
      </c>
    </row>
    <row r="309" spans="2:82" x14ac:dyDescent="0.45">
      <c r="B309" s="216" t="str">
        <f t="shared" si="176"/>
        <v/>
      </c>
      <c r="C309" s="237">
        <f t="shared" si="179"/>
        <v>0</v>
      </c>
      <c r="D309" s="238">
        <f t="shared" si="196"/>
        <v>0</v>
      </c>
      <c r="E309" s="238">
        <f t="shared" si="196"/>
        <v>0</v>
      </c>
      <c r="F309" s="238">
        <f t="shared" si="196"/>
        <v>0</v>
      </c>
      <c r="G309" s="238">
        <f t="shared" si="196"/>
        <v>0</v>
      </c>
      <c r="H309" s="238">
        <f t="shared" si="196"/>
        <v>0</v>
      </c>
      <c r="I309" s="238">
        <f t="shared" si="196"/>
        <v>0</v>
      </c>
      <c r="J309" s="238">
        <f t="shared" si="196"/>
        <v>0</v>
      </c>
      <c r="K309" s="238">
        <f t="shared" si="196"/>
        <v>0</v>
      </c>
      <c r="L309" s="238">
        <f t="shared" si="196"/>
        <v>0</v>
      </c>
      <c r="M309" s="238">
        <f t="shared" si="196"/>
        <v>0</v>
      </c>
      <c r="N309" s="238">
        <f t="shared" si="196"/>
        <v>0</v>
      </c>
      <c r="O309" s="238">
        <f t="shared" si="196"/>
        <v>0</v>
      </c>
      <c r="P309" s="238">
        <f t="shared" si="196"/>
        <v>0</v>
      </c>
      <c r="Q309" s="238">
        <f t="shared" si="196"/>
        <v>0</v>
      </c>
      <c r="R309" s="238">
        <f t="shared" si="196"/>
        <v>0</v>
      </c>
      <c r="S309" s="238">
        <f t="shared" si="196"/>
        <v>0</v>
      </c>
      <c r="T309" s="239">
        <f t="shared" si="196"/>
        <v>0</v>
      </c>
      <c r="U309" s="312">
        <f t="shared" si="196"/>
        <v>0</v>
      </c>
      <c r="V309" s="238">
        <f t="shared" si="196"/>
        <v>0</v>
      </c>
      <c r="W309" s="238">
        <f t="shared" si="196"/>
        <v>0</v>
      </c>
      <c r="X309" s="238">
        <f t="shared" si="196"/>
        <v>0</v>
      </c>
      <c r="Y309" s="238">
        <f t="shared" si="196"/>
        <v>0</v>
      </c>
      <c r="Z309" s="238">
        <f t="shared" si="196"/>
        <v>0</v>
      </c>
      <c r="AA309" s="238">
        <f t="shared" si="196"/>
        <v>0</v>
      </c>
      <c r="AB309" s="238">
        <f t="shared" si="196"/>
        <v>0</v>
      </c>
      <c r="AC309" s="238">
        <f t="shared" si="196"/>
        <v>0</v>
      </c>
      <c r="AD309" s="238">
        <f t="shared" si="196"/>
        <v>0</v>
      </c>
      <c r="AE309" s="238">
        <f t="shared" si="196"/>
        <v>0</v>
      </c>
      <c r="AF309" s="240">
        <f t="shared" si="196"/>
        <v>0</v>
      </c>
      <c r="AG309" s="237">
        <f t="shared" si="196"/>
        <v>0</v>
      </c>
      <c r="AH309" s="238">
        <f t="shared" si="196"/>
        <v>0</v>
      </c>
      <c r="AI309" s="238">
        <f t="shared" si="196"/>
        <v>0</v>
      </c>
      <c r="AJ309" s="238">
        <f t="shared" si="196"/>
        <v>0</v>
      </c>
      <c r="AK309" s="238">
        <f t="shared" si="196"/>
        <v>0</v>
      </c>
      <c r="AL309" s="238">
        <f t="shared" si="196"/>
        <v>0</v>
      </c>
      <c r="AM309" s="238">
        <f t="shared" si="196"/>
        <v>0</v>
      </c>
      <c r="AN309" s="238">
        <f t="shared" si="196"/>
        <v>0</v>
      </c>
      <c r="AO309" s="238">
        <f t="shared" si="196"/>
        <v>0</v>
      </c>
      <c r="AP309" s="238">
        <f t="shared" si="196"/>
        <v>0</v>
      </c>
      <c r="AQ309" s="238">
        <f t="shared" si="196"/>
        <v>0</v>
      </c>
      <c r="AR309" s="239">
        <f t="shared" si="196"/>
        <v>0</v>
      </c>
      <c r="AS309" s="312">
        <f t="shared" si="196"/>
        <v>0</v>
      </c>
      <c r="AT309" s="238">
        <f t="shared" si="196"/>
        <v>0</v>
      </c>
      <c r="AU309" s="238">
        <f t="shared" si="196"/>
        <v>0</v>
      </c>
      <c r="AV309" s="238">
        <f t="shared" si="196"/>
        <v>0</v>
      </c>
      <c r="AW309" s="238">
        <f t="shared" si="196"/>
        <v>0</v>
      </c>
      <c r="AX309" s="238">
        <f t="shared" si="196"/>
        <v>0</v>
      </c>
      <c r="AY309" s="238">
        <f t="shared" si="196"/>
        <v>0</v>
      </c>
      <c r="AZ309" s="238">
        <f t="shared" si="196"/>
        <v>0</v>
      </c>
      <c r="BA309" s="238">
        <f t="shared" si="196"/>
        <v>0</v>
      </c>
      <c r="BB309" s="238">
        <f t="shared" si="196"/>
        <v>0</v>
      </c>
      <c r="BC309" s="238">
        <f t="shared" si="196"/>
        <v>0</v>
      </c>
      <c r="BD309" s="240">
        <f t="shared" si="196"/>
        <v>0</v>
      </c>
      <c r="BE309" s="237">
        <f t="shared" si="196"/>
        <v>0</v>
      </c>
      <c r="BF309" s="238">
        <f t="shared" si="196"/>
        <v>0</v>
      </c>
      <c r="BG309" s="238">
        <f t="shared" si="196"/>
        <v>0</v>
      </c>
      <c r="BH309" s="238">
        <f t="shared" si="196"/>
        <v>0</v>
      </c>
      <c r="BI309" s="238">
        <f t="shared" si="196"/>
        <v>0</v>
      </c>
      <c r="BJ309" s="238">
        <f t="shared" si="196"/>
        <v>0</v>
      </c>
      <c r="BK309" s="238">
        <f t="shared" si="196"/>
        <v>0</v>
      </c>
      <c r="BL309" s="238">
        <f t="shared" si="196"/>
        <v>0</v>
      </c>
      <c r="BM309" s="238">
        <f t="shared" si="196"/>
        <v>0</v>
      </c>
      <c r="BN309" s="238">
        <f t="shared" si="196"/>
        <v>0</v>
      </c>
      <c r="BO309" s="238">
        <f t="shared" si="196"/>
        <v>0</v>
      </c>
      <c r="BP309" s="240">
        <f t="shared" si="195"/>
        <v>0</v>
      </c>
      <c r="BQ309" s="237">
        <f t="shared" si="195"/>
        <v>0</v>
      </c>
      <c r="BR309" s="238">
        <f t="shared" si="195"/>
        <v>0</v>
      </c>
      <c r="BS309" s="238">
        <f t="shared" si="195"/>
        <v>0</v>
      </c>
      <c r="BT309" s="238">
        <f t="shared" si="195"/>
        <v>0</v>
      </c>
      <c r="BU309" s="238">
        <f t="shared" si="195"/>
        <v>0</v>
      </c>
      <c r="BV309" s="238">
        <f t="shared" si="195"/>
        <v>0</v>
      </c>
      <c r="BW309" s="238">
        <f t="shared" si="195"/>
        <v>0</v>
      </c>
      <c r="BX309" s="238">
        <f t="shared" si="195"/>
        <v>0</v>
      </c>
      <c r="BY309" s="238">
        <f t="shared" si="195"/>
        <v>0</v>
      </c>
      <c r="BZ309" s="238">
        <f t="shared" si="195"/>
        <v>0</v>
      </c>
      <c r="CA309" s="238">
        <f t="shared" si="195"/>
        <v>0</v>
      </c>
      <c r="CB309" s="239">
        <f t="shared" si="195"/>
        <v>0</v>
      </c>
      <c r="CC309" s="312">
        <f t="shared" si="195"/>
        <v>0</v>
      </c>
      <c r="CD309" s="239">
        <f t="shared" si="195"/>
        <v>0</v>
      </c>
    </row>
    <row r="310" spans="2:82" x14ac:dyDescent="0.45">
      <c r="B310" s="216" t="str">
        <f t="shared" si="176"/>
        <v/>
      </c>
      <c r="C310" s="237">
        <f t="shared" si="179"/>
        <v>0</v>
      </c>
      <c r="D310" s="238">
        <f t="shared" si="196"/>
        <v>0</v>
      </c>
      <c r="E310" s="238">
        <f t="shared" si="196"/>
        <v>0</v>
      </c>
      <c r="F310" s="238">
        <f t="shared" si="196"/>
        <v>0</v>
      </c>
      <c r="G310" s="238">
        <f t="shared" si="196"/>
        <v>0</v>
      </c>
      <c r="H310" s="238">
        <f t="shared" si="196"/>
        <v>0</v>
      </c>
      <c r="I310" s="238">
        <f t="shared" si="196"/>
        <v>0</v>
      </c>
      <c r="J310" s="238">
        <f t="shared" si="196"/>
        <v>0</v>
      </c>
      <c r="K310" s="238">
        <f t="shared" si="196"/>
        <v>0</v>
      </c>
      <c r="L310" s="238">
        <f t="shared" si="196"/>
        <v>0</v>
      </c>
      <c r="M310" s="238">
        <f t="shared" si="196"/>
        <v>0</v>
      </c>
      <c r="N310" s="238">
        <f t="shared" si="196"/>
        <v>0</v>
      </c>
      <c r="O310" s="238">
        <f t="shared" si="196"/>
        <v>0</v>
      </c>
      <c r="P310" s="238">
        <f t="shared" si="196"/>
        <v>0</v>
      </c>
      <c r="Q310" s="238">
        <f t="shared" si="196"/>
        <v>0</v>
      </c>
      <c r="R310" s="238">
        <f t="shared" si="196"/>
        <v>0</v>
      </c>
      <c r="S310" s="238">
        <f t="shared" si="196"/>
        <v>0</v>
      </c>
      <c r="T310" s="239">
        <f t="shared" si="196"/>
        <v>0</v>
      </c>
      <c r="U310" s="312">
        <f t="shared" si="196"/>
        <v>0</v>
      </c>
      <c r="V310" s="238">
        <f t="shared" si="196"/>
        <v>0</v>
      </c>
      <c r="W310" s="238">
        <f t="shared" si="196"/>
        <v>0</v>
      </c>
      <c r="X310" s="238">
        <f t="shared" si="196"/>
        <v>0</v>
      </c>
      <c r="Y310" s="238">
        <f t="shared" si="196"/>
        <v>0</v>
      </c>
      <c r="Z310" s="238">
        <f t="shared" si="196"/>
        <v>0</v>
      </c>
      <c r="AA310" s="238">
        <f t="shared" si="196"/>
        <v>0</v>
      </c>
      <c r="AB310" s="238">
        <f t="shared" si="196"/>
        <v>0</v>
      </c>
      <c r="AC310" s="238">
        <f t="shared" si="196"/>
        <v>0</v>
      </c>
      <c r="AD310" s="238">
        <f t="shared" si="196"/>
        <v>0</v>
      </c>
      <c r="AE310" s="238">
        <f t="shared" si="196"/>
        <v>0</v>
      </c>
      <c r="AF310" s="240">
        <f t="shared" si="196"/>
        <v>0</v>
      </c>
      <c r="AG310" s="237">
        <f t="shared" si="196"/>
        <v>0</v>
      </c>
      <c r="AH310" s="238">
        <f t="shared" si="196"/>
        <v>0</v>
      </c>
      <c r="AI310" s="238">
        <f t="shared" si="196"/>
        <v>0</v>
      </c>
      <c r="AJ310" s="238">
        <f t="shared" si="196"/>
        <v>0</v>
      </c>
      <c r="AK310" s="238">
        <f t="shared" si="196"/>
        <v>0</v>
      </c>
      <c r="AL310" s="238">
        <f t="shared" si="196"/>
        <v>0</v>
      </c>
      <c r="AM310" s="238">
        <f t="shared" si="196"/>
        <v>0</v>
      </c>
      <c r="AN310" s="238">
        <f t="shared" si="196"/>
        <v>0</v>
      </c>
      <c r="AO310" s="238">
        <f t="shared" si="196"/>
        <v>0</v>
      </c>
      <c r="AP310" s="238">
        <f t="shared" si="196"/>
        <v>0</v>
      </c>
      <c r="AQ310" s="238">
        <f t="shared" si="196"/>
        <v>0</v>
      </c>
      <c r="AR310" s="239">
        <f t="shared" si="196"/>
        <v>0</v>
      </c>
      <c r="AS310" s="312">
        <f t="shared" si="196"/>
        <v>0</v>
      </c>
      <c r="AT310" s="238">
        <f t="shared" si="196"/>
        <v>0</v>
      </c>
      <c r="AU310" s="238">
        <f t="shared" si="196"/>
        <v>0</v>
      </c>
      <c r="AV310" s="238">
        <f t="shared" si="196"/>
        <v>0</v>
      </c>
      <c r="AW310" s="238">
        <f t="shared" si="196"/>
        <v>0</v>
      </c>
      <c r="AX310" s="238">
        <f t="shared" si="196"/>
        <v>0</v>
      </c>
      <c r="AY310" s="238">
        <f t="shared" si="196"/>
        <v>0</v>
      </c>
      <c r="AZ310" s="238">
        <f t="shared" si="196"/>
        <v>0</v>
      </c>
      <c r="BA310" s="238">
        <f t="shared" si="196"/>
        <v>0</v>
      </c>
      <c r="BB310" s="238">
        <f t="shared" si="196"/>
        <v>0</v>
      </c>
      <c r="BC310" s="238">
        <f t="shared" si="196"/>
        <v>0</v>
      </c>
      <c r="BD310" s="240">
        <f t="shared" si="196"/>
        <v>0</v>
      </c>
      <c r="BE310" s="237">
        <f t="shared" si="196"/>
        <v>0</v>
      </c>
      <c r="BF310" s="238">
        <f t="shared" si="196"/>
        <v>0</v>
      </c>
      <c r="BG310" s="238">
        <f t="shared" si="196"/>
        <v>0</v>
      </c>
      <c r="BH310" s="238">
        <f t="shared" si="196"/>
        <v>0</v>
      </c>
      <c r="BI310" s="238">
        <f t="shared" si="196"/>
        <v>0</v>
      </c>
      <c r="BJ310" s="238">
        <f t="shared" si="196"/>
        <v>0</v>
      </c>
      <c r="BK310" s="238">
        <f t="shared" si="196"/>
        <v>0</v>
      </c>
      <c r="BL310" s="238">
        <f t="shared" si="196"/>
        <v>0</v>
      </c>
      <c r="BM310" s="238">
        <f t="shared" si="196"/>
        <v>0</v>
      </c>
      <c r="BN310" s="238">
        <f t="shared" si="196"/>
        <v>0</v>
      </c>
      <c r="BO310" s="238">
        <f t="shared" si="196"/>
        <v>0</v>
      </c>
      <c r="BP310" s="240">
        <f t="shared" si="195"/>
        <v>0</v>
      </c>
      <c r="BQ310" s="237">
        <f t="shared" si="195"/>
        <v>0</v>
      </c>
      <c r="BR310" s="238">
        <f t="shared" si="195"/>
        <v>0</v>
      </c>
      <c r="BS310" s="238">
        <f t="shared" si="195"/>
        <v>0</v>
      </c>
      <c r="BT310" s="238">
        <f t="shared" si="195"/>
        <v>0</v>
      </c>
      <c r="BU310" s="238">
        <f t="shared" si="195"/>
        <v>0</v>
      </c>
      <c r="BV310" s="238">
        <f t="shared" si="195"/>
        <v>0</v>
      </c>
      <c r="BW310" s="238">
        <f t="shared" si="195"/>
        <v>0</v>
      </c>
      <c r="BX310" s="238">
        <f t="shared" si="195"/>
        <v>0</v>
      </c>
      <c r="BY310" s="238">
        <f t="shared" si="195"/>
        <v>0</v>
      </c>
      <c r="BZ310" s="238">
        <f t="shared" si="195"/>
        <v>0</v>
      </c>
      <c r="CA310" s="238">
        <f t="shared" si="195"/>
        <v>0</v>
      </c>
      <c r="CB310" s="239">
        <f t="shared" si="195"/>
        <v>0</v>
      </c>
      <c r="CC310" s="312">
        <f t="shared" si="195"/>
        <v>0</v>
      </c>
      <c r="CD310" s="239">
        <f t="shared" si="195"/>
        <v>0</v>
      </c>
    </row>
    <row r="311" spans="2:82" x14ac:dyDescent="0.45">
      <c r="B311" s="216" t="str">
        <f t="shared" si="176"/>
        <v/>
      </c>
      <c r="C311" s="237">
        <f t="shared" si="179"/>
        <v>0</v>
      </c>
      <c r="D311" s="238">
        <f t="shared" si="196"/>
        <v>0</v>
      </c>
      <c r="E311" s="238">
        <f t="shared" si="196"/>
        <v>0</v>
      </c>
      <c r="F311" s="238">
        <f t="shared" si="196"/>
        <v>0</v>
      </c>
      <c r="G311" s="238">
        <f t="shared" si="196"/>
        <v>0</v>
      </c>
      <c r="H311" s="238">
        <f t="shared" si="196"/>
        <v>0</v>
      </c>
      <c r="I311" s="238">
        <f t="shared" si="196"/>
        <v>0</v>
      </c>
      <c r="J311" s="238">
        <f t="shared" si="196"/>
        <v>0</v>
      </c>
      <c r="K311" s="238">
        <f t="shared" si="196"/>
        <v>0</v>
      </c>
      <c r="L311" s="238">
        <f t="shared" si="196"/>
        <v>0</v>
      </c>
      <c r="M311" s="238">
        <f t="shared" si="196"/>
        <v>0</v>
      </c>
      <c r="N311" s="238">
        <f t="shared" si="196"/>
        <v>0</v>
      </c>
      <c r="O311" s="238">
        <f t="shared" si="196"/>
        <v>0</v>
      </c>
      <c r="P311" s="238">
        <f t="shared" si="196"/>
        <v>0</v>
      </c>
      <c r="Q311" s="238">
        <f t="shared" si="196"/>
        <v>0</v>
      </c>
      <c r="R311" s="238">
        <f t="shared" si="196"/>
        <v>0</v>
      </c>
      <c r="S311" s="238">
        <f t="shared" si="196"/>
        <v>0</v>
      </c>
      <c r="T311" s="239">
        <f t="shared" si="196"/>
        <v>0</v>
      </c>
      <c r="U311" s="312">
        <f t="shared" si="196"/>
        <v>0</v>
      </c>
      <c r="V311" s="238">
        <f t="shared" si="196"/>
        <v>0</v>
      </c>
      <c r="W311" s="238">
        <f t="shared" si="196"/>
        <v>0</v>
      </c>
      <c r="X311" s="238">
        <f t="shared" si="196"/>
        <v>0</v>
      </c>
      <c r="Y311" s="238">
        <f t="shared" si="196"/>
        <v>0</v>
      </c>
      <c r="Z311" s="238">
        <f t="shared" si="196"/>
        <v>0</v>
      </c>
      <c r="AA311" s="238">
        <f t="shared" si="196"/>
        <v>0</v>
      </c>
      <c r="AB311" s="238">
        <f t="shared" si="196"/>
        <v>0</v>
      </c>
      <c r="AC311" s="238">
        <f t="shared" si="196"/>
        <v>0</v>
      </c>
      <c r="AD311" s="238">
        <f t="shared" si="196"/>
        <v>0</v>
      </c>
      <c r="AE311" s="238">
        <f t="shared" si="196"/>
        <v>0</v>
      </c>
      <c r="AF311" s="240">
        <f t="shared" si="196"/>
        <v>0</v>
      </c>
      <c r="AG311" s="237">
        <f t="shared" si="196"/>
        <v>0</v>
      </c>
      <c r="AH311" s="238">
        <f t="shared" si="196"/>
        <v>0</v>
      </c>
      <c r="AI311" s="238">
        <f t="shared" si="196"/>
        <v>0</v>
      </c>
      <c r="AJ311" s="238">
        <f t="shared" si="196"/>
        <v>0</v>
      </c>
      <c r="AK311" s="238">
        <f t="shared" si="196"/>
        <v>0</v>
      </c>
      <c r="AL311" s="238">
        <f t="shared" si="196"/>
        <v>0</v>
      </c>
      <c r="AM311" s="238">
        <f t="shared" si="196"/>
        <v>0</v>
      </c>
      <c r="AN311" s="238">
        <f t="shared" si="196"/>
        <v>0</v>
      </c>
      <c r="AO311" s="238">
        <f t="shared" si="196"/>
        <v>0</v>
      </c>
      <c r="AP311" s="238">
        <f t="shared" si="196"/>
        <v>0</v>
      </c>
      <c r="AQ311" s="238">
        <f t="shared" si="196"/>
        <v>0</v>
      </c>
      <c r="AR311" s="239">
        <f t="shared" si="196"/>
        <v>0</v>
      </c>
      <c r="AS311" s="312">
        <f t="shared" si="196"/>
        <v>0</v>
      </c>
      <c r="AT311" s="238">
        <f t="shared" si="196"/>
        <v>0</v>
      </c>
      <c r="AU311" s="238">
        <f t="shared" si="196"/>
        <v>0</v>
      </c>
      <c r="AV311" s="238">
        <f t="shared" si="196"/>
        <v>0</v>
      </c>
      <c r="AW311" s="238">
        <f t="shared" si="196"/>
        <v>0</v>
      </c>
      <c r="AX311" s="238">
        <f t="shared" si="196"/>
        <v>0</v>
      </c>
      <c r="AY311" s="238">
        <f t="shared" si="196"/>
        <v>0</v>
      </c>
      <c r="AZ311" s="238">
        <f t="shared" si="196"/>
        <v>0</v>
      </c>
      <c r="BA311" s="238">
        <f t="shared" si="196"/>
        <v>0</v>
      </c>
      <c r="BB311" s="238">
        <f t="shared" si="196"/>
        <v>0</v>
      </c>
      <c r="BC311" s="238">
        <f t="shared" si="196"/>
        <v>0</v>
      </c>
      <c r="BD311" s="240">
        <f t="shared" si="196"/>
        <v>0</v>
      </c>
      <c r="BE311" s="237">
        <f t="shared" si="196"/>
        <v>0</v>
      </c>
      <c r="BF311" s="238">
        <f t="shared" si="196"/>
        <v>0</v>
      </c>
      <c r="BG311" s="238">
        <f t="shared" si="196"/>
        <v>0</v>
      </c>
      <c r="BH311" s="238">
        <f t="shared" si="196"/>
        <v>0</v>
      </c>
      <c r="BI311" s="238">
        <f t="shared" si="196"/>
        <v>0</v>
      </c>
      <c r="BJ311" s="238">
        <f t="shared" si="196"/>
        <v>0</v>
      </c>
      <c r="BK311" s="238">
        <f t="shared" si="196"/>
        <v>0</v>
      </c>
      <c r="BL311" s="238">
        <f t="shared" si="196"/>
        <v>0</v>
      </c>
      <c r="BM311" s="238">
        <f t="shared" si="196"/>
        <v>0</v>
      </c>
      <c r="BN311" s="238">
        <f t="shared" si="196"/>
        <v>0</v>
      </c>
      <c r="BO311" s="238">
        <f t="shared" ref="BO311:CD313" si="197">BO267*BO223</f>
        <v>0</v>
      </c>
      <c r="BP311" s="240">
        <f t="shared" si="197"/>
        <v>0</v>
      </c>
      <c r="BQ311" s="237">
        <f t="shared" si="197"/>
        <v>0</v>
      </c>
      <c r="BR311" s="238">
        <f t="shared" si="197"/>
        <v>0</v>
      </c>
      <c r="BS311" s="238">
        <f t="shared" si="197"/>
        <v>0</v>
      </c>
      <c r="BT311" s="238">
        <f t="shared" si="197"/>
        <v>0</v>
      </c>
      <c r="BU311" s="238">
        <f t="shared" si="197"/>
        <v>0</v>
      </c>
      <c r="BV311" s="238">
        <f t="shared" si="197"/>
        <v>0</v>
      </c>
      <c r="BW311" s="238">
        <f t="shared" si="197"/>
        <v>0</v>
      </c>
      <c r="BX311" s="238">
        <f t="shared" si="197"/>
        <v>0</v>
      </c>
      <c r="BY311" s="238">
        <f t="shared" si="197"/>
        <v>0</v>
      </c>
      <c r="BZ311" s="238">
        <f t="shared" si="197"/>
        <v>0</v>
      </c>
      <c r="CA311" s="238">
        <f t="shared" si="197"/>
        <v>0</v>
      </c>
      <c r="CB311" s="239">
        <f t="shared" si="197"/>
        <v>0</v>
      </c>
      <c r="CC311" s="312">
        <f t="shared" si="197"/>
        <v>0</v>
      </c>
      <c r="CD311" s="239">
        <f t="shared" si="197"/>
        <v>0</v>
      </c>
    </row>
    <row r="312" spans="2:82" x14ac:dyDescent="0.45">
      <c r="B312" s="216" t="str">
        <f t="shared" si="176"/>
        <v/>
      </c>
      <c r="C312" s="237">
        <f t="shared" si="179"/>
        <v>0</v>
      </c>
      <c r="D312" s="238">
        <f t="shared" ref="D312:BO313" si="198">D268*D224</f>
        <v>0</v>
      </c>
      <c r="E312" s="238">
        <f t="shared" si="198"/>
        <v>0</v>
      </c>
      <c r="F312" s="238">
        <f t="shared" si="198"/>
        <v>0</v>
      </c>
      <c r="G312" s="238">
        <f t="shared" si="198"/>
        <v>0</v>
      </c>
      <c r="H312" s="238">
        <f t="shared" si="198"/>
        <v>0</v>
      </c>
      <c r="I312" s="238">
        <f t="shared" si="198"/>
        <v>0</v>
      </c>
      <c r="J312" s="238">
        <f t="shared" si="198"/>
        <v>0</v>
      </c>
      <c r="K312" s="238">
        <f t="shared" si="198"/>
        <v>0</v>
      </c>
      <c r="L312" s="238">
        <f t="shared" si="198"/>
        <v>0</v>
      </c>
      <c r="M312" s="238">
        <f t="shared" si="198"/>
        <v>0</v>
      </c>
      <c r="N312" s="238">
        <f t="shared" si="198"/>
        <v>0</v>
      </c>
      <c r="O312" s="238">
        <f t="shared" si="198"/>
        <v>0</v>
      </c>
      <c r="P312" s="238">
        <f t="shared" si="198"/>
        <v>0</v>
      </c>
      <c r="Q312" s="238">
        <f t="shared" si="198"/>
        <v>0</v>
      </c>
      <c r="R312" s="238">
        <f t="shared" si="198"/>
        <v>0</v>
      </c>
      <c r="S312" s="238">
        <f t="shared" si="198"/>
        <v>0</v>
      </c>
      <c r="T312" s="239">
        <f t="shared" si="198"/>
        <v>0</v>
      </c>
      <c r="U312" s="312">
        <f t="shared" si="198"/>
        <v>0</v>
      </c>
      <c r="V312" s="238">
        <f t="shared" si="198"/>
        <v>0</v>
      </c>
      <c r="W312" s="238">
        <f t="shared" si="198"/>
        <v>0</v>
      </c>
      <c r="X312" s="238">
        <f t="shared" si="198"/>
        <v>0</v>
      </c>
      <c r="Y312" s="238">
        <f t="shared" si="198"/>
        <v>0</v>
      </c>
      <c r="Z312" s="238">
        <f t="shared" si="198"/>
        <v>0</v>
      </c>
      <c r="AA312" s="238">
        <f t="shared" si="198"/>
        <v>0</v>
      </c>
      <c r="AB312" s="238">
        <f t="shared" si="198"/>
        <v>0</v>
      </c>
      <c r="AC312" s="238">
        <f t="shared" si="198"/>
        <v>0</v>
      </c>
      <c r="AD312" s="238">
        <f t="shared" si="198"/>
        <v>0</v>
      </c>
      <c r="AE312" s="238">
        <f t="shared" si="198"/>
        <v>0</v>
      </c>
      <c r="AF312" s="240">
        <f t="shared" si="198"/>
        <v>0</v>
      </c>
      <c r="AG312" s="237">
        <f t="shared" si="198"/>
        <v>0</v>
      </c>
      <c r="AH312" s="238">
        <f t="shared" si="198"/>
        <v>0</v>
      </c>
      <c r="AI312" s="238">
        <f t="shared" si="198"/>
        <v>0</v>
      </c>
      <c r="AJ312" s="238">
        <f t="shared" si="198"/>
        <v>0</v>
      </c>
      <c r="AK312" s="238">
        <f t="shared" si="198"/>
        <v>0</v>
      </c>
      <c r="AL312" s="238">
        <f t="shared" si="198"/>
        <v>0</v>
      </c>
      <c r="AM312" s="238">
        <f t="shared" si="198"/>
        <v>0</v>
      </c>
      <c r="AN312" s="238">
        <f t="shared" si="198"/>
        <v>0</v>
      </c>
      <c r="AO312" s="238">
        <f t="shared" si="198"/>
        <v>0</v>
      </c>
      <c r="AP312" s="238">
        <f t="shared" si="198"/>
        <v>0</v>
      </c>
      <c r="AQ312" s="238">
        <f t="shared" si="198"/>
        <v>0</v>
      </c>
      <c r="AR312" s="239">
        <f t="shared" si="198"/>
        <v>0</v>
      </c>
      <c r="AS312" s="312">
        <f t="shared" si="198"/>
        <v>0</v>
      </c>
      <c r="AT312" s="238">
        <f t="shared" si="198"/>
        <v>0</v>
      </c>
      <c r="AU312" s="238">
        <f t="shared" si="198"/>
        <v>0</v>
      </c>
      <c r="AV312" s="238">
        <f t="shared" si="198"/>
        <v>0</v>
      </c>
      <c r="AW312" s="238">
        <f t="shared" si="198"/>
        <v>0</v>
      </c>
      <c r="AX312" s="238">
        <f t="shared" si="198"/>
        <v>0</v>
      </c>
      <c r="AY312" s="238">
        <f t="shared" si="198"/>
        <v>0</v>
      </c>
      <c r="AZ312" s="238">
        <f t="shared" si="198"/>
        <v>0</v>
      </c>
      <c r="BA312" s="238">
        <f t="shared" si="198"/>
        <v>0</v>
      </c>
      <c r="BB312" s="238">
        <f t="shared" si="198"/>
        <v>0</v>
      </c>
      <c r="BC312" s="238">
        <f t="shared" si="198"/>
        <v>0</v>
      </c>
      <c r="BD312" s="240">
        <f t="shared" si="198"/>
        <v>0</v>
      </c>
      <c r="BE312" s="237">
        <f t="shared" si="198"/>
        <v>0</v>
      </c>
      <c r="BF312" s="238">
        <f t="shared" si="198"/>
        <v>0</v>
      </c>
      <c r="BG312" s="238">
        <f t="shared" si="198"/>
        <v>0</v>
      </c>
      <c r="BH312" s="238">
        <f t="shared" si="198"/>
        <v>0</v>
      </c>
      <c r="BI312" s="238">
        <f t="shared" si="198"/>
        <v>0</v>
      </c>
      <c r="BJ312" s="238">
        <f t="shared" si="198"/>
        <v>0</v>
      </c>
      <c r="BK312" s="238">
        <f t="shared" si="198"/>
        <v>0</v>
      </c>
      <c r="BL312" s="238">
        <f t="shared" si="198"/>
        <v>0</v>
      </c>
      <c r="BM312" s="238">
        <f t="shared" si="198"/>
        <v>0</v>
      </c>
      <c r="BN312" s="238">
        <f t="shared" si="198"/>
        <v>0</v>
      </c>
      <c r="BO312" s="238">
        <f t="shared" si="198"/>
        <v>0</v>
      </c>
      <c r="BP312" s="240">
        <f t="shared" si="197"/>
        <v>0</v>
      </c>
      <c r="BQ312" s="237">
        <f t="shared" si="197"/>
        <v>0</v>
      </c>
      <c r="BR312" s="238">
        <f t="shared" si="197"/>
        <v>0</v>
      </c>
      <c r="BS312" s="238">
        <f t="shared" si="197"/>
        <v>0</v>
      </c>
      <c r="BT312" s="238">
        <f t="shared" si="197"/>
        <v>0</v>
      </c>
      <c r="BU312" s="238">
        <f t="shared" si="197"/>
        <v>0</v>
      </c>
      <c r="BV312" s="238">
        <f t="shared" si="197"/>
        <v>0</v>
      </c>
      <c r="BW312" s="238">
        <f t="shared" si="197"/>
        <v>0</v>
      </c>
      <c r="BX312" s="238">
        <f t="shared" si="197"/>
        <v>0</v>
      </c>
      <c r="BY312" s="238">
        <f t="shared" si="197"/>
        <v>0</v>
      </c>
      <c r="BZ312" s="238">
        <f t="shared" si="197"/>
        <v>0</v>
      </c>
      <c r="CA312" s="238">
        <f t="shared" si="197"/>
        <v>0</v>
      </c>
      <c r="CB312" s="239">
        <f t="shared" si="197"/>
        <v>0</v>
      </c>
      <c r="CC312" s="312">
        <f t="shared" si="197"/>
        <v>0</v>
      </c>
      <c r="CD312" s="239">
        <f t="shared" si="197"/>
        <v>0</v>
      </c>
    </row>
    <row r="313" spans="2:82" ht="14.65" thickBot="1" x14ac:dyDescent="0.5">
      <c r="B313" s="241" t="str">
        <f t="shared" si="176"/>
        <v/>
      </c>
      <c r="C313" s="242">
        <f t="shared" si="179"/>
        <v>0</v>
      </c>
      <c r="D313" s="243">
        <f t="shared" si="198"/>
        <v>0</v>
      </c>
      <c r="E313" s="243">
        <f t="shared" si="198"/>
        <v>0</v>
      </c>
      <c r="F313" s="243">
        <f t="shared" si="198"/>
        <v>0</v>
      </c>
      <c r="G313" s="243">
        <f t="shared" si="198"/>
        <v>0</v>
      </c>
      <c r="H313" s="243">
        <f t="shared" si="198"/>
        <v>0</v>
      </c>
      <c r="I313" s="243">
        <f t="shared" si="198"/>
        <v>0</v>
      </c>
      <c r="J313" s="243">
        <f t="shared" si="198"/>
        <v>0</v>
      </c>
      <c r="K313" s="243">
        <f t="shared" si="198"/>
        <v>0</v>
      </c>
      <c r="L313" s="243">
        <f t="shared" si="198"/>
        <v>0</v>
      </c>
      <c r="M313" s="243">
        <f t="shared" si="198"/>
        <v>0</v>
      </c>
      <c r="N313" s="243">
        <f t="shared" si="198"/>
        <v>0</v>
      </c>
      <c r="O313" s="243">
        <f t="shared" si="198"/>
        <v>0</v>
      </c>
      <c r="P313" s="243">
        <f t="shared" si="198"/>
        <v>0</v>
      </c>
      <c r="Q313" s="243">
        <f t="shared" si="198"/>
        <v>0</v>
      </c>
      <c r="R313" s="243">
        <f t="shared" si="198"/>
        <v>0</v>
      </c>
      <c r="S313" s="243">
        <f t="shared" si="198"/>
        <v>0</v>
      </c>
      <c r="T313" s="244">
        <f t="shared" si="198"/>
        <v>0</v>
      </c>
      <c r="U313" s="313">
        <f t="shared" si="198"/>
        <v>0</v>
      </c>
      <c r="V313" s="243">
        <f t="shared" si="198"/>
        <v>0</v>
      </c>
      <c r="W313" s="243">
        <f t="shared" si="198"/>
        <v>0</v>
      </c>
      <c r="X313" s="243">
        <f t="shared" si="198"/>
        <v>0</v>
      </c>
      <c r="Y313" s="243">
        <f t="shared" si="198"/>
        <v>0</v>
      </c>
      <c r="Z313" s="243">
        <f t="shared" si="198"/>
        <v>0</v>
      </c>
      <c r="AA313" s="243">
        <f t="shared" si="198"/>
        <v>0</v>
      </c>
      <c r="AB313" s="243">
        <f t="shared" si="198"/>
        <v>0</v>
      </c>
      <c r="AC313" s="243">
        <f t="shared" si="198"/>
        <v>0</v>
      </c>
      <c r="AD313" s="243">
        <f t="shared" si="198"/>
        <v>0</v>
      </c>
      <c r="AE313" s="243">
        <f t="shared" si="198"/>
        <v>0</v>
      </c>
      <c r="AF313" s="245">
        <f t="shared" si="198"/>
        <v>0</v>
      </c>
      <c r="AG313" s="242">
        <f t="shared" si="198"/>
        <v>0</v>
      </c>
      <c r="AH313" s="243">
        <f t="shared" si="198"/>
        <v>0</v>
      </c>
      <c r="AI313" s="243">
        <f t="shared" si="198"/>
        <v>0</v>
      </c>
      <c r="AJ313" s="243">
        <f t="shared" si="198"/>
        <v>0</v>
      </c>
      <c r="AK313" s="243">
        <f t="shared" si="198"/>
        <v>0</v>
      </c>
      <c r="AL313" s="243">
        <f t="shared" si="198"/>
        <v>0</v>
      </c>
      <c r="AM313" s="243">
        <f t="shared" si="198"/>
        <v>0</v>
      </c>
      <c r="AN313" s="243">
        <f t="shared" si="198"/>
        <v>0</v>
      </c>
      <c r="AO313" s="243">
        <f t="shared" si="198"/>
        <v>0</v>
      </c>
      <c r="AP313" s="243">
        <f t="shared" si="198"/>
        <v>0</v>
      </c>
      <c r="AQ313" s="243">
        <f t="shared" si="198"/>
        <v>0</v>
      </c>
      <c r="AR313" s="244">
        <f t="shared" si="198"/>
        <v>0</v>
      </c>
      <c r="AS313" s="313">
        <f t="shared" si="198"/>
        <v>0</v>
      </c>
      <c r="AT313" s="243">
        <f t="shared" si="198"/>
        <v>0</v>
      </c>
      <c r="AU313" s="243">
        <f t="shared" si="198"/>
        <v>0</v>
      </c>
      <c r="AV313" s="243">
        <f t="shared" si="198"/>
        <v>0</v>
      </c>
      <c r="AW313" s="243">
        <f t="shared" si="198"/>
        <v>0</v>
      </c>
      <c r="AX313" s="243">
        <f t="shared" si="198"/>
        <v>0</v>
      </c>
      <c r="AY313" s="243">
        <f t="shared" si="198"/>
        <v>0</v>
      </c>
      <c r="AZ313" s="243">
        <f t="shared" si="198"/>
        <v>0</v>
      </c>
      <c r="BA313" s="243">
        <f t="shared" si="198"/>
        <v>0</v>
      </c>
      <c r="BB313" s="243">
        <f t="shared" si="198"/>
        <v>0</v>
      </c>
      <c r="BC313" s="243">
        <f t="shared" si="198"/>
        <v>0</v>
      </c>
      <c r="BD313" s="245">
        <f t="shared" si="198"/>
        <v>0</v>
      </c>
      <c r="BE313" s="242">
        <f t="shared" si="198"/>
        <v>0</v>
      </c>
      <c r="BF313" s="243">
        <f t="shared" si="198"/>
        <v>0</v>
      </c>
      <c r="BG313" s="243">
        <f t="shared" si="198"/>
        <v>0</v>
      </c>
      <c r="BH313" s="243">
        <f t="shared" si="198"/>
        <v>0</v>
      </c>
      <c r="BI313" s="243">
        <f t="shared" si="198"/>
        <v>0</v>
      </c>
      <c r="BJ313" s="243">
        <f t="shared" si="198"/>
        <v>0</v>
      </c>
      <c r="BK313" s="243">
        <f t="shared" si="198"/>
        <v>0</v>
      </c>
      <c r="BL313" s="243">
        <f t="shared" si="198"/>
        <v>0</v>
      </c>
      <c r="BM313" s="243">
        <f t="shared" si="198"/>
        <v>0</v>
      </c>
      <c r="BN313" s="243">
        <f t="shared" si="198"/>
        <v>0</v>
      </c>
      <c r="BO313" s="243">
        <f t="shared" si="198"/>
        <v>0</v>
      </c>
      <c r="BP313" s="245">
        <f t="shared" si="197"/>
        <v>0</v>
      </c>
      <c r="BQ313" s="242">
        <f t="shared" si="197"/>
        <v>0</v>
      </c>
      <c r="BR313" s="243">
        <f t="shared" si="197"/>
        <v>0</v>
      </c>
      <c r="BS313" s="243">
        <f t="shared" si="197"/>
        <v>0</v>
      </c>
      <c r="BT313" s="243">
        <f t="shared" si="197"/>
        <v>0</v>
      </c>
      <c r="BU313" s="243">
        <f t="shared" si="197"/>
        <v>0</v>
      </c>
      <c r="BV313" s="243">
        <f t="shared" si="197"/>
        <v>0</v>
      </c>
      <c r="BW313" s="243">
        <f t="shared" si="197"/>
        <v>0</v>
      </c>
      <c r="BX313" s="243">
        <f t="shared" si="197"/>
        <v>0</v>
      </c>
      <c r="BY313" s="243">
        <f t="shared" si="197"/>
        <v>0</v>
      </c>
      <c r="BZ313" s="243">
        <f t="shared" si="197"/>
        <v>0</v>
      </c>
      <c r="CA313" s="243">
        <f t="shared" si="197"/>
        <v>0</v>
      </c>
      <c r="CB313" s="244">
        <f t="shared" si="197"/>
        <v>0</v>
      </c>
      <c r="CC313" s="313">
        <f t="shared" si="197"/>
        <v>0</v>
      </c>
      <c r="CD313" s="244">
        <f t="shared" si="197"/>
        <v>0</v>
      </c>
    </row>
    <row r="314" spans="2:82" ht="15.4" thickBot="1" x14ac:dyDescent="0.5">
      <c r="B314" s="171" t="s">
        <v>84</v>
      </c>
      <c r="C314" s="250">
        <f>SUM(C274:C313)</f>
        <v>0</v>
      </c>
      <c r="D314" s="248">
        <f t="shared" ref="D314:BO314" si="199">SUM(D274:D313)</f>
        <v>0</v>
      </c>
      <c r="E314" s="248">
        <f t="shared" si="199"/>
        <v>0</v>
      </c>
      <c r="F314" s="248">
        <f t="shared" si="199"/>
        <v>0</v>
      </c>
      <c r="G314" s="248">
        <f t="shared" si="199"/>
        <v>0</v>
      </c>
      <c r="H314" s="248">
        <f t="shared" si="199"/>
        <v>0</v>
      </c>
      <c r="I314" s="248">
        <f t="shared" si="199"/>
        <v>0</v>
      </c>
      <c r="J314" s="248">
        <f t="shared" si="199"/>
        <v>0</v>
      </c>
      <c r="K314" s="248">
        <f t="shared" si="199"/>
        <v>0</v>
      </c>
      <c r="L314" s="248">
        <f t="shared" si="199"/>
        <v>0</v>
      </c>
      <c r="M314" s="248">
        <f t="shared" si="199"/>
        <v>0</v>
      </c>
      <c r="N314" s="248">
        <f t="shared" si="199"/>
        <v>0</v>
      </c>
      <c r="O314" s="248">
        <f t="shared" si="199"/>
        <v>0</v>
      </c>
      <c r="P314" s="248">
        <f t="shared" si="199"/>
        <v>0</v>
      </c>
      <c r="Q314" s="248">
        <f t="shared" si="199"/>
        <v>0</v>
      </c>
      <c r="R314" s="248">
        <f t="shared" si="199"/>
        <v>0</v>
      </c>
      <c r="S314" s="248">
        <f t="shared" si="199"/>
        <v>0</v>
      </c>
      <c r="T314" s="249">
        <f t="shared" si="199"/>
        <v>0</v>
      </c>
      <c r="U314" s="314">
        <f t="shared" si="199"/>
        <v>0</v>
      </c>
      <c r="V314" s="248">
        <f t="shared" si="199"/>
        <v>0</v>
      </c>
      <c r="W314" s="248">
        <f t="shared" si="199"/>
        <v>0</v>
      </c>
      <c r="X314" s="248">
        <f t="shared" si="199"/>
        <v>0</v>
      </c>
      <c r="Y314" s="248">
        <f t="shared" si="199"/>
        <v>0</v>
      </c>
      <c r="Z314" s="248">
        <f t="shared" si="199"/>
        <v>0</v>
      </c>
      <c r="AA314" s="248">
        <f t="shared" si="199"/>
        <v>0</v>
      </c>
      <c r="AB314" s="248">
        <f t="shared" si="199"/>
        <v>0</v>
      </c>
      <c r="AC314" s="248">
        <f t="shared" si="199"/>
        <v>0</v>
      </c>
      <c r="AD314" s="248">
        <f t="shared" si="199"/>
        <v>0</v>
      </c>
      <c r="AE314" s="248">
        <f t="shared" si="199"/>
        <v>0</v>
      </c>
      <c r="AF314" s="251">
        <f t="shared" si="199"/>
        <v>0</v>
      </c>
      <c r="AG314" s="250">
        <f t="shared" si="199"/>
        <v>0</v>
      </c>
      <c r="AH314" s="248">
        <f t="shared" si="199"/>
        <v>0</v>
      </c>
      <c r="AI314" s="248">
        <f t="shared" si="199"/>
        <v>0</v>
      </c>
      <c r="AJ314" s="248">
        <f t="shared" si="199"/>
        <v>0</v>
      </c>
      <c r="AK314" s="248">
        <f t="shared" si="199"/>
        <v>0</v>
      </c>
      <c r="AL314" s="248">
        <f t="shared" si="199"/>
        <v>0</v>
      </c>
      <c r="AM314" s="248">
        <f t="shared" si="199"/>
        <v>0</v>
      </c>
      <c r="AN314" s="248">
        <f t="shared" si="199"/>
        <v>0</v>
      </c>
      <c r="AO314" s="248">
        <f t="shared" si="199"/>
        <v>0</v>
      </c>
      <c r="AP314" s="248">
        <f t="shared" si="199"/>
        <v>0</v>
      </c>
      <c r="AQ314" s="248">
        <f t="shared" si="199"/>
        <v>0</v>
      </c>
      <c r="AR314" s="249">
        <f t="shared" si="199"/>
        <v>0</v>
      </c>
      <c r="AS314" s="314">
        <f t="shared" si="199"/>
        <v>0</v>
      </c>
      <c r="AT314" s="248">
        <f t="shared" si="199"/>
        <v>0</v>
      </c>
      <c r="AU314" s="248">
        <f t="shared" si="199"/>
        <v>0</v>
      </c>
      <c r="AV314" s="248">
        <f t="shared" si="199"/>
        <v>0</v>
      </c>
      <c r="AW314" s="248">
        <f t="shared" si="199"/>
        <v>0</v>
      </c>
      <c r="AX314" s="248">
        <f t="shared" si="199"/>
        <v>0</v>
      </c>
      <c r="AY314" s="248">
        <f t="shared" si="199"/>
        <v>0</v>
      </c>
      <c r="AZ314" s="248">
        <f t="shared" si="199"/>
        <v>0</v>
      </c>
      <c r="BA314" s="248">
        <f t="shared" si="199"/>
        <v>0</v>
      </c>
      <c r="BB314" s="248">
        <f t="shared" si="199"/>
        <v>0</v>
      </c>
      <c r="BC314" s="248">
        <f t="shared" si="199"/>
        <v>0</v>
      </c>
      <c r="BD314" s="251">
        <f t="shared" si="199"/>
        <v>0</v>
      </c>
      <c r="BE314" s="250">
        <f t="shared" si="199"/>
        <v>0</v>
      </c>
      <c r="BF314" s="248">
        <f t="shared" si="199"/>
        <v>0</v>
      </c>
      <c r="BG314" s="248">
        <f t="shared" si="199"/>
        <v>0</v>
      </c>
      <c r="BH314" s="248">
        <f t="shared" si="199"/>
        <v>0</v>
      </c>
      <c r="BI314" s="248">
        <f t="shared" si="199"/>
        <v>0</v>
      </c>
      <c r="BJ314" s="248">
        <f t="shared" si="199"/>
        <v>0</v>
      </c>
      <c r="BK314" s="248">
        <f t="shared" si="199"/>
        <v>0</v>
      </c>
      <c r="BL314" s="248">
        <f t="shared" si="199"/>
        <v>0</v>
      </c>
      <c r="BM314" s="248">
        <f t="shared" si="199"/>
        <v>0</v>
      </c>
      <c r="BN314" s="248">
        <f t="shared" si="199"/>
        <v>0</v>
      </c>
      <c r="BO314" s="248">
        <f t="shared" si="199"/>
        <v>0</v>
      </c>
      <c r="BP314" s="251">
        <f t="shared" ref="BP314:CD314" si="200">SUM(BP274:BP313)</f>
        <v>0</v>
      </c>
      <c r="BQ314" s="250">
        <f t="shared" si="200"/>
        <v>0</v>
      </c>
      <c r="BR314" s="248">
        <f t="shared" si="200"/>
        <v>0</v>
      </c>
      <c r="BS314" s="248">
        <f t="shared" si="200"/>
        <v>0</v>
      </c>
      <c r="BT314" s="248">
        <f t="shared" si="200"/>
        <v>0</v>
      </c>
      <c r="BU314" s="248">
        <f t="shared" si="200"/>
        <v>0</v>
      </c>
      <c r="BV314" s="248">
        <f t="shared" si="200"/>
        <v>0</v>
      </c>
      <c r="BW314" s="248">
        <f t="shared" si="200"/>
        <v>0</v>
      </c>
      <c r="BX314" s="248">
        <f t="shared" si="200"/>
        <v>0</v>
      </c>
      <c r="BY314" s="248">
        <f t="shared" si="200"/>
        <v>0</v>
      </c>
      <c r="BZ314" s="248">
        <f t="shared" si="200"/>
        <v>0</v>
      </c>
      <c r="CA314" s="248">
        <f t="shared" si="200"/>
        <v>0</v>
      </c>
      <c r="CB314" s="249">
        <f t="shared" si="200"/>
        <v>0</v>
      </c>
      <c r="CC314" s="314">
        <f t="shared" si="200"/>
        <v>0</v>
      </c>
      <c r="CD314" s="249">
        <f t="shared" si="200"/>
        <v>0</v>
      </c>
    </row>
    <row r="315" spans="2:82" ht="15.4" thickBot="1" x14ac:dyDescent="0.5">
      <c r="B315" s="252"/>
      <c r="C315" s="250" t="s">
        <v>198</v>
      </c>
      <c r="D315" s="249">
        <f>SUM(C314:T314)</f>
        <v>0</v>
      </c>
      <c r="E315" s="253"/>
      <c r="F315" s="254"/>
      <c r="G315" s="254"/>
      <c r="H315" s="254"/>
      <c r="I315" s="254"/>
      <c r="J315" s="254"/>
      <c r="K315" s="254"/>
      <c r="L315" s="254"/>
      <c r="M315" s="254"/>
      <c r="N315" s="254"/>
      <c r="O315" s="254"/>
      <c r="Q315" s="253"/>
      <c r="R315" s="254"/>
      <c r="S315" s="254"/>
      <c r="T315" s="254"/>
      <c r="U315" s="315" t="s">
        <v>199</v>
      </c>
      <c r="V315" s="316">
        <f>SUM(U314:AF314)</f>
        <v>0</v>
      </c>
      <c r="W315" s="254"/>
      <c r="X315" s="254"/>
      <c r="Y315" s="254"/>
      <c r="Z315" s="254"/>
      <c r="AC315" s="253"/>
      <c r="AD315" s="254"/>
      <c r="AE315" s="254"/>
      <c r="AF315" s="254"/>
      <c r="AG315" s="315" t="s">
        <v>200</v>
      </c>
      <c r="AH315" s="316">
        <f>SUM(AG314:AR314)</f>
        <v>0</v>
      </c>
      <c r="AI315" s="254"/>
      <c r="AJ315" s="254"/>
      <c r="AK315" s="254"/>
      <c r="AL315" s="254"/>
      <c r="AS315" s="315" t="s">
        <v>201</v>
      </c>
      <c r="AT315" s="316">
        <f>SUM(AS314:BD314)</f>
        <v>0</v>
      </c>
      <c r="BE315" s="315" t="s">
        <v>202</v>
      </c>
      <c r="BF315" s="316">
        <f>SUM(BE314:BP314)</f>
        <v>0</v>
      </c>
      <c r="BQ315" s="315" t="s">
        <v>203</v>
      </c>
      <c r="BR315" s="316">
        <f>SUM(BQ314:CB314)</f>
        <v>0</v>
      </c>
      <c r="CC315" s="317" t="s">
        <v>204</v>
      </c>
      <c r="CD315" s="316">
        <f>SUM(CC314:CD314)</f>
        <v>0</v>
      </c>
    </row>
    <row r="316" spans="2:82" ht="15.4" thickBot="1" x14ac:dyDescent="0.5">
      <c r="B316" s="318"/>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c r="AA316" s="319"/>
      <c r="AB316" s="319"/>
      <c r="AC316" s="319"/>
      <c r="AD316" s="319"/>
      <c r="AE316" s="319"/>
      <c r="AF316" s="319"/>
      <c r="AG316" s="319"/>
      <c r="AH316" s="319"/>
      <c r="AI316" s="319"/>
      <c r="AJ316" s="319"/>
      <c r="AK316" s="319"/>
      <c r="AL316" s="319"/>
      <c r="AM316" s="319"/>
      <c r="AN316" s="319"/>
      <c r="AO316" s="319"/>
      <c r="AP316" s="319"/>
      <c r="AQ316" s="319"/>
      <c r="AR316" s="319"/>
      <c r="AS316" s="319"/>
      <c r="AT316" s="319"/>
      <c r="AU316" s="319"/>
      <c r="AV316" s="319"/>
      <c r="AW316" s="319"/>
      <c r="AX316" s="319"/>
      <c r="AY316" s="319"/>
      <c r="AZ316" s="319"/>
      <c r="BA316" s="319"/>
      <c r="BB316" s="319"/>
      <c r="BC316" s="319"/>
      <c r="BD316" s="319"/>
      <c r="BE316" s="319"/>
      <c r="BF316" s="319"/>
      <c r="BG316" s="319"/>
      <c r="BH316" s="319"/>
      <c r="BI316" s="319"/>
      <c r="BJ316" s="319"/>
      <c r="BK316" s="319"/>
      <c r="BL316" s="319"/>
      <c r="BM316" s="319"/>
      <c r="BN316" s="319"/>
      <c r="BO316" s="319"/>
      <c r="BP316" s="319"/>
      <c r="BQ316" s="319"/>
      <c r="BR316" s="319"/>
      <c r="BS316" s="319"/>
      <c r="BT316" s="319"/>
      <c r="BU316" s="319"/>
      <c r="BV316" s="319"/>
      <c r="BW316" s="319"/>
      <c r="BX316" s="319"/>
      <c r="BY316" s="319"/>
      <c r="BZ316" s="319"/>
      <c r="CA316" s="319"/>
      <c r="CB316" s="319"/>
      <c r="CC316" s="319"/>
      <c r="CD316" s="319"/>
    </row>
    <row r="317" spans="2:82" ht="14.65" thickBot="1" x14ac:dyDescent="0.5"/>
    <row r="318" spans="2:82" x14ac:dyDescent="0.45">
      <c r="B318" s="807" t="s">
        <v>208</v>
      </c>
      <c r="C318" s="808"/>
      <c r="D318" s="809"/>
      <c r="E318" s="773" t="str">
        <f>'Cost Categorisation'!F12</f>
        <v>Staff Related costs incurred. This is defined as any costs incurred from staff, not including salary costs. Examples of this may be staff travel and staff subsistence incurred in delivery of this contract.</v>
      </c>
      <c r="F318" s="774"/>
      <c r="G318" s="774"/>
      <c r="H318" s="774"/>
      <c r="I318" s="774"/>
      <c r="J318" s="774"/>
      <c r="K318" s="774"/>
      <c r="L318" s="775"/>
    </row>
    <row r="319" spans="2:82" ht="31.9" customHeight="1" thickBot="1" x14ac:dyDescent="0.5">
      <c r="B319" s="810"/>
      <c r="C319" s="811"/>
      <c r="D319" s="812"/>
      <c r="E319" s="776"/>
      <c r="F319" s="777"/>
      <c r="G319" s="777"/>
      <c r="H319" s="777"/>
      <c r="I319" s="777"/>
      <c r="J319" s="777"/>
      <c r="K319" s="777"/>
      <c r="L319" s="778"/>
    </row>
    <row r="320" spans="2:82" ht="14.65" thickBot="1" x14ac:dyDescent="0.5"/>
    <row r="321" spans="1:32" s="5" customFormat="1" ht="47.45" customHeight="1" thickBot="1" x14ac:dyDescent="0.5">
      <c r="B321" s="813" t="s">
        <v>209</v>
      </c>
      <c r="C321" s="814"/>
      <c r="D321" s="815"/>
      <c r="E321" s="779" t="s">
        <v>19</v>
      </c>
      <c r="F321" s="780"/>
      <c r="G321" s="780"/>
      <c r="H321" s="781"/>
      <c r="I321" s="779" t="s">
        <v>20</v>
      </c>
      <c r="J321" s="780"/>
      <c r="K321" s="780"/>
      <c r="L321" s="781"/>
      <c r="M321" s="779" t="s">
        <v>21</v>
      </c>
      <c r="N321" s="780"/>
      <c r="O321" s="780"/>
      <c r="P321" s="781"/>
      <c r="Q321" s="779" t="s">
        <v>22</v>
      </c>
      <c r="R321" s="780"/>
      <c r="S321" s="780"/>
      <c r="T321" s="781"/>
      <c r="U321" s="779" t="s">
        <v>23</v>
      </c>
      <c r="V321" s="780"/>
      <c r="W321" s="780"/>
      <c r="X321" s="781"/>
      <c r="Y321" s="779" t="s">
        <v>24</v>
      </c>
      <c r="Z321" s="780"/>
      <c r="AA321" s="780"/>
      <c r="AB321" s="781"/>
      <c r="AC321" s="779" t="s">
        <v>25</v>
      </c>
      <c r="AD321" s="780"/>
      <c r="AE321" s="780"/>
      <c r="AF321" s="781"/>
    </row>
    <row r="322" spans="1:32" ht="46.9" customHeight="1" thickBot="1" x14ac:dyDescent="0.5">
      <c r="B322" s="816"/>
      <c r="C322" s="817"/>
      <c r="D322" s="818"/>
      <c r="E322" s="767" t="s">
        <v>210</v>
      </c>
      <c r="F322" s="768"/>
      <c r="G322" s="769"/>
      <c r="H322" s="320" t="s">
        <v>211</v>
      </c>
      <c r="I322" s="767" t="s">
        <v>210</v>
      </c>
      <c r="J322" s="768"/>
      <c r="K322" s="769"/>
      <c r="L322" s="320" t="s">
        <v>211</v>
      </c>
      <c r="M322" s="767" t="s">
        <v>210</v>
      </c>
      <c r="N322" s="768"/>
      <c r="O322" s="769"/>
      <c r="P322" s="320" t="s">
        <v>211</v>
      </c>
      <c r="Q322" s="767" t="s">
        <v>210</v>
      </c>
      <c r="R322" s="768"/>
      <c r="S322" s="769"/>
      <c r="T322" s="320" t="s">
        <v>211</v>
      </c>
      <c r="U322" s="767" t="s">
        <v>210</v>
      </c>
      <c r="V322" s="768"/>
      <c r="W322" s="769"/>
      <c r="X322" s="320" t="s">
        <v>211</v>
      </c>
      <c r="Y322" s="767" t="s">
        <v>210</v>
      </c>
      <c r="Z322" s="768"/>
      <c r="AA322" s="769"/>
      <c r="AB322" s="320" t="s">
        <v>211</v>
      </c>
      <c r="AC322" s="767" t="s">
        <v>210</v>
      </c>
      <c r="AD322" s="768"/>
      <c r="AE322" s="769"/>
      <c r="AF322" s="320" t="s">
        <v>211</v>
      </c>
    </row>
    <row r="323" spans="1:32" x14ac:dyDescent="0.45">
      <c r="A323" s="321"/>
      <c r="B323" s="734"/>
      <c r="C323" s="735"/>
      <c r="D323" s="736"/>
      <c r="E323" s="322"/>
      <c r="F323" s="323"/>
      <c r="G323" s="324"/>
      <c r="H323" s="325"/>
      <c r="I323" s="322"/>
      <c r="J323" s="323"/>
      <c r="K323" s="324"/>
      <c r="L323" s="325"/>
      <c r="M323" s="322"/>
      <c r="N323" s="323"/>
      <c r="O323" s="324"/>
      <c r="P323" s="325"/>
      <c r="Q323" s="322"/>
      <c r="R323" s="323"/>
      <c r="S323" s="324"/>
      <c r="T323" s="325"/>
      <c r="U323" s="322"/>
      <c r="V323" s="323"/>
      <c r="W323" s="324"/>
      <c r="X323" s="325"/>
      <c r="Y323" s="322"/>
      <c r="Z323" s="323"/>
      <c r="AA323" s="324"/>
      <c r="AB323" s="325"/>
      <c r="AC323" s="322"/>
      <c r="AD323" s="323"/>
      <c r="AE323" s="324"/>
      <c r="AF323" s="325"/>
    </row>
    <row r="324" spans="1:32" x14ac:dyDescent="0.45">
      <c r="A324" s="321"/>
      <c r="B324" s="737"/>
      <c r="C324" s="738"/>
      <c r="D324" s="739"/>
      <c r="E324" s="326"/>
      <c r="F324" s="327"/>
      <c r="G324" s="328"/>
      <c r="H324" s="329"/>
      <c r="I324" s="326"/>
      <c r="J324" s="327"/>
      <c r="K324" s="328"/>
      <c r="L324" s="329"/>
      <c r="M324" s="326"/>
      <c r="N324" s="327"/>
      <c r="O324" s="328"/>
      <c r="P324" s="329"/>
      <c r="Q324" s="326"/>
      <c r="R324" s="327"/>
      <c r="S324" s="328"/>
      <c r="T324" s="329"/>
      <c r="U324" s="326"/>
      <c r="V324" s="327"/>
      <c r="W324" s="328"/>
      <c r="X324" s="329"/>
      <c r="Y324" s="326"/>
      <c r="Z324" s="327"/>
      <c r="AA324" s="328"/>
      <c r="AB324" s="329"/>
      <c r="AC324" s="326"/>
      <c r="AD324" s="327"/>
      <c r="AE324" s="328"/>
      <c r="AF324" s="329"/>
    </row>
    <row r="325" spans="1:32" x14ac:dyDescent="0.45">
      <c r="B325" s="737"/>
      <c r="C325" s="738"/>
      <c r="D325" s="739"/>
      <c r="E325" s="326"/>
      <c r="F325" s="327"/>
      <c r="G325" s="328"/>
      <c r="H325" s="329"/>
      <c r="I325" s="326"/>
      <c r="J325" s="327"/>
      <c r="K325" s="328"/>
      <c r="L325" s="329"/>
      <c r="M325" s="326"/>
      <c r="N325" s="327"/>
      <c r="O325" s="328"/>
      <c r="P325" s="329"/>
      <c r="Q325" s="326"/>
      <c r="R325" s="327"/>
      <c r="S325" s="328"/>
      <c r="T325" s="329"/>
      <c r="U325" s="326"/>
      <c r="V325" s="327"/>
      <c r="W325" s="328"/>
      <c r="X325" s="329"/>
      <c r="Y325" s="326"/>
      <c r="Z325" s="327"/>
      <c r="AA325" s="328"/>
      <c r="AB325" s="329"/>
      <c r="AC325" s="326"/>
      <c r="AD325" s="327"/>
      <c r="AE325" s="328"/>
      <c r="AF325" s="329"/>
    </row>
    <row r="326" spans="1:32" x14ac:dyDescent="0.45">
      <c r="A326" s="321"/>
      <c r="B326" s="737"/>
      <c r="C326" s="738"/>
      <c r="D326" s="739"/>
      <c r="E326" s="326"/>
      <c r="F326" s="327"/>
      <c r="G326" s="328"/>
      <c r="H326" s="329"/>
      <c r="I326" s="326"/>
      <c r="J326" s="327"/>
      <c r="K326" s="328"/>
      <c r="L326" s="329"/>
      <c r="M326" s="326"/>
      <c r="N326" s="327"/>
      <c r="O326" s="328"/>
      <c r="P326" s="329"/>
      <c r="Q326" s="326"/>
      <c r="R326" s="327"/>
      <c r="S326" s="328"/>
      <c r="T326" s="329"/>
      <c r="U326" s="326"/>
      <c r="V326" s="327"/>
      <c r="W326" s="328"/>
      <c r="X326" s="329"/>
      <c r="Y326" s="326"/>
      <c r="Z326" s="327"/>
      <c r="AA326" s="328"/>
      <c r="AB326" s="329"/>
      <c r="AC326" s="326"/>
      <c r="AD326" s="327"/>
      <c r="AE326" s="328"/>
      <c r="AF326" s="329"/>
    </row>
    <row r="327" spans="1:32" x14ac:dyDescent="0.45">
      <c r="B327" s="737"/>
      <c r="C327" s="738"/>
      <c r="D327" s="739"/>
      <c r="E327" s="326"/>
      <c r="F327" s="327"/>
      <c r="G327" s="328"/>
      <c r="H327" s="329"/>
      <c r="I327" s="326"/>
      <c r="J327" s="327"/>
      <c r="K327" s="328"/>
      <c r="L327" s="329"/>
      <c r="M327" s="326"/>
      <c r="N327" s="327"/>
      <c r="O327" s="328"/>
      <c r="P327" s="329"/>
      <c r="Q327" s="326"/>
      <c r="R327" s="327"/>
      <c r="S327" s="328"/>
      <c r="T327" s="329"/>
      <c r="U327" s="326"/>
      <c r="V327" s="327"/>
      <c r="W327" s="328"/>
      <c r="X327" s="329"/>
      <c r="Y327" s="326"/>
      <c r="Z327" s="327"/>
      <c r="AA327" s="328"/>
      <c r="AB327" s="329"/>
      <c r="AC327" s="326"/>
      <c r="AD327" s="327"/>
      <c r="AE327" s="328"/>
      <c r="AF327" s="329"/>
    </row>
    <row r="328" spans="1:32" x14ac:dyDescent="0.45">
      <c r="B328" s="737"/>
      <c r="C328" s="738"/>
      <c r="D328" s="739"/>
      <c r="E328" s="326"/>
      <c r="F328" s="327"/>
      <c r="G328" s="328"/>
      <c r="H328" s="329"/>
      <c r="I328" s="326"/>
      <c r="J328" s="327"/>
      <c r="K328" s="328"/>
      <c r="L328" s="329"/>
      <c r="M328" s="326"/>
      <c r="N328" s="327"/>
      <c r="O328" s="328"/>
      <c r="P328" s="329"/>
      <c r="Q328" s="326"/>
      <c r="R328" s="327"/>
      <c r="S328" s="328"/>
      <c r="T328" s="329"/>
      <c r="U328" s="326"/>
      <c r="V328" s="327"/>
      <c r="W328" s="328"/>
      <c r="X328" s="329"/>
      <c r="Y328" s="326"/>
      <c r="Z328" s="327"/>
      <c r="AA328" s="328"/>
      <c r="AB328" s="329"/>
      <c r="AC328" s="326"/>
      <c r="AD328" s="327"/>
      <c r="AE328" s="328"/>
      <c r="AF328" s="329"/>
    </row>
    <row r="329" spans="1:32" x14ac:dyDescent="0.45">
      <c r="B329" s="737"/>
      <c r="C329" s="738"/>
      <c r="D329" s="739"/>
      <c r="E329" s="326"/>
      <c r="F329" s="327"/>
      <c r="G329" s="328"/>
      <c r="H329" s="329"/>
      <c r="I329" s="326"/>
      <c r="J329" s="327"/>
      <c r="K329" s="328"/>
      <c r="L329" s="329"/>
      <c r="M329" s="326"/>
      <c r="N329" s="327"/>
      <c r="O329" s="328"/>
      <c r="P329" s="329"/>
      <c r="Q329" s="326"/>
      <c r="R329" s="327"/>
      <c r="S329" s="328"/>
      <c r="T329" s="329"/>
      <c r="U329" s="326"/>
      <c r="V329" s="327"/>
      <c r="W329" s="328"/>
      <c r="X329" s="329"/>
      <c r="Y329" s="326"/>
      <c r="Z329" s="327"/>
      <c r="AA329" s="328"/>
      <c r="AB329" s="329"/>
      <c r="AC329" s="326"/>
      <c r="AD329" s="327"/>
      <c r="AE329" s="328"/>
      <c r="AF329" s="329"/>
    </row>
    <row r="330" spans="1:32" x14ac:dyDescent="0.45">
      <c r="A330" s="321"/>
      <c r="B330" s="737"/>
      <c r="C330" s="738"/>
      <c r="D330" s="739"/>
      <c r="E330" s="326"/>
      <c r="F330" s="327"/>
      <c r="G330" s="328"/>
      <c r="H330" s="329"/>
      <c r="I330" s="326"/>
      <c r="J330" s="327"/>
      <c r="K330" s="328"/>
      <c r="L330" s="329"/>
      <c r="M330" s="326"/>
      <c r="N330" s="327"/>
      <c r="O330" s="328"/>
      <c r="P330" s="329"/>
      <c r="Q330" s="326"/>
      <c r="R330" s="327"/>
      <c r="S330" s="328"/>
      <c r="T330" s="329"/>
      <c r="U330" s="326"/>
      <c r="V330" s="327"/>
      <c r="W330" s="328"/>
      <c r="X330" s="329"/>
      <c r="Y330" s="326"/>
      <c r="Z330" s="327"/>
      <c r="AA330" s="328"/>
      <c r="AB330" s="329"/>
      <c r="AC330" s="326"/>
      <c r="AD330" s="327"/>
      <c r="AE330" s="328"/>
      <c r="AF330" s="329"/>
    </row>
    <row r="331" spans="1:32" x14ac:dyDescent="0.45">
      <c r="B331" s="737"/>
      <c r="C331" s="738"/>
      <c r="D331" s="739"/>
      <c r="E331" s="326"/>
      <c r="F331" s="327"/>
      <c r="G331" s="328"/>
      <c r="H331" s="329"/>
      <c r="I331" s="326"/>
      <c r="J331" s="327"/>
      <c r="K331" s="328"/>
      <c r="L331" s="329"/>
      <c r="M331" s="326"/>
      <c r="N331" s="327"/>
      <c r="O331" s="328"/>
      <c r="P331" s="329"/>
      <c r="Q331" s="326"/>
      <c r="R331" s="327"/>
      <c r="S331" s="328"/>
      <c r="T331" s="329"/>
      <c r="U331" s="326"/>
      <c r="V331" s="327"/>
      <c r="W331" s="328"/>
      <c r="X331" s="329"/>
      <c r="Y331" s="326"/>
      <c r="Z331" s="327"/>
      <c r="AA331" s="328"/>
      <c r="AB331" s="329"/>
      <c r="AC331" s="326"/>
      <c r="AD331" s="327"/>
      <c r="AE331" s="328"/>
      <c r="AF331" s="329"/>
    </row>
    <row r="332" spans="1:32" x14ac:dyDescent="0.45">
      <c r="B332" s="737"/>
      <c r="C332" s="738"/>
      <c r="D332" s="739"/>
      <c r="E332" s="326"/>
      <c r="F332" s="327"/>
      <c r="G332" s="328"/>
      <c r="H332" s="329"/>
      <c r="I332" s="326"/>
      <c r="J332" s="327"/>
      <c r="K332" s="328"/>
      <c r="L332" s="329"/>
      <c r="M332" s="326"/>
      <c r="N332" s="327"/>
      <c r="O332" s="328"/>
      <c r="P332" s="329"/>
      <c r="Q332" s="326"/>
      <c r="R332" s="327"/>
      <c r="S332" s="328"/>
      <c r="T332" s="329"/>
      <c r="U332" s="326"/>
      <c r="V332" s="327"/>
      <c r="W332" s="328"/>
      <c r="X332" s="329"/>
      <c r="Y332" s="326"/>
      <c r="Z332" s="327"/>
      <c r="AA332" s="328"/>
      <c r="AB332" s="329"/>
      <c r="AC332" s="326"/>
      <c r="AD332" s="327"/>
      <c r="AE332" s="328"/>
      <c r="AF332" s="329"/>
    </row>
    <row r="333" spans="1:32" x14ac:dyDescent="0.45">
      <c r="B333" s="737"/>
      <c r="C333" s="738"/>
      <c r="D333" s="739"/>
      <c r="E333" s="326"/>
      <c r="F333" s="327"/>
      <c r="G333" s="328"/>
      <c r="H333" s="329"/>
      <c r="I333" s="326"/>
      <c r="J333" s="327"/>
      <c r="K333" s="328"/>
      <c r="L333" s="329"/>
      <c r="M333" s="326"/>
      <c r="N333" s="327"/>
      <c r="O333" s="328"/>
      <c r="P333" s="329"/>
      <c r="Q333" s="326"/>
      <c r="R333" s="327"/>
      <c r="S333" s="328"/>
      <c r="T333" s="329"/>
      <c r="U333" s="326"/>
      <c r="V333" s="327"/>
      <c r="W333" s="328"/>
      <c r="X333" s="329"/>
      <c r="Y333" s="326"/>
      <c r="Z333" s="327"/>
      <c r="AA333" s="328"/>
      <c r="AB333" s="329"/>
      <c r="AC333" s="326"/>
      <c r="AD333" s="327"/>
      <c r="AE333" s="328"/>
      <c r="AF333" s="329"/>
    </row>
    <row r="334" spans="1:32" x14ac:dyDescent="0.45">
      <c r="B334" s="737"/>
      <c r="C334" s="738"/>
      <c r="D334" s="739"/>
      <c r="E334" s="326"/>
      <c r="F334" s="327"/>
      <c r="G334" s="328"/>
      <c r="H334" s="329"/>
      <c r="I334" s="326"/>
      <c r="J334" s="327"/>
      <c r="K334" s="328"/>
      <c r="L334" s="329"/>
      <c r="M334" s="326"/>
      <c r="N334" s="327"/>
      <c r="O334" s="328"/>
      <c r="P334" s="329"/>
      <c r="Q334" s="326"/>
      <c r="R334" s="327"/>
      <c r="S334" s="328"/>
      <c r="T334" s="329"/>
      <c r="U334" s="326"/>
      <c r="V334" s="327"/>
      <c r="W334" s="328"/>
      <c r="X334" s="329"/>
      <c r="Y334" s="326"/>
      <c r="Z334" s="327"/>
      <c r="AA334" s="328"/>
      <c r="AB334" s="329"/>
      <c r="AC334" s="326"/>
      <c r="AD334" s="327"/>
      <c r="AE334" s="328"/>
      <c r="AF334" s="329"/>
    </row>
    <row r="335" spans="1:32" x14ac:dyDescent="0.45">
      <c r="B335" s="737"/>
      <c r="C335" s="738"/>
      <c r="D335" s="739"/>
      <c r="E335" s="326"/>
      <c r="F335" s="327"/>
      <c r="G335" s="328"/>
      <c r="H335" s="329"/>
      <c r="I335" s="326"/>
      <c r="J335" s="327"/>
      <c r="K335" s="328"/>
      <c r="L335" s="329"/>
      <c r="M335" s="326"/>
      <c r="N335" s="327"/>
      <c r="O335" s="328"/>
      <c r="P335" s="329"/>
      <c r="Q335" s="326"/>
      <c r="R335" s="327"/>
      <c r="S335" s="328"/>
      <c r="T335" s="329"/>
      <c r="U335" s="326"/>
      <c r="V335" s="327"/>
      <c r="W335" s="328"/>
      <c r="X335" s="329"/>
      <c r="Y335" s="326"/>
      <c r="Z335" s="327"/>
      <c r="AA335" s="328"/>
      <c r="AB335" s="329"/>
      <c r="AC335" s="326"/>
      <c r="AD335" s="327"/>
      <c r="AE335" s="328"/>
      <c r="AF335" s="329"/>
    </row>
    <row r="336" spans="1:32" x14ac:dyDescent="0.45">
      <c r="B336" s="737"/>
      <c r="C336" s="738"/>
      <c r="D336" s="739"/>
      <c r="E336" s="326"/>
      <c r="F336" s="327"/>
      <c r="G336" s="328"/>
      <c r="H336" s="329"/>
      <c r="I336" s="326"/>
      <c r="J336" s="327"/>
      <c r="K336" s="328"/>
      <c r="L336" s="329"/>
      <c r="M336" s="326"/>
      <c r="N336" s="327"/>
      <c r="O336" s="328"/>
      <c r="P336" s="329"/>
      <c r="Q336" s="326"/>
      <c r="R336" s="327"/>
      <c r="S336" s="328"/>
      <c r="T336" s="329"/>
      <c r="U336" s="326"/>
      <c r="V336" s="327"/>
      <c r="W336" s="328"/>
      <c r="X336" s="329"/>
      <c r="Y336" s="326"/>
      <c r="Z336" s="327"/>
      <c r="AA336" s="328"/>
      <c r="AB336" s="329"/>
      <c r="AC336" s="326"/>
      <c r="AD336" s="327"/>
      <c r="AE336" s="328"/>
      <c r="AF336" s="329"/>
    </row>
    <row r="337" spans="2:32" x14ac:dyDescent="0.45">
      <c r="B337" s="737"/>
      <c r="C337" s="738"/>
      <c r="D337" s="739"/>
      <c r="E337" s="326"/>
      <c r="F337" s="327"/>
      <c r="G337" s="328"/>
      <c r="H337" s="329"/>
      <c r="I337" s="326"/>
      <c r="J337" s="327"/>
      <c r="K337" s="328"/>
      <c r="L337" s="329"/>
      <c r="M337" s="326"/>
      <c r="N337" s="327"/>
      <c r="O337" s="328"/>
      <c r="P337" s="329"/>
      <c r="Q337" s="326"/>
      <c r="R337" s="327"/>
      <c r="S337" s="328"/>
      <c r="T337" s="329"/>
      <c r="U337" s="326"/>
      <c r="V337" s="327"/>
      <c r="W337" s="328"/>
      <c r="X337" s="329"/>
      <c r="Y337" s="326"/>
      <c r="Z337" s="327"/>
      <c r="AA337" s="328"/>
      <c r="AB337" s="329"/>
      <c r="AC337" s="326"/>
      <c r="AD337" s="327"/>
      <c r="AE337" s="328"/>
      <c r="AF337" s="329"/>
    </row>
    <row r="338" spans="2:32" x14ac:dyDescent="0.45">
      <c r="B338" s="737"/>
      <c r="C338" s="738"/>
      <c r="D338" s="739"/>
      <c r="E338" s="326"/>
      <c r="F338" s="327"/>
      <c r="G338" s="328"/>
      <c r="H338" s="329"/>
      <c r="I338" s="326"/>
      <c r="J338" s="327"/>
      <c r="K338" s="328"/>
      <c r="L338" s="329"/>
      <c r="M338" s="326"/>
      <c r="N338" s="327"/>
      <c r="O338" s="328"/>
      <c r="P338" s="329"/>
      <c r="Q338" s="326"/>
      <c r="R338" s="327"/>
      <c r="S338" s="328"/>
      <c r="T338" s="329"/>
      <c r="U338" s="326"/>
      <c r="V338" s="327"/>
      <c r="W338" s="328"/>
      <c r="X338" s="329"/>
      <c r="Y338" s="326"/>
      <c r="Z338" s="327"/>
      <c r="AA338" s="328"/>
      <c r="AB338" s="329"/>
      <c r="AC338" s="326"/>
      <c r="AD338" s="327"/>
      <c r="AE338" s="328"/>
      <c r="AF338" s="329"/>
    </row>
    <row r="339" spans="2:32" x14ac:dyDescent="0.45">
      <c r="B339" s="737"/>
      <c r="C339" s="738"/>
      <c r="D339" s="739"/>
      <c r="E339" s="326"/>
      <c r="F339" s="327"/>
      <c r="G339" s="328"/>
      <c r="H339" s="329"/>
      <c r="I339" s="326"/>
      <c r="J339" s="327"/>
      <c r="K339" s="328"/>
      <c r="L339" s="329"/>
      <c r="M339" s="326"/>
      <c r="N339" s="327"/>
      <c r="O339" s="328"/>
      <c r="P339" s="329"/>
      <c r="Q339" s="326"/>
      <c r="R339" s="327"/>
      <c r="S339" s="328"/>
      <c r="T339" s="329"/>
      <c r="U339" s="326"/>
      <c r="V339" s="327"/>
      <c r="W339" s="328"/>
      <c r="X339" s="329"/>
      <c r="Y339" s="326"/>
      <c r="Z339" s="327"/>
      <c r="AA339" s="328"/>
      <c r="AB339" s="329"/>
      <c r="AC339" s="326"/>
      <c r="AD339" s="327"/>
      <c r="AE339" s="328"/>
      <c r="AF339" s="329"/>
    </row>
    <row r="340" spans="2:32" x14ac:dyDescent="0.45">
      <c r="B340" s="737"/>
      <c r="C340" s="738"/>
      <c r="D340" s="739"/>
      <c r="E340" s="326"/>
      <c r="F340" s="327"/>
      <c r="G340" s="328"/>
      <c r="H340" s="329"/>
      <c r="I340" s="326"/>
      <c r="J340" s="327"/>
      <c r="K340" s="328"/>
      <c r="L340" s="329"/>
      <c r="M340" s="326"/>
      <c r="N340" s="327"/>
      <c r="O340" s="328"/>
      <c r="P340" s="329"/>
      <c r="Q340" s="326"/>
      <c r="R340" s="327"/>
      <c r="S340" s="328"/>
      <c r="T340" s="329"/>
      <c r="U340" s="326"/>
      <c r="V340" s="327"/>
      <c r="W340" s="328"/>
      <c r="X340" s="329"/>
      <c r="Y340" s="326"/>
      <c r="Z340" s="327"/>
      <c r="AA340" s="328"/>
      <c r="AB340" s="329"/>
      <c r="AC340" s="326"/>
      <c r="AD340" s="327"/>
      <c r="AE340" s="328"/>
      <c r="AF340" s="329"/>
    </row>
    <row r="341" spans="2:32" x14ac:dyDescent="0.45">
      <c r="B341" s="737"/>
      <c r="C341" s="738"/>
      <c r="D341" s="739"/>
      <c r="E341" s="326"/>
      <c r="F341" s="327"/>
      <c r="G341" s="328"/>
      <c r="H341" s="329"/>
      <c r="I341" s="326"/>
      <c r="J341" s="327"/>
      <c r="K341" s="328"/>
      <c r="L341" s="329"/>
      <c r="M341" s="326"/>
      <c r="N341" s="327"/>
      <c r="O341" s="328"/>
      <c r="P341" s="329"/>
      <c r="Q341" s="326"/>
      <c r="R341" s="327"/>
      <c r="S341" s="328"/>
      <c r="T341" s="329"/>
      <c r="U341" s="326"/>
      <c r="V341" s="327"/>
      <c r="W341" s="328"/>
      <c r="X341" s="329"/>
      <c r="Y341" s="326"/>
      <c r="Z341" s="327"/>
      <c r="AA341" s="328"/>
      <c r="AB341" s="329"/>
      <c r="AC341" s="326"/>
      <c r="AD341" s="327"/>
      <c r="AE341" s="328"/>
      <c r="AF341" s="329"/>
    </row>
    <row r="342" spans="2:32" x14ac:dyDescent="0.45">
      <c r="B342" s="737"/>
      <c r="C342" s="738"/>
      <c r="D342" s="739"/>
      <c r="E342" s="326"/>
      <c r="F342" s="327"/>
      <c r="G342" s="328"/>
      <c r="H342" s="329"/>
      <c r="I342" s="326"/>
      <c r="J342" s="327"/>
      <c r="K342" s="328"/>
      <c r="L342" s="329"/>
      <c r="M342" s="326"/>
      <c r="N342" s="327"/>
      <c r="O342" s="328"/>
      <c r="P342" s="329"/>
      <c r="Q342" s="326"/>
      <c r="R342" s="327"/>
      <c r="S342" s="328"/>
      <c r="T342" s="329"/>
      <c r="U342" s="326"/>
      <c r="V342" s="327"/>
      <c r="W342" s="328"/>
      <c r="X342" s="329"/>
      <c r="Y342" s="326"/>
      <c r="Z342" s="327"/>
      <c r="AA342" s="328"/>
      <c r="AB342" s="329"/>
      <c r="AC342" s="326"/>
      <c r="AD342" s="327"/>
      <c r="AE342" s="328"/>
      <c r="AF342" s="329"/>
    </row>
    <row r="343" spans="2:32" x14ac:dyDescent="0.45">
      <c r="B343" s="737"/>
      <c r="C343" s="738"/>
      <c r="D343" s="739"/>
      <c r="E343" s="326"/>
      <c r="F343" s="327"/>
      <c r="G343" s="328"/>
      <c r="H343" s="329"/>
      <c r="I343" s="326"/>
      <c r="J343" s="327"/>
      <c r="K343" s="328"/>
      <c r="L343" s="329"/>
      <c r="M343" s="326"/>
      <c r="N343" s="327"/>
      <c r="O343" s="328"/>
      <c r="P343" s="329"/>
      <c r="Q343" s="326"/>
      <c r="R343" s="327"/>
      <c r="S343" s="328"/>
      <c r="T343" s="329"/>
      <c r="U343" s="326"/>
      <c r="V343" s="327"/>
      <c r="W343" s="328"/>
      <c r="X343" s="329"/>
      <c r="Y343" s="326"/>
      <c r="Z343" s="327"/>
      <c r="AA343" s="328"/>
      <c r="AB343" s="329"/>
      <c r="AC343" s="326"/>
      <c r="AD343" s="327"/>
      <c r="AE343" s="328"/>
      <c r="AF343" s="329"/>
    </row>
    <row r="344" spans="2:32" x14ac:dyDescent="0.45">
      <c r="B344" s="737"/>
      <c r="C344" s="738"/>
      <c r="D344" s="739"/>
      <c r="E344" s="326"/>
      <c r="F344" s="327"/>
      <c r="G344" s="328"/>
      <c r="H344" s="329"/>
      <c r="I344" s="326"/>
      <c r="J344" s="327"/>
      <c r="K344" s="328"/>
      <c r="L344" s="329"/>
      <c r="M344" s="326"/>
      <c r="N344" s="327"/>
      <c r="O344" s="328"/>
      <c r="P344" s="329"/>
      <c r="Q344" s="326"/>
      <c r="R344" s="327"/>
      <c r="S344" s="328"/>
      <c r="T344" s="329"/>
      <c r="U344" s="326"/>
      <c r="V344" s="327"/>
      <c r="W344" s="328"/>
      <c r="X344" s="329"/>
      <c r="Y344" s="326"/>
      <c r="Z344" s="327"/>
      <c r="AA344" s="328"/>
      <c r="AB344" s="329"/>
      <c r="AC344" s="326"/>
      <c r="AD344" s="327"/>
      <c r="AE344" s="328"/>
      <c r="AF344" s="329"/>
    </row>
    <row r="345" spans="2:32" x14ac:dyDescent="0.45">
      <c r="B345" s="737"/>
      <c r="C345" s="738"/>
      <c r="D345" s="739"/>
      <c r="E345" s="326"/>
      <c r="F345" s="327"/>
      <c r="G345" s="328"/>
      <c r="H345" s="329"/>
      <c r="I345" s="326"/>
      <c r="J345" s="327"/>
      <c r="K345" s="328"/>
      <c r="L345" s="329"/>
      <c r="M345" s="326"/>
      <c r="N345" s="327"/>
      <c r="O345" s="328"/>
      <c r="P345" s="329"/>
      <c r="Q345" s="326"/>
      <c r="R345" s="327"/>
      <c r="S345" s="328"/>
      <c r="T345" s="329"/>
      <c r="U345" s="326"/>
      <c r="V345" s="327"/>
      <c r="W345" s="328"/>
      <c r="X345" s="329"/>
      <c r="Y345" s="326"/>
      <c r="Z345" s="327"/>
      <c r="AA345" s="328"/>
      <c r="AB345" s="329"/>
      <c r="AC345" s="326"/>
      <c r="AD345" s="327"/>
      <c r="AE345" s="328"/>
      <c r="AF345" s="329"/>
    </row>
    <row r="346" spans="2:32" x14ac:dyDescent="0.45">
      <c r="B346" s="737"/>
      <c r="C346" s="738"/>
      <c r="D346" s="739"/>
      <c r="E346" s="326"/>
      <c r="F346" s="327"/>
      <c r="G346" s="328"/>
      <c r="H346" s="329"/>
      <c r="I346" s="326"/>
      <c r="J346" s="327"/>
      <c r="K346" s="328"/>
      <c r="L346" s="329"/>
      <c r="M346" s="326"/>
      <c r="N346" s="327"/>
      <c r="O346" s="328"/>
      <c r="P346" s="329"/>
      <c r="Q346" s="326"/>
      <c r="R346" s="327"/>
      <c r="S346" s="328"/>
      <c r="T346" s="329"/>
      <c r="U346" s="326"/>
      <c r="V346" s="327"/>
      <c r="W346" s="328"/>
      <c r="X346" s="329"/>
      <c r="Y346" s="326"/>
      <c r="Z346" s="327"/>
      <c r="AA346" s="328"/>
      <c r="AB346" s="329"/>
      <c r="AC346" s="326"/>
      <c r="AD346" s="327"/>
      <c r="AE346" s="328"/>
      <c r="AF346" s="329"/>
    </row>
    <row r="347" spans="2:32" x14ac:dyDescent="0.45">
      <c r="B347" s="737"/>
      <c r="C347" s="738"/>
      <c r="D347" s="739"/>
      <c r="E347" s="326"/>
      <c r="F347" s="327"/>
      <c r="G347" s="328"/>
      <c r="H347" s="329"/>
      <c r="I347" s="326"/>
      <c r="J347" s="327"/>
      <c r="K347" s="328"/>
      <c r="L347" s="329"/>
      <c r="M347" s="326"/>
      <c r="N347" s="327"/>
      <c r="O347" s="328"/>
      <c r="P347" s="329"/>
      <c r="Q347" s="326"/>
      <c r="R347" s="327"/>
      <c r="S347" s="328"/>
      <c r="T347" s="329"/>
      <c r="U347" s="326"/>
      <c r="V347" s="327"/>
      <c r="W347" s="328"/>
      <c r="X347" s="329"/>
      <c r="Y347" s="326"/>
      <c r="Z347" s="327"/>
      <c r="AA347" s="328"/>
      <c r="AB347" s="329"/>
      <c r="AC347" s="326"/>
      <c r="AD347" s="327"/>
      <c r="AE347" s="328"/>
      <c r="AF347" s="329"/>
    </row>
    <row r="348" spans="2:32" x14ac:dyDescent="0.45">
      <c r="B348" s="737"/>
      <c r="C348" s="738"/>
      <c r="D348" s="739"/>
      <c r="E348" s="326"/>
      <c r="F348" s="327"/>
      <c r="G348" s="328"/>
      <c r="H348" s="329"/>
      <c r="I348" s="326"/>
      <c r="J348" s="327"/>
      <c r="K348" s="328"/>
      <c r="L348" s="329"/>
      <c r="M348" s="326"/>
      <c r="N348" s="327"/>
      <c r="O348" s="328"/>
      <c r="P348" s="329"/>
      <c r="Q348" s="326"/>
      <c r="R348" s="327"/>
      <c r="S348" s="328"/>
      <c r="T348" s="329"/>
      <c r="U348" s="326"/>
      <c r="V348" s="327"/>
      <c r="W348" s="328"/>
      <c r="X348" s="329"/>
      <c r="Y348" s="326"/>
      <c r="Z348" s="327"/>
      <c r="AA348" s="328"/>
      <c r="AB348" s="329"/>
      <c r="AC348" s="326"/>
      <c r="AD348" s="327"/>
      <c r="AE348" s="328"/>
      <c r="AF348" s="329"/>
    </row>
    <row r="349" spans="2:32" x14ac:dyDescent="0.45">
      <c r="B349" s="737"/>
      <c r="C349" s="738"/>
      <c r="D349" s="739"/>
      <c r="E349" s="326"/>
      <c r="F349" s="327"/>
      <c r="G349" s="328"/>
      <c r="H349" s="329"/>
      <c r="I349" s="326"/>
      <c r="J349" s="327"/>
      <c r="K349" s="328"/>
      <c r="L349" s="329"/>
      <c r="M349" s="326"/>
      <c r="N349" s="327"/>
      <c r="O349" s="328"/>
      <c r="P349" s="329"/>
      <c r="Q349" s="326"/>
      <c r="R349" s="327"/>
      <c r="S349" s="328"/>
      <c r="T349" s="329"/>
      <c r="U349" s="326"/>
      <c r="V349" s="327"/>
      <c r="W349" s="328"/>
      <c r="X349" s="329"/>
      <c r="Y349" s="326"/>
      <c r="Z349" s="327"/>
      <c r="AA349" s="328"/>
      <c r="AB349" s="329"/>
      <c r="AC349" s="326"/>
      <c r="AD349" s="327"/>
      <c r="AE349" s="328"/>
      <c r="AF349" s="329"/>
    </row>
    <row r="350" spans="2:32" x14ac:dyDescent="0.45">
      <c r="B350" s="737"/>
      <c r="C350" s="738"/>
      <c r="D350" s="739"/>
      <c r="E350" s="326"/>
      <c r="F350" s="327"/>
      <c r="G350" s="328"/>
      <c r="H350" s="329"/>
      <c r="I350" s="326"/>
      <c r="J350" s="327"/>
      <c r="K350" s="328"/>
      <c r="L350" s="329"/>
      <c r="M350" s="326"/>
      <c r="N350" s="327"/>
      <c r="O350" s="328"/>
      <c r="P350" s="329"/>
      <c r="Q350" s="326"/>
      <c r="R350" s="327"/>
      <c r="S350" s="328"/>
      <c r="T350" s="329"/>
      <c r="U350" s="326"/>
      <c r="V350" s="327"/>
      <c r="W350" s="328"/>
      <c r="X350" s="329"/>
      <c r="Y350" s="326"/>
      <c r="Z350" s="327"/>
      <c r="AA350" s="328"/>
      <c r="AB350" s="329"/>
      <c r="AC350" s="326"/>
      <c r="AD350" s="327"/>
      <c r="AE350" s="328"/>
      <c r="AF350" s="329"/>
    </row>
    <row r="351" spans="2:32" x14ac:dyDescent="0.45">
      <c r="B351" s="737"/>
      <c r="C351" s="738"/>
      <c r="D351" s="739"/>
      <c r="E351" s="326"/>
      <c r="F351" s="327"/>
      <c r="G351" s="328"/>
      <c r="H351" s="329"/>
      <c r="I351" s="326"/>
      <c r="J351" s="327"/>
      <c r="K351" s="328"/>
      <c r="L351" s="329"/>
      <c r="M351" s="326"/>
      <c r="N351" s="327"/>
      <c r="O351" s="328"/>
      <c r="P351" s="329"/>
      <c r="Q351" s="326"/>
      <c r="R351" s="327"/>
      <c r="S351" s="328"/>
      <c r="T351" s="329"/>
      <c r="U351" s="326"/>
      <c r="V351" s="327"/>
      <c r="W351" s="328"/>
      <c r="X351" s="329"/>
      <c r="Y351" s="326"/>
      <c r="Z351" s="327"/>
      <c r="AA351" s="328"/>
      <c r="AB351" s="329"/>
      <c r="AC351" s="326"/>
      <c r="AD351" s="327"/>
      <c r="AE351" s="328"/>
      <c r="AF351" s="329"/>
    </row>
    <row r="352" spans="2:32" x14ac:dyDescent="0.45">
      <c r="B352" s="737"/>
      <c r="C352" s="738"/>
      <c r="D352" s="739"/>
      <c r="E352" s="326"/>
      <c r="F352" s="327"/>
      <c r="G352" s="328"/>
      <c r="H352" s="329"/>
      <c r="I352" s="326"/>
      <c r="J352" s="327"/>
      <c r="K352" s="328"/>
      <c r="L352" s="329"/>
      <c r="M352" s="326"/>
      <c r="N352" s="327"/>
      <c r="O352" s="328"/>
      <c r="P352" s="329"/>
      <c r="Q352" s="326"/>
      <c r="R352" s="327"/>
      <c r="S352" s="328"/>
      <c r="T352" s="329"/>
      <c r="U352" s="326"/>
      <c r="V352" s="327"/>
      <c r="W352" s="328"/>
      <c r="X352" s="329"/>
      <c r="Y352" s="326"/>
      <c r="Z352" s="327"/>
      <c r="AA352" s="328"/>
      <c r="AB352" s="329"/>
      <c r="AC352" s="326"/>
      <c r="AD352" s="327"/>
      <c r="AE352" s="328"/>
      <c r="AF352" s="329"/>
    </row>
    <row r="353" spans="2:32" x14ac:dyDescent="0.45">
      <c r="B353" s="737"/>
      <c r="C353" s="738"/>
      <c r="D353" s="739"/>
      <c r="E353" s="326"/>
      <c r="F353" s="327"/>
      <c r="G353" s="328"/>
      <c r="H353" s="329"/>
      <c r="I353" s="326"/>
      <c r="J353" s="327"/>
      <c r="K353" s="328"/>
      <c r="L353" s="329"/>
      <c r="M353" s="326"/>
      <c r="N353" s="327"/>
      <c r="O353" s="328"/>
      <c r="P353" s="329"/>
      <c r="Q353" s="326"/>
      <c r="R353" s="327"/>
      <c r="S353" s="328"/>
      <c r="T353" s="329"/>
      <c r="U353" s="326"/>
      <c r="V353" s="327"/>
      <c r="W353" s="328"/>
      <c r="X353" s="329"/>
      <c r="Y353" s="326"/>
      <c r="Z353" s="327"/>
      <c r="AA353" s="328"/>
      <c r="AB353" s="329"/>
      <c r="AC353" s="326"/>
      <c r="AD353" s="327"/>
      <c r="AE353" s="328"/>
      <c r="AF353" s="329"/>
    </row>
    <row r="354" spans="2:32" x14ac:dyDescent="0.45">
      <c r="B354" s="737"/>
      <c r="C354" s="738"/>
      <c r="D354" s="739"/>
      <c r="E354" s="326"/>
      <c r="F354" s="327"/>
      <c r="G354" s="328"/>
      <c r="H354" s="329"/>
      <c r="I354" s="326"/>
      <c r="J354" s="327"/>
      <c r="K354" s="328"/>
      <c r="L354" s="329"/>
      <c r="M354" s="326"/>
      <c r="N354" s="327"/>
      <c r="O354" s="328"/>
      <c r="P354" s="329"/>
      <c r="Q354" s="326"/>
      <c r="R354" s="327"/>
      <c r="S354" s="328"/>
      <c r="T354" s="329"/>
      <c r="U354" s="326"/>
      <c r="V354" s="327"/>
      <c r="W354" s="328"/>
      <c r="X354" s="329"/>
      <c r="Y354" s="326"/>
      <c r="Z354" s="327"/>
      <c r="AA354" s="328"/>
      <c r="AB354" s="329"/>
      <c r="AC354" s="326"/>
      <c r="AD354" s="327"/>
      <c r="AE354" s="328"/>
      <c r="AF354" s="329"/>
    </row>
    <row r="355" spans="2:32" x14ac:dyDescent="0.45">
      <c r="B355" s="737"/>
      <c r="C355" s="738"/>
      <c r="D355" s="739"/>
      <c r="E355" s="326"/>
      <c r="F355" s="327"/>
      <c r="G355" s="328"/>
      <c r="H355" s="329"/>
      <c r="I355" s="326"/>
      <c r="J355" s="327"/>
      <c r="K355" s="328"/>
      <c r="L355" s="329"/>
      <c r="M355" s="326"/>
      <c r="N355" s="327"/>
      <c r="O355" s="328"/>
      <c r="P355" s="329"/>
      <c r="Q355" s="326"/>
      <c r="R355" s="327"/>
      <c r="S355" s="328"/>
      <c r="T355" s="329"/>
      <c r="U355" s="326"/>
      <c r="V355" s="327"/>
      <c r="W355" s="328"/>
      <c r="X355" s="329"/>
      <c r="Y355" s="326"/>
      <c r="Z355" s="327"/>
      <c r="AA355" s="328"/>
      <c r="AB355" s="329"/>
      <c r="AC355" s="326"/>
      <c r="AD355" s="327"/>
      <c r="AE355" s="328"/>
      <c r="AF355" s="329"/>
    </row>
    <row r="356" spans="2:32" x14ac:dyDescent="0.45">
      <c r="B356" s="737"/>
      <c r="C356" s="738"/>
      <c r="D356" s="739"/>
      <c r="E356" s="326"/>
      <c r="F356" s="327"/>
      <c r="G356" s="328"/>
      <c r="H356" s="329"/>
      <c r="I356" s="326"/>
      <c r="J356" s="327"/>
      <c r="K356" s="328"/>
      <c r="L356" s="329"/>
      <c r="M356" s="326"/>
      <c r="N356" s="327"/>
      <c r="O356" s="328"/>
      <c r="P356" s="329"/>
      <c r="Q356" s="326"/>
      <c r="R356" s="327"/>
      <c r="S356" s="328"/>
      <c r="T356" s="329"/>
      <c r="U356" s="326"/>
      <c r="V356" s="327"/>
      <c r="W356" s="328"/>
      <c r="X356" s="329"/>
      <c r="Y356" s="326"/>
      <c r="Z356" s="327"/>
      <c r="AA356" s="328"/>
      <c r="AB356" s="329"/>
      <c r="AC356" s="326"/>
      <c r="AD356" s="327"/>
      <c r="AE356" s="328"/>
      <c r="AF356" s="329"/>
    </row>
    <row r="357" spans="2:32" x14ac:dyDescent="0.45">
      <c r="B357" s="737"/>
      <c r="C357" s="738"/>
      <c r="D357" s="739"/>
      <c r="E357" s="326"/>
      <c r="F357" s="327"/>
      <c r="G357" s="328"/>
      <c r="H357" s="329"/>
      <c r="I357" s="326"/>
      <c r="J357" s="327"/>
      <c r="K357" s="328"/>
      <c r="L357" s="329"/>
      <c r="M357" s="326"/>
      <c r="N357" s="327"/>
      <c r="O357" s="328"/>
      <c r="P357" s="329"/>
      <c r="Q357" s="326"/>
      <c r="R357" s="327"/>
      <c r="S357" s="328"/>
      <c r="T357" s="329"/>
      <c r="U357" s="326"/>
      <c r="V357" s="327"/>
      <c r="W357" s="328"/>
      <c r="X357" s="329"/>
      <c r="Y357" s="326"/>
      <c r="Z357" s="327"/>
      <c r="AA357" s="328"/>
      <c r="AB357" s="329"/>
      <c r="AC357" s="326"/>
      <c r="AD357" s="327"/>
      <c r="AE357" s="328"/>
      <c r="AF357" s="329"/>
    </row>
    <row r="358" spans="2:32" x14ac:dyDescent="0.45">
      <c r="B358" s="737"/>
      <c r="C358" s="738"/>
      <c r="D358" s="739"/>
      <c r="E358" s="326"/>
      <c r="F358" s="327"/>
      <c r="G358" s="328"/>
      <c r="H358" s="329"/>
      <c r="I358" s="326"/>
      <c r="J358" s="327"/>
      <c r="K358" s="328"/>
      <c r="L358" s="329"/>
      <c r="M358" s="326"/>
      <c r="N358" s="327"/>
      <c r="O358" s="328"/>
      <c r="P358" s="329"/>
      <c r="Q358" s="326"/>
      <c r="R358" s="327"/>
      <c r="S358" s="328"/>
      <c r="T358" s="329"/>
      <c r="U358" s="326"/>
      <c r="V358" s="327"/>
      <c r="W358" s="328"/>
      <c r="X358" s="329"/>
      <c r="Y358" s="326"/>
      <c r="Z358" s="327"/>
      <c r="AA358" s="328"/>
      <c r="AB358" s="329"/>
      <c r="AC358" s="326"/>
      <c r="AD358" s="327"/>
      <c r="AE358" s="328"/>
      <c r="AF358" s="329"/>
    </row>
    <row r="359" spans="2:32" x14ac:dyDescent="0.45">
      <c r="B359" s="737"/>
      <c r="C359" s="738"/>
      <c r="D359" s="739"/>
      <c r="E359" s="326"/>
      <c r="F359" s="327"/>
      <c r="G359" s="328"/>
      <c r="H359" s="329"/>
      <c r="I359" s="326"/>
      <c r="J359" s="327"/>
      <c r="K359" s="328"/>
      <c r="L359" s="329"/>
      <c r="M359" s="326"/>
      <c r="N359" s="327"/>
      <c r="O359" s="328"/>
      <c r="P359" s="329"/>
      <c r="Q359" s="326"/>
      <c r="R359" s="327"/>
      <c r="S359" s="328"/>
      <c r="T359" s="329"/>
      <c r="U359" s="326"/>
      <c r="V359" s="327"/>
      <c r="W359" s="328"/>
      <c r="X359" s="329"/>
      <c r="Y359" s="326"/>
      <c r="Z359" s="327"/>
      <c r="AA359" s="328"/>
      <c r="AB359" s="329"/>
      <c r="AC359" s="326"/>
      <c r="AD359" s="327"/>
      <c r="AE359" s="328"/>
      <c r="AF359" s="329"/>
    </row>
    <row r="360" spans="2:32" x14ac:dyDescent="0.45">
      <c r="B360" s="737"/>
      <c r="C360" s="738"/>
      <c r="D360" s="739"/>
      <c r="E360" s="326"/>
      <c r="F360" s="327"/>
      <c r="G360" s="328"/>
      <c r="H360" s="329"/>
      <c r="I360" s="326"/>
      <c r="J360" s="327"/>
      <c r="K360" s="328"/>
      <c r="L360" s="329"/>
      <c r="M360" s="326"/>
      <c r="N360" s="327"/>
      <c r="O360" s="328"/>
      <c r="P360" s="329"/>
      <c r="Q360" s="326"/>
      <c r="R360" s="327"/>
      <c r="S360" s="328"/>
      <c r="T360" s="329"/>
      <c r="U360" s="326"/>
      <c r="V360" s="327"/>
      <c r="W360" s="328"/>
      <c r="X360" s="329"/>
      <c r="Y360" s="326"/>
      <c r="Z360" s="327"/>
      <c r="AA360" s="328"/>
      <c r="AB360" s="329"/>
      <c r="AC360" s="326"/>
      <c r="AD360" s="327"/>
      <c r="AE360" s="328"/>
      <c r="AF360" s="329"/>
    </row>
    <row r="361" spans="2:32" x14ac:dyDescent="0.45">
      <c r="B361" s="737"/>
      <c r="C361" s="738"/>
      <c r="D361" s="739"/>
      <c r="E361" s="326"/>
      <c r="F361" s="327"/>
      <c r="G361" s="328"/>
      <c r="H361" s="329"/>
      <c r="I361" s="326"/>
      <c r="J361" s="327"/>
      <c r="K361" s="328"/>
      <c r="L361" s="329"/>
      <c r="M361" s="326"/>
      <c r="N361" s="327"/>
      <c r="O361" s="328"/>
      <c r="P361" s="329"/>
      <c r="Q361" s="326"/>
      <c r="R361" s="327"/>
      <c r="S361" s="328"/>
      <c r="T361" s="329"/>
      <c r="U361" s="326"/>
      <c r="V361" s="327"/>
      <c r="W361" s="328"/>
      <c r="X361" s="329"/>
      <c r="Y361" s="326"/>
      <c r="Z361" s="327"/>
      <c r="AA361" s="328"/>
      <c r="AB361" s="329"/>
      <c r="AC361" s="326"/>
      <c r="AD361" s="327"/>
      <c r="AE361" s="328"/>
      <c r="AF361" s="329"/>
    </row>
    <row r="362" spans="2:32" ht="14.65" thickBot="1" x14ac:dyDescent="0.5">
      <c r="B362" s="728"/>
      <c r="C362" s="729"/>
      <c r="D362" s="730"/>
      <c r="E362" s="330"/>
      <c r="F362" s="331"/>
      <c r="G362" s="332"/>
      <c r="H362" s="333"/>
      <c r="I362" s="330"/>
      <c r="J362" s="331"/>
      <c r="K362" s="332"/>
      <c r="L362" s="333"/>
      <c r="M362" s="330"/>
      <c r="N362" s="331"/>
      <c r="O362" s="332"/>
      <c r="P362" s="333"/>
      <c r="Q362" s="330"/>
      <c r="R362" s="331"/>
      <c r="S362" s="332"/>
      <c r="T362" s="333"/>
      <c r="U362" s="330"/>
      <c r="V362" s="331"/>
      <c r="W362" s="332"/>
      <c r="X362" s="333"/>
      <c r="Y362" s="330"/>
      <c r="Z362" s="331"/>
      <c r="AA362" s="332"/>
      <c r="AB362" s="333"/>
      <c r="AC362" s="330"/>
      <c r="AD362" s="331"/>
      <c r="AE362" s="332"/>
      <c r="AF362" s="333"/>
    </row>
    <row r="363" spans="2:32" ht="15.4" thickBot="1" x14ac:dyDescent="0.5">
      <c r="B363" s="278" t="s">
        <v>195</v>
      </c>
      <c r="C363" s="334"/>
      <c r="D363" s="335"/>
      <c r="E363" s="278"/>
      <c r="F363" s="334"/>
      <c r="G363" s="334"/>
      <c r="H363" s="316">
        <f>SUM(H323:H362)</f>
        <v>0</v>
      </c>
      <c r="I363" s="278"/>
      <c r="J363" s="334"/>
      <c r="K363" s="334"/>
      <c r="L363" s="316">
        <f>SUM(L323:L362)</f>
        <v>0</v>
      </c>
      <c r="M363" s="278"/>
      <c r="N363" s="334"/>
      <c r="O363" s="334"/>
      <c r="P363" s="316">
        <f>SUM(P323:P362)</f>
        <v>0</v>
      </c>
      <c r="Q363" s="278"/>
      <c r="R363" s="334"/>
      <c r="S363" s="334"/>
      <c r="T363" s="316">
        <f>SUM(T323:T362)</f>
        <v>0</v>
      </c>
      <c r="U363" s="278"/>
      <c r="V363" s="334"/>
      <c r="W363" s="334"/>
      <c r="X363" s="316">
        <f>SUM(X323:X362)</f>
        <v>0</v>
      </c>
      <c r="Y363" s="278"/>
      <c r="Z363" s="334"/>
      <c r="AA363" s="334"/>
      <c r="AB363" s="316">
        <f>SUM(AB323:AB362)</f>
        <v>0</v>
      </c>
      <c r="AC363" s="278"/>
      <c r="AD363" s="334"/>
      <c r="AE363" s="334"/>
      <c r="AF363" s="316">
        <f>SUM(AF323:AF362)</f>
        <v>0</v>
      </c>
    </row>
    <row r="364" spans="2:32" ht="14.65" thickBot="1" x14ac:dyDescent="0.5">
      <c r="B364" s="336"/>
      <c r="C364" s="336"/>
      <c r="D364" s="336"/>
      <c r="E364" s="336"/>
      <c r="F364" s="336"/>
      <c r="G364" s="336"/>
      <c r="H364" s="336"/>
      <c r="I364" s="336"/>
      <c r="J364" s="336"/>
      <c r="K364" s="336"/>
      <c r="L364" s="336"/>
      <c r="M364" s="336"/>
      <c r="N364" s="336"/>
      <c r="O364" s="336"/>
      <c r="P364" s="336"/>
      <c r="Q364" s="336"/>
      <c r="R364" s="336"/>
      <c r="S364" s="336"/>
      <c r="T364" s="336"/>
      <c r="U364" s="336"/>
      <c r="V364" s="336"/>
      <c r="W364" s="336"/>
      <c r="X364" s="336"/>
      <c r="Y364" s="336"/>
      <c r="Z364" s="336"/>
      <c r="AA364" s="336"/>
      <c r="AB364" s="336"/>
      <c r="AC364" s="336"/>
      <c r="AD364" s="336"/>
      <c r="AE364" s="336"/>
      <c r="AF364" s="336"/>
    </row>
    <row r="365" spans="2:32" ht="14.65" thickBot="1" x14ac:dyDescent="0.5">
      <c r="B365" s="337"/>
      <c r="C365" s="337"/>
      <c r="D365" s="337"/>
      <c r="E365" s="337"/>
      <c r="F365" s="337"/>
      <c r="G365" s="337"/>
      <c r="H365" s="337"/>
      <c r="I365" s="337"/>
      <c r="J365" s="337"/>
      <c r="K365" s="337"/>
      <c r="L365" s="337"/>
      <c r="M365" s="337"/>
      <c r="N365" s="337"/>
      <c r="O365" s="337"/>
      <c r="P365" s="337"/>
      <c r="Q365" s="337"/>
      <c r="R365" s="337"/>
      <c r="S365" s="337"/>
      <c r="T365" s="337"/>
      <c r="U365" s="337"/>
      <c r="V365" s="337"/>
      <c r="W365" s="337"/>
      <c r="X365" s="337"/>
      <c r="Y365" s="337"/>
      <c r="Z365" s="337"/>
      <c r="AA365" s="337"/>
      <c r="AB365" s="337"/>
      <c r="AC365" s="337"/>
      <c r="AD365" s="337"/>
      <c r="AE365" s="337"/>
      <c r="AF365" s="337"/>
    </row>
    <row r="366" spans="2:32" ht="101.45" customHeight="1" x14ac:dyDescent="0.45">
      <c r="B366" s="807" t="s">
        <v>212</v>
      </c>
      <c r="C366" s="808"/>
      <c r="D366" s="809"/>
      <c r="E366" s="773" t="str">
        <f>'Cost Categorisation'!F13</f>
        <v xml:space="preserve">Costs incurred training staff members. This is defined as any training staff require to deliver this contract. Examples of this could be one-off specialist adviser training or on-going training required. </v>
      </c>
      <c r="F366" s="774"/>
      <c r="G366" s="774"/>
      <c r="H366" s="774"/>
      <c r="I366" s="774"/>
      <c r="J366" s="774"/>
      <c r="K366" s="774"/>
      <c r="L366" s="775"/>
      <c r="M366" s="337"/>
      <c r="N366" s="337"/>
      <c r="O366" s="337"/>
      <c r="P366" s="337"/>
      <c r="Q366" s="337"/>
      <c r="R366" s="337"/>
      <c r="S366" s="337"/>
      <c r="T366" s="337"/>
      <c r="U366" s="337"/>
      <c r="V366" s="337"/>
      <c r="W366" s="337"/>
      <c r="X366" s="337"/>
      <c r="Y366" s="337"/>
      <c r="Z366" s="337"/>
      <c r="AA366" s="337"/>
      <c r="AB366" s="337"/>
      <c r="AC366" s="337"/>
      <c r="AD366" s="337"/>
      <c r="AE366" s="337"/>
      <c r="AF366" s="337"/>
    </row>
    <row r="367" spans="2:32" ht="14.65" thickBot="1" x14ac:dyDescent="0.5">
      <c r="B367" s="810"/>
      <c r="C367" s="811"/>
      <c r="D367" s="812"/>
      <c r="E367" s="776"/>
      <c r="F367" s="777"/>
      <c r="G367" s="777"/>
      <c r="H367" s="777"/>
      <c r="I367" s="777"/>
      <c r="J367" s="777"/>
      <c r="K367" s="777"/>
      <c r="L367" s="778"/>
      <c r="M367" s="337"/>
      <c r="N367" s="337"/>
      <c r="O367" s="337"/>
      <c r="P367" s="337"/>
      <c r="Q367" s="337"/>
      <c r="R367" s="337"/>
      <c r="S367" s="337"/>
      <c r="T367" s="337"/>
      <c r="U367" s="337"/>
      <c r="V367" s="337"/>
      <c r="W367" s="337"/>
      <c r="X367" s="337"/>
      <c r="Y367" s="337"/>
      <c r="Z367" s="337"/>
      <c r="AA367" s="337"/>
      <c r="AB367" s="337"/>
      <c r="AC367" s="337"/>
      <c r="AD367" s="337"/>
      <c r="AE367" s="337"/>
      <c r="AF367" s="337"/>
    </row>
    <row r="368" spans="2:32" ht="14.65" thickBot="1" x14ac:dyDescent="0.5">
      <c r="B368" s="337"/>
      <c r="C368" s="337"/>
      <c r="D368" s="337"/>
      <c r="E368" s="337"/>
      <c r="F368" s="337"/>
      <c r="G368" s="337"/>
      <c r="H368" s="337"/>
      <c r="I368" s="337"/>
      <c r="J368" s="337"/>
      <c r="K368" s="337"/>
      <c r="L368" s="337"/>
      <c r="M368" s="337"/>
      <c r="N368" s="337"/>
      <c r="O368" s="337"/>
      <c r="P368" s="337"/>
      <c r="Q368" s="337"/>
      <c r="R368" s="337"/>
      <c r="S368" s="337"/>
      <c r="T368" s="337"/>
      <c r="U368" s="337"/>
      <c r="V368" s="337"/>
      <c r="W368" s="337"/>
      <c r="X368" s="337"/>
      <c r="Y368" s="337"/>
      <c r="Z368" s="337"/>
      <c r="AA368" s="337"/>
      <c r="AB368" s="337"/>
      <c r="AC368" s="337"/>
      <c r="AD368" s="337"/>
      <c r="AE368" s="337"/>
      <c r="AF368" s="337"/>
    </row>
    <row r="369" spans="1:32" ht="47.45" customHeight="1" thickBot="1" x14ac:dyDescent="0.5">
      <c r="B369" s="813" t="s">
        <v>209</v>
      </c>
      <c r="C369" s="814"/>
      <c r="D369" s="815"/>
      <c r="E369" s="779" t="s">
        <v>19</v>
      </c>
      <c r="F369" s="780"/>
      <c r="G369" s="780"/>
      <c r="H369" s="781"/>
      <c r="I369" s="779" t="s">
        <v>20</v>
      </c>
      <c r="J369" s="780"/>
      <c r="K369" s="780"/>
      <c r="L369" s="781"/>
      <c r="M369" s="779" t="s">
        <v>21</v>
      </c>
      <c r="N369" s="780"/>
      <c r="O369" s="780"/>
      <c r="P369" s="781"/>
      <c r="Q369" s="779" t="s">
        <v>22</v>
      </c>
      <c r="R369" s="780"/>
      <c r="S369" s="780"/>
      <c r="T369" s="781"/>
      <c r="U369" s="779" t="s">
        <v>23</v>
      </c>
      <c r="V369" s="780"/>
      <c r="W369" s="780"/>
      <c r="X369" s="781"/>
      <c r="Y369" s="779" t="s">
        <v>24</v>
      </c>
      <c r="Z369" s="780"/>
      <c r="AA369" s="780"/>
      <c r="AB369" s="781"/>
      <c r="AC369" s="779" t="s">
        <v>25</v>
      </c>
      <c r="AD369" s="780"/>
      <c r="AE369" s="780"/>
      <c r="AF369" s="781"/>
    </row>
    <row r="370" spans="1:32" ht="15" customHeight="1" thickBot="1" x14ac:dyDescent="0.5">
      <c r="B370" s="816"/>
      <c r="C370" s="817"/>
      <c r="D370" s="818"/>
      <c r="E370" s="767" t="s">
        <v>210</v>
      </c>
      <c r="F370" s="768"/>
      <c r="G370" s="769"/>
      <c r="H370" s="320" t="s">
        <v>211</v>
      </c>
      <c r="I370" s="767" t="s">
        <v>210</v>
      </c>
      <c r="J370" s="768"/>
      <c r="K370" s="769"/>
      <c r="L370" s="320" t="s">
        <v>211</v>
      </c>
      <c r="M370" s="767" t="s">
        <v>210</v>
      </c>
      <c r="N370" s="768"/>
      <c r="O370" s="769"/>
      <c r="P370" s="320" t="s">
        <v>211</v>
      </c>
      <c r="Q370" s="767" t="s">
        <v>210</v>
      </c>
      <c r="R370" s="768"/>
      <c r="S370" s="769"/>
      <c r="T370" s="320" t="s">
        <v>211</v>
      </c>
      <c r="U370" s="767" t="s">
        <v>210</v>
      </c>
      <c r="V370" s="768"/>
      <c r="W370" s="769"/>
      <c r="X370" s="320" t="s">
        <v>211</v>
      </c>
      <c r="Y370" s="767" t="s">
        <v>210</v>
      </c>
      <c r="Z370" s="768"/>
      <c r="AA370" s="769"/>
      <c r="AB370" s="320" t="s">
        <v>211</v>
      </c>
      <c r="AC370" s="767" t="s">
        <v>210</v>
      </c>
      <c r="AD370" s="768"/>
      <c r="AE370" s="769"/>
      <c r="AF370" s="320" t="s">
        <v>211</v>
      </c>
    </row>
    <row r="371" spans="1:32" x14ac:dyDescent="0.45">
      <c r="A371" s="321"/>
      <c r="B371" s="734"/>
      <c r="C371" s="735"/>
      <c r="D371" s="736"/>
      <c r="E371" s="322"/>
      <c r="F371" s="323"/>
      <c r="G371" s="324"/>
      <c r="H371" s="325"/>
      <c r="I371" s="322"/>
      <c r="J371" s="323"/>
      <c r="K371" s="324"/>
      <c r="L371" s="325"/>
      <c r="M371" s="322"/>
      <c r="N371" s="323"/>
      <c r="O371" s="324"/>
      <c r="P371" s="325"/>
      <c r="Q371" s="322"/>
      <c r="R371" s="323"/>
      <c r="S371" s="324"/>
      <c r="T371" s="325"/>
      <c r="U371" s="322"/>
      <c r="V371" s="323"/>
      <c r="W371" s="324"/>
      <c r="X371" s="325"/>
      <c r="Y371" s="322"/>
      <c r="Z371" s="323"/>
      <c r="AA371" s="324"/>
      <c r="AB371" s="325"/>
      <c r="AC371" s="322"/>
      <c r="AD371" s="323"/>
      <c r="AE371" s="324"/>
      <c r="AF371" s="325"/>
    </row>
    <row r="372" spans="1:32" x14ac:dyDescent="0.45">
      <c r="B372" s="731"/>
      <c r="C372" s="732"/>
      <c r="D372" s="733"/>
      <c r="E372" s="326"/>
      <c r="F372" s="327"/>
      <c r="G372" s="328"/>
      <c r="H372" s="329"/>
      <c r="I372" s="326"/>
      <c r="J372" s="327"/>
      <c r="K372" s="328"/>
      <c r="L372" s="329"/>
      <c r="M372" s="326"/>
      <c r="N372" s="327"/>
      <c r="O372" s="328"/>
      <c r="P372" s="329"/>
      <c r="Q372" s="326"/>
      <c r="R372" s="327"/>
      <c r="S372" s="328"/>
      <c r="T372" s="329"/>
      <c r="U372" s="326"/>
      <c r="V372" s="327"/>
      <c r="W372" s="328"/>
      <c r="X372" s="329"/>
      <c r="Y372" s="326"/>
      <c r="Z372" s="327"/>
      <c r="AA372" s="328"/>
      <c r="AB372" s="329"/>
      <c r="AC372" s="326"/>
      <c r="AD372" s="327"/>
      <c r="AE372" s="328"/>
      <c r="AF372" s="329"/>
    </row>
    <row r="373" spans="1:32" x14ac:dyDescent="0.45">
      <c r="A373" s="321"/>
      <c r="B373" s="731"/>
      <c r="C373" s="732"/>
      <c r="D373" s="733"/>
      <c r="E373" s="326"/>
      <c r="F373" s="327"/>
      <c r="G373" s="328"/>
      <c r="H373" s="329"/>
      <c r="I373" s="326"/>
      <c r="J373" s="327"/>
      <c r="K373" s="328"/>
      <c r="L373" s="329"/>
      <c r="M373" s="326"/>
      <c r="N373" s="327"/>
      <c r="O373" s="328"/>
      <c r="P373" s="329"/>
      <c r="Q373" s="326"/>
      <c r="R373" s="327"/>
      <c r="S373" s="328"/>
      <c r="T373" s="329"/>
      <c r="U373" s="326"/>
      <c r="V373" s="327"/>
      <c r="W373" s="328"/>
      <c r="X373" s="329"/>
      <c r="Y373" s="326"/>
      <c r="Z373" s="327"/>
      <c r="AA373" s="328"/>
      <c r="AB373" s="329"/>
      <c r="AC373" s="326"/>
      <c r="AD373" s="327"/>
      <c r="AE373" s="328"/>
      <c r="AF373" s="329"/>
    </row>
    <row r="374" spans="1:32" x14ac:dyDescent="0.45">
      <c r="A374" s="321"/>
      <c r="B374" s="731"/>
      <c r="C374" s="732"/>
      <c r="D374" s="733"/>
      <c r="E374" s="326"/>
      <c r="F374" s="327"/>
      <c r="G374" s="328"/>
      <c r="H374" s="329"/>
      <c r="I374" s="326"/>
      <c r="J374" s="327"/>
      <c r="K374" s="328"/>
      <c r="L374" s="329"/>
      <c r="M374" s="326"/>
      <c r="N374" s="327"/>
      <c r="O374" s="328"/>
      <c r="P374" s="329"/>
      <c r="Q374" s="326"/>
      <c r="R374" s="327"/>
      <c r="S374" s="328"/>
      <c r="T374" s="329"/>
      <c r="U374" s="326"/>
      <c r="V374" s="327"/>
      <c r="W374" s="328"/>
      <c r="X374" s="329"/>
      <c r="Y374" s="326"/>
      <c r="Z374" s="327"/>
      <c r="AA374" s="328"/>
      <c r="AB374" s="329"/>
      <c r="AC374" s="326"/>
      <c r="AD374" s="327"/>
      <c r="AE374" s="328"/>
      <c r="AF374" s="329"/>
    </row>
    <row r="375" spans="1:32" x14ac:dyDescent="0.45">
      <c r="B375" s="731"/>
      <c r="C375" s="732"/>
      <c r="D375" s="733"/>
      <c r="E375" s="326"/>
      <c r="F375" s="327"/>
      <c r="G375" s="328"/>
      <c r="H375" s="329"/>
      <c r="I375" s="326"/>
      <c r="J375" s="327"/>
      <c r="K375" s="328"/>
      <c r="L375" s="329"/>
      <c r="M375" s="326"/>
      <c r="N375" s="327"/>
      <c r="O375" s="328"/>
      <c r="P375" s="329"/>
      <c r="Q375" s="326"/>
      <c r="R375" s="327"/>
      <c r="S375" s="328"/>
      <c r="T375" s="329"/>
      <c r="U375" s="326"/>
      <c r="V375" s="327"/>
      <c r="W375" s="328"/>
      <c r="X375" s="329"/>
      <c r="Y375" s="326"/>
      <c r="Z375" s="327"/>
      <c r="AA375" s="328"/>
      <c r="AB375" s="329"/>
      <c r="AC375" s="326"/>
      <c r="AD375" s="327"/>
      <c r="AE375" s="328"/>
      <c r="AF375" s="329"/>
    </row>
    <row r="376" spans="1:32" x14ac:dyDescent="0.45">
      <c r="B376" s="731"/>
      <c r="C376" s="732"/>
      <c r="D376" s="733"/>
      <c r="E376" s="326"/>
      <c r="F376" s="327"/>
      <c r="G376" s="328"/>
      <c r="H376" s="329"/>
      <c r="I376" s="326"/>
      <c r="J376" s="327"/>
      <c r="K376" s="328"/>
      <c r="L376" s="329"/>
      <c r="M376" s="326"/>
      <c r="N376" s="327"/>
      <c r="O376" s="328"/>
      <c r="P376" s="329"/>
      <c r="Q376" s="326"/>
      <c r="R376" s="327"/>
      <c r="S376" s="328"/>
      <c r="T376" s="329"/>
      <c r="U376" s="326"/>
      <c r="V376" s="327"/>
      <c r="W376" s="328"/>
      <c r="X376" s="329"/>
      <c r="Y376" s="326"/>
      <c r="Z376" s="327"/>
      <c r="AA376" s="328"/>
      <c r="AB376" s="329"/>
      <c r="AC376" s="326"/>
      <c r="AD376" s="327"/>
      <c r="AE376" s="328"/>
      <c r="AF376" s="329"/>
    </row>
    <row r="377" spans="1:32" x14ac:dyDescent="0.45">
      <c r="B377" s="731"/>
      <c r="C377" s="732"/>
      <c r="D377" s="733"/>
      <c r="E377" s="326"/>
      <c r="F377" s="327"/>
      <c r="G377" s="328"/>
      <c r="H377" s="329"/>
      <c r="I377" s="326"/>
      <c r="J377" s="327"/>
      <c r="K377" s="328"/>
      <c r="L377" s="329"/>
      <c r="M377" s="326"/>
      <c r="N377" s="327"/>
      <c r="O377" s="328"/>
      <c r="P377" s="329"/>
      <c r="Q377" s="326"/>
      <c r="R377" s="327"/>
      <c r="S377" s="328"/>
      <c r="T377" s="329"/>
      <c r="U377" s="326"/>
      <c r="V377" s="327"/>
      <c r="W377" s="328"/>
      <c r="X377" s="329"/>
      <c r="Y377" s="326"/>
      <c r="Z377" s="327"/>
      <c r="AA377" s="328"/>
      <c r="AB377" s="329"/>
      <c r="AC377" s="326"/>
      <c r="AD377" s="327"/>
      <c r="AE377" s="328"/>
      <c r="AF377" s="329"/>
    </row>
    <row r="378" spans="1:32" x14ac:dyDescent="0.45">
      <c r="B378" s="731"/>
      <c r="C378" s="732"/>
      <c r="D378" s="733"/>
      <c r="E378" s="326"/>
      <c r="F378" s="327"/>
      <c r="G378" s="328"/>
      <c r="H378" s="329"/>
      <c r="I378" s="326"/>
      <c r="J378" s="327"/>
      <c r="K378" s="328"/>
      <c r="L378" s="329"/>
      <c r="M378" s="326"/>
      <c r="N378" s="327"/>
      <c r="O378" s="328"/>
      <c r="P378" s="329"/>
      <c r="Q378" s="326"/>
      <c r="R378" s="327"/>
      <c r="S378" s="328"/>
      <c r="T378" s="329"/>
      <c r="U378" s="326"/>
      <c r="V378" s="327"/>
      <c r="W378" s="328"/>
      <c r="X378" s="329"/>
      <c r="Y378" s="326"/>
      <c r="Z378" s="327"/>
      <c r="AA378" s="328"/>
      <c r="AB378" s="329"/>
      <c r="AC378" s="326"/>
      <c r="AD378" s="327"/>
      <c r="AE378" s="328"/>
      <c r="AF378" s="329"/>
    </row>
    <row r="379" spans="1:32" x14ac:dyDescent="0.45">
      <c r="B379" s="731"/>
      <c r="C379" s="732"/>
      <c r="D379" s="733"/>
      <c r="E379" s="326"/>
      <c r="F379" s="327"/>
      <c r="G379" s="328"/>
      <c r="H379" s="329"/>
      <c r="I379" s="326"/>
      <c r="J379" s="327"/>
      <c r="K379" s="328"/>
      <c r="L379" s="329"/>
      <c r="M379" s="326"/>
      <c r="N379" s="327"/>
      <c r="O379" s="328"/>
      <c r="P379" s="329"/>
      <c r="Q379" s="326"/>
      <c r="R379" s="327"/>
      <c r="S379" s="328"/>
      <c r="T379" s="329"/>
      <c r="U379" s="326"/>
      <c r="V379" s="327"/>
      <c r="W379" s="328"/>
      <c r="X379" s="329"/>
      <c r="Y379" s="326"/>
      <c r="Z379" s="327"/>
      <c r="AA379" s="328"/>
      <c r="AB379" s="329"/>
      <c r="AC379" s="326"/>
      <c r="AD379" s="327"/>
      <c r="AE379" s="328"/>
      <c r="AF379" s="329"/>
    </row>
    <row r="380" spans="1:32" x14ac:dyDescent="0.45">
      <c r="B380" s="731"/>
      <c r="C380" s="732"/>
      <c r="D380" s="733"/>
      <c r="E380" s="326"/>
      <c r="F380" s="327"/>
      <c r="G380" s="328"/>
      <c r="H380" s="329"/>
      <c r="I380" s="326"/>
      <c r="J380" s="327"/>
      <c r="K380" s="328"/>
      <c r="L380" s="329"/>
      <c r="M380" s="326"/>
      <c r="N380" s="327"/>
      <c r="O380" s="328"/>
      <c r="P380" s="329"/>
      <c r="Q380" s="326"/>
      <c r="R380" s="327"/>
      <c r="S380" s="328"/>
      <c r="T380" s="329"/>
      <c r="U380" s="326"/>
      <c r="V380" s="327"/>
      <c r="W380" s="328"/>
      <c r="X380" s="329"/>
      <c r="Y380" s="326"/>
      <c r="Z380" s="327"/>
      <c r="AA380" s="328"/>
      <c r="AB380" s="329"/>
      <c r="AC380" s="326"/>
      <c r="AD380" s="327"/>
      <c r="AE380" s="328"/>
      <c r="AF380" s="329"/>
    </row>
    <row r="381" spans="1:32" x14ac:dyDescent="0.45">
      <c r="B381" s="731"/>
      <c r="C381" s="732"/>
      <c r="D381" s="733"/>
      <c r="E381" s="326"/>
      <c r="F381" s="327"/>
      <c r="G381" s="328"/>
      <c r="H381" s="329"/>
      <c r="I381" s="326"/>
      <c r="J381" s="327"/>
      <c r="K381" s="328"/>
      <c r="L381" s="329"/>
      <c r="M381" s="326"/>
      <c r="N381" s="327"/>
      <c r="O381" s="328"/>
      <c r="P381" s="329"/>
      <c r="Q381" s="326"/>
      <c r="R381" s="327"/>
      <c r="S381" s="328"/>
      <c r="T381" s="329"/>
      <c r="U381" s="326"/>
      <c r="V381" s="327"/>
      <c r="W381" s="328"/>
      <c r="X381" s="329"/>
      <c r="Y381" s="326"/>
      <c r="Z381" s="327"/>
      <c r="AA381" s="328"/>
      <c r="AB381" s="329"/>
      <c r="AC381" s="326"/>
      <c r="AD381" s="327"/>
      <c r="AE381" s="328"/>
      <c r="AF381" s="329"/>
    </row>
    <row r="382" spans="1:32" x14ac:dyDescent="0.45">
      <c r="B382" s="731"/>
      <c r="C382" s="732"/>
      <c r="D382" s="733"/>
      <c r="E382" s="326"/>
      <c r="F382" s="327"/>
      <c r="G382" s="328"/>
      <c r="H382" s="329"/>
      <c r="I382" s="326"/>
      <c r="J382" s="327"/>
      <c r="K382" s="328"/>
      <c r="L382" s="329"/>
      <c r="M382" s="326"/>
      <c r="N382" s="327"/>
      <c r="O382" s="328"/>
      <c r="P382" s="329"/>
      <c r="Q382" s="326"/>
      <c r="R382" s="327"/>
      <c r="S382" s="328"/>
      <c r="T382" s="329"/>
      <c r="U382" s="326"/>
      <c r="V382" s="327"/>
      <c r="W382" s="328"/>
      <c r="X382" s="329"/>
      <c r="Y382" s="326"/>
      <c r="Z382" s="327"/>
      <c r="AA382" s="328"/>
      <c r="AB382" s="329"/>
      <c r="AC382" s="326"/>
      <c r="AD382" s="327"/>
      <c r="AE382" s="328"/>
      <c r="AF382" s="329"/>
    </row>
    <row r="383" spans="1:32" x14ac:dyDescent="0.45">
      <c r="B383" s="731"/>
      <c r="C383" s="732"/>
      <c r="D383" s="733"/>
      <c r="E383" s="326"/>
      <c r="F383" s="327"/>
      <c r="G383" s="328"/>
      <c r="H383" s="329"/>
      <c r="I383" s="326"/>
      <c r="J383" s="327"/>
      <c r="K383" s="328"/>
      <c r="L383" s="329"/>
      <c r="M383" s="326"/>
      <c r="N383" s="327"/>
      <c r="O383" s="328"/>
      <c r="P383" s="329"/>
      <c r="Q383" s="326"/>
      <c r="R383" s="327"/>
      <c r="S383" s="328"/>
      <c r="T383" s="329"/>
      <c r="U383" s="326"/>
      <c r="V383" s="327"/>
      <c r="W383" s="328"/>
      <c r="X383" s="329"/>
      <c r="Y383" s="326"/>
      <c r="Z383" s="327"/>
      <c r="AA383" s="328"/>
      <c r="AB383" s="329"/>
      <c r="AC383" s="326"/>
      <c r="AD383" s="327"/>
      <c r="AE383" s="328"/>
      <c r="AF383" s="329"/>
    </row>
    <row r="384" spans="1:32" x14ac:dyDescent="0.45">
      <c r="B384" s="731"/>
      <c r="C384" s="732"/>
      <c r="D384" s="733"/>
      <c r="E384" s="326"/>
      <c r="F384" s="327"/>
      <c r="G384" s="328"/>
      <c r="H384" s="329"/>
      <c r="I384" s="326"/>
      <c r="J384" s="327"/>
      <c r="K384" s="328"/>
      <c r="L384" s="329"/>
      <c r="M384" s="326"/>
      <c r="N384" s="327"/>
      <c r="O384" s="328"/>
      <c r="P384" s="329"/>
      <c r="Q384" s="326"/>
      <c r="R384" s="327"/>
      <c r="S384" s="328"/>
      <c r="T384" s="329"/>
      <c r="U384" s="326"/>
      <c r="V384" s="327"/>
      <c r="W384" s="328"/>
      <c r="X384" s="329"/>
      <c r="Y384" s="326"/>
      <c r="Z384" s="327"/>
      <c r="AA384" s="328"/>
      <c r="AB384" s="329"/>
      <c r="AC384" s="326"/>
      <c r="AD384" s="327"/>
      <c r="AE384" s="328"/>
      <c r="AF384" s="329"/>
    </row>
    <row r="385" spans="2:32" x14ac:dyDescent="0.45">
      <c r="B385" s="731"/>
      <c r="C385" s="732"/>
      <c r="D385" s="733"/>
      <c r="E385" s="326"/>
      <c r="F385" s="327"/>
      <c r="G385" s="328"/>
      <c r="H385" s="329"/>
      <c r="I385" s="326"/>
      <c r="J385" s="327"/>
      <c r="K385" s="328"/>
      <c r="L385" s="329"/>
      <c r="M385" s="326"/>
      <c r="N385" s="327"/>
      <c r="O385" s="328"/>
      <c r="P385" s="329"/>
      <c r="Q385" s="326"/>
      <c r="R385" s="327"/>
      <c r="S385" s="328"/>
      <c r="T385" s="329"/>
      <c r="U385" s="326"/>
      <c r="V385" s="327"/>
      <c r="W385" s="328"/>
      <c r="X385" s="329"/>
      <c r="Y385" s="326"/>
      <c r="Z385" s="327"/>
      <c r="AA385" s="328"/>
      <c r="AB385" s="329"/>
      <c r="AC385" s="326"/>
      <c r="AD385" s="327"/>
      <c r="AE385" s="328"/>
      <c r="AF385" s="329"/>
    </row>
    <row r="386" spans="2:32" x14ac:dyDescent="0.45">
      <c r="B386" s="731"/>
      <c r="C386" s="732"/>
      <c r="D386" s="733"/>
      <c r="E386" s="326"/>
      <c r="F386" s="327"/>
      <c r="G386" s="328"/>
      <c r="H386" s="329"/>
      <c r="I386" s="326"/>
      <c r="J386" s="327"/>
      <c r="K386" s="328"/>
      <c r="L386" s="329"/>
      <c r="M386" s="326"/>
      <c r="N386" s="327"/>
      <c r="O386" s="328"/>
      <c r="P386" s="329"/>
      <c r="Q386" s="326"/>
      <c r="R386" s="327"/>
      <c r="S386" s="328"/>
      <c r="T386" s="329"/>
      <c r="U386" s="326"/>
      <c r="V386" s="327"/>
      <c r="W386" s="328"/>
      <c r="X386" s="329"/>
      <c r="Y386" s="326"/>
      <c r="Z386" s="327"/>
      <c r="AA386" s="328"/>
      <c r="AB386" s="329"/>
      <c r="AC386" s="326"/>
      <c r="AD386" s="327"/>
      <c r="AE386" s="328"/>
      <c r="AF386" s="329"/>
    </row>
    <row r="387" spans="2:32" x14ac:dyDescent="0.45">
      <c r="B387" s="731"/>
      <c r="C387" s="732"/>
      <c r="D387" s="733"/>
      <c r="E387" s="326"/>
      <c r="F387" s="327"/>
      <c r="G387" s="328"/>
      <c r="H387" s="329"/>
      <c r="I387" s="326"/>
      <c r="J387" s="327"/>
      <c r="K387" s="328"/>
      <c r="L387" s="329"/>
      <c r="M387" s="326"/>
      <c r="N387" s="327"/>
      <c r="O387" s="328"/>
      <c r="P387" s="329"/>
      <c r="Q387" s="326"/>
      <c r="R387" s="327"/>
      <c r="S387" s="328"/>
      <c r="T387" s="329"/>
      <c r="U387" s="326"/>
      <c r="V387" s="327"/>
      <c r="W387" s="328"/>
      <c r="X387" s="329"/>
      <c r="Y387" s="326"/>
      <c r="Z387" s="327"/>
      <c r="AA387" s="328"/>
      <c r="AB387" s="329"/>
      <c r="AC387" s="326"/>
      <c r="AD387" s="327"/>
      <c r="AE387" s="328"/>
      <c r="AF387" s="329"/>
    </row>
    <row r="388" spans="2:32" x14ac:dyDescent="0.45">
      <c r="B388" s="731"/>
      <c r="C388" s="732"/>
      <c r="D388" s="733"/>
      <c r="E388" s="326"/>
      <c r="F388" s="327"/>
      <c r="G388" s="328"/>
      <c r="H388" s="329"/>
      <c r="I388" s="326"/>
      <c r="J388" s="327"/>
      <c r="K388" s="328"/>
      <c r="L388" s="329"/>
      <c r="M388" s="326"/>
      <c r="N388" s="327"/>
      <c r="O388" s="328"/>
      <c r="P388" s="329"/>
      <c r="Q388" s="326"/>
      <c r="R388" s="327"/>
      <c r="S388" s="328"/>
      <c r="T388" s="329"/>
      <c r="U388" s="326"/>
      <c r="V388" s="327"/>
      <c r="W388" s="328"/>
      <c r="X388" s="329"/>
      <c r="Y388" s="326"/>
      <c r="Z388" s="327"/>
      <c r="AA388" s="328"/>
      <c r="AB388" s="329"/>
      <c r="AC388" s="326"/>
      <c r="AD388" s="327"/>
      <c r="AE388" s="328"/>
      <c r="AF388" s="329"/>
    </row>
    <row r="389" spans="2:32" x14ac:dyDescent="0.45">
      <c r="B389" s="731"/>
      <c r="C389" s="732"/>
      <c r="D389" s="733"/>
      <c r="E389" s="326"/>
      <c r="F389" s="327"/>
      <c r="G389" s="328"/>
      <c r="H389" s="329"/>
      <c r="I389" s="326"/>
      <c r="J389" s="327"/>
      <c r="K389" s="328"/>
      <c r="L389" s="329"/>
      <c r="M389" s="326"/>
      <c r="N389" s="327"/>
      <c r="O389" s="328"/>
      <c r="P389" s="329"/>
      <c r="Q389" s="326"/>
      <c r="R389" s="327"/>
      <c r="S389" s="328"/>
      <c r="T389" s="329"/>
      <c r="U389" s="326"/>
      <c r="V389" s="327"/>
      <c r="W389" s="328"/>
      <c r="X389" s="329"/>
      <c r="Y389" s="326"/>
      <c r="Z389" s="327"/>
      <c r="AA389" s="328"/>
      <c r="AB389" s="329"/>
      <c r="AC389" s="326"/>
      <c r="AD389" s="327"/>
      <c r="AE389" s="328"/>
      <c r="AF389" s="329"/>
    </row>
    <row r="390" spans="2:32" x14ac:dyDescent="0.45">
      <c r="B390" s="731"/>
      <c r="C390" s="732"/>
      <c r="D390" s="733"/>
      <c r="E390" s="326"/>
      <c r="F390" s="327"/>
      <c r="G390" s="328"/>
      <c r="H390" s="329"/>
      <c r="I390" s="326"/>
      <c r="J390" s="327"/>
      <c r="K390" s="328"/>
      <c r="L390" s="329"/>
      <c r="M390" s="326"/>
      <c r="N390" s="327"/>
      <c r="O390" s="328"/>
      <c r="P390" s="329"/>
      <c r="Q390" s="326"/>
      <c r="R390" s="327"/>
      <c r="S390" s="328"/>
      <c r="T390" s="329"/>
      <c r="U390" s="326"/>
      <c r="V390" s="327"/>
      <c r="W390" s="328"/>
      <c r="X390" s="329"/>
      <c r="Y390" s="326"/>
      <c r="Z390" s="327"/>
      <c r="AA390" s="328"/>
      <c r="AB390" s="329"/>
      <c r="AC390" s="326"/>
      <c r="AD390" s="327"/>
      <c r="AE390" s="328"/>
      <c r="AF390" s="329"/>
    </row>
    <row r="391" spans="2:32" x14ac:dyDescent="0.45">
      <c r="B391" s="731"/>
      <c r="C391" s="732"/>
      <c r="D391" s="733"/>
      <c r="E391" s="326"/>
      <c r="F391" s="327"/>
      <c r="G391" s="328"/>
      <c r="H391" s="329"/>
      <c r="I391" s="326"/>
      <c r="J391" s="327"/>
      <c r="K391" s="328"/>
      <c r="L391" s="329"/>
      <c r="M391" s="326"/>
      <c r="N391" s="327"/>
      <c r="O391" s="328"/>
      <c r="P391" s="329"/>
      <c r="Q391" s="326"/>
      <c r="R391" s="327"/>
      <c r="S391" s="328"/>
      <c r="T391" s="329"/>
      <c r="U391" s="326"/>
      <c r="V391" s="327"/>
      <c r="W391" s="328"/>
      <c r="X391" s="329"/>
      <c r="Y391" s="326"/>
      <c r="Z391" s="327"/>
      <c r="AA391" s="328"/>
      <c r="AB391" s="329"/>
      <c r="AC391" s="326"/>
      <c r="AD391" s="327"/>
      <c r="AE391" s="328"/>
      <c r="AF391" s="329"/>
    </row>
    <row r="392" spans="2:32" x14ac:dyDescent="0.45">
      <c r="B392" s="731"/>
      <c r="C392" s="732"/>
      <c r="D392" s="733"/>
      <c r="E392" s="326"/>
      <c r="F392" s="327"/>
      <c r="G392" s="328"/>
      <c r="H392" s="329"/>
      <c r="I392" s="326"/>
      <c r="J392" s="327"/>
      <c r="K392" s="328"/>
      <c r="L392" s="329"/>
      <c r="M392" s="326"/>
      <c r="N392" s="327"/>
      <c r="O392" s="328"/>
      <c r="P392" s="329"/>
      <c r="Q392" s="326"/>
      <c r="R392" s="327"/>
      <c r="S392" s="328"/>
      <c r="T392" s="329"/>
      <c r="U392" s="326"/>
      <c r="V392" s="327"/>
      <c r="W392" s="328"/>
      <c r="X392" s="329"/>
      <c r="Y392" s="326"/>
      <c r="Z392" s="327"/>
      <c r="AA392" s="328"/>
      <c r="AB392" s="329"/>
      <c r="AC392" s="326"/>
      <c r="AD392" s="327"/>
      <c r="AE392" s="328"/>
      <c r="AF392" s="329"/>
    </row>
    <row r="393" spans="2:32" x14ac:dyDescent="0.45">
      <c r="B393" s="731"/>
      <c r="C393" s="732"/>
      <c r="D393" s="733"/>
      <c r="E393" s="326"/>
      <c r="F393" s="327"/>
      <c r="G393" s="328"/>
      <c r="H393" s="329"/>
      <c r="I393" s="326"/>
      <c r="J393" s="327"/>
      <c r="K393" s="328"/>
      <c r="L393" s="329"/>
      <c r="M393" s="326"/>
      <c r="N393" s="327"/>
      <c r="O393" s="328"/>
      <c r="P393" s="329"/>
      <c r="Q393" s="326"/>
      <c r="R393" s="327"/>
      <c r="S393" s="328"/>
      <c r="T393" s="329"/>
      <c r="U393" s="326"/>
      <c r="V393" s="327"/>
      <c r="W393" s="328"/>
      <c r="X393" s="329"/>
      <c r="Y393" s="326"/>
      <c r="Z393" s="327"/>
      <c r="AA393" s="328"/>
      <c r="AB393" s="329"/>
      <c r="AC393" s="326"/>
      <c r="AD393" s="327"/>
      <c r="AE393" s="328"/>
      <c r="AF393" s="329"/>
    </row>
    <row r="394" spans="2:32" x14ac:dyDescent="0.45">
      <c r="B394" s="731"/>
      <c r="C394" s="732"/>
      <c r="D394" s="733"/>
      <c r="E394" s="326"/>
      <c r="F394" s="327"/>
      <c r="G394" s="328"/>
      <c r="H394" s="329"/>
      <c r="I394" s="326"/>
      <c r="J394" s="327"/>
      <c r="K394" s="328"/>
      <c r="L394" s="329"/>
      <c r="M394" s="326"/>
      <c r="N394" s="327"/>
      <c r="O394" s="328"/>
      <c r="P394" s="329"/>
      <c r="Q394" s="326"/>
      <c r="R394" s="327"/>
      <c r="S394" s="328"/>
      <c r="T394" s="329"/>
      <c r="U394" s="326"/>
      <c r="V394" s="327"/>
      <c r="W394" s="328"/>
      <c r="X394" s="329"/>
      <c r="Y394" s="326"/>
      <c r="Z394" s="327"/>
      <c r="AA394" s="328"/>
      <c r="AB394" s="329"/>
      <c r="AC394" s="326"/>
      <c r="AD394" s="327"/>
      <c r="AE394" s="328"/>
      <c r="AF394" s="329"/>
    </row>
    <row r="395" spans="2:32" x14ac:dyDescent="0.45">
      <c r="B395" s="731"/>
      <c r="C395" s="732"/>
      <c r="D395" s="733"/>
      <c r="E395" s="326"/>
      <c r="F395" s="327"/>
      <c r="G395" s="328"/>
      <c r="H395" s="329"/>
      <c r="I395" s="326"/>
      <c r="J395" s="327"/>
      <c r="K395" s="328"/>
      <c r="L395" s="329"/>
      <c r="M395" s="326"/>
      <c r="N395" s="327"/>
      <c r="O395" s="328"/>
      <c r="P395" s="329"/>
      <c r="Q395" s="326"/>
      <c r="R395" s="327"/>
      <c r="S395" s="328"/>
      <c r="T395" s="329"/>
      <c r="U395" s="326"/>
      <c r="V395" s="327"/>
      <c r="W395" s="328"/>
      <c r="X395" s="329"/>
      <c r="Y395" s="326"/>
      <c r="Z395" s="327"/>
      <c r="AA395" s="328"/>
      <c r="AB395" s="329"/>
      <c r="AC395" s="326"/>
      <c r="AD395" s="327"/>
      <c r="AE395" s="328"/>
      <c r="AF395" s="329"/>
    </row>
    <row r="396" spans="2:32" x14ac:dyDescent="0.45">
      <c r="B396" s="731"/>
      <c r="C396" s="732"/>
      <c r="D396" s="733"/>
      <c r="E396" s="326"/>
      <c r="F396" s="327"/>
      <c r="G396" s="328"/>
      <c r="H396" s="329"/>
      <c r="I396" s="326"/>
      <c r="J396" s="327"/>
      <c r="K396" s="328"/>
      <c r="L396" s="329"/>
      <c r="M396" s="326"/>
      <c r="N396" s="327"/>
      <c r="O396" s="328"/>
      <c r="P396" s="329"/>
      <c r="Q396" s="326"/>
      <c r="R396" s="327"/>
      <c r="S396" s="328"/>
      <c r="T396" s="329"/>
      <c r="U396" s="326"/>
      <c r="V396" s="327"/>
      <c r="W396" s="328"/>
      <c r="X396" s="329"/>
      <c r="Y396" s="326"/>
      <c r="Z396" s="327"/>
      <c r="AA396" s="328"/>
      <c r="AB396" s="329"/>
      <c r="AC396" s="326"/>
      <c r="AD396" s="327"/>
      <c r="AE396" s="328"/>
      <c r="AF396" s="329"/>
    </row>
    <row r="397" spans="2:32" x14ac:dyDescent="0.45">
      <c r="B397" s="731"/>
      <c r="C397" s="732"/>
      <c r="D397" s="733"/>
      <c r="E397" s="326"/>
      <c r="F397" s="327"/>
      <c r="G397" s="328"/>
      <c r="H397" s="329"/>
      <c r="I397" s="326"/>
      <c r="J397" s="327"/>
      <c r="K397" s="328"/>
      <c r="L397" s="329"/>
      <c r="M397" s="326"/>
      <c r="N397" s="327"/>
      <c r="O397" s="328"/>
      <c r="P397" s="329"/>
      <c r="Q397" s="326"/>
      <c r="R397" s="327"/>
      <c r="S397" s="328"/>
      <c r="T397" s="329"/>
      <c r="U397" s="326"/>
      <c r="V397" s="327"/>
      <c r="W397" s="328"/>
      <c r="X397" s="329"/>
      <c r="Y397" s="326"/>
      <c r="Z397" s="327"/>
      <c r="AA397" s="328"/>
      <c r="AB397" s="329"/>
      <c r="AC397" s="326"/>
      <c r="AD397" s="327"/>
      <c r="AE397" s="328"/>
      <c r="AF397" s="329"/>
    </row>
    <row r="398" spans="2:32" x14ac:dyDescent="0.45">
      <c r="B398" s="731"/>
      <c r="C398" s="732"/>
      <c r="D398" s="733"/>
      <c r="E398" s="326"/>
      <c r="F398" s="327"/>
      <c r="G398" s="328"/>
      <c r="H398" s="329"/>
      <c r="I398" s="326"/>
      <c r="J398" s="327"/>
      <c r="K398" s="328"/>
      <c r="L398" s="329"/>
      <c r="M398" s="326"/>
      <c r="N398" s="327"/>
      <c r="O398" s="328"/>
      <c r="P398" s="329"/>
      <c r="Q398" s="326"/>
      <c r="R398" s="327"/>
      <c r="S398" s="328"/>
      <c r="T398" s="329"/>
      <c r="U398" s="326"/>
      <c r="V398" s="327"/>
      <c r="W398" s="328"/>
      <c r="X398" s="329"/>
      <c r="Y398" s="326"/>
      <c r="Z398" s="327"/>
      <c r="AA398" s="328"/>
      <c r="AB398" s="329"/>
      <c r="AC398" s="326"/>
      <c r="AD398" s="327"/>
      <c r="AE398" s="328"/>
      <c r="AF398" s="329"/>
    </row>
    <row r="399" spans="2:32" x14ac:dyDescent="0.45">
      <c r="B399" s="731"/>
      <c r="C399" s="732"/>
      <c r="D399" s="733"/>
      <c r="E399" s="326"/>
      <c r="F399" s="327"/>
      <c r="G399" s="328"/>
      <c r="H399" s="329"/>
      <c r="I399" s="326"/>
      <c r="J399" s="327"/>
      <c r="K399" s="328"/>
      <c r="L399" s="329"/>
      <c r="M399" s="326"/>
      <c r="N399" s="327"/>
      <c r="O399" s="328"/>
      <c r="P399" s="329"/>
      <c r="Q399" s="326"/>
      <c r="R399" s="327"/>
      <c r="S399" s="328"/>
      <c r="T399" s="329"/>
      <c r="U399" s="326"/>
      <c r="V399" s="327"/>
      <c r="W399" s="328"/>
      <c r="X399" s="329"/>
      <c r="Y399" s="326"/>
      <c r="Z399" s="327"/>
      <c r="AA399" s="328"/>
      <c r="AB399" s="329"/>
      <c r="AC399" s="326"/>
      <c r="AD399" s="327"/>
      <c r="AE399" s="328"/>
      <c r="AF399" s="329"/>
    </row>
    <row r="400" spans="2:32" x14ac:dyDescent="0.45">
      <c r="B400" s="731"/>
      <c r="C400" s="732"/>
      <c r="D400" s="733"/>
      <c r="E400" s="326"/>
      <c r="F400" s="327"/>
      <c r="G400" s="328"/>
      <c r="H400" s="329"/>
      <c r="I400" s="326"/>
      <c r="J400" s="327"/>
      <c r="K400" s="328"/>
      <c r="L400" s="329"/>
      <c r="M400" s="326"/>
      <c r="N400" s="327"/>
      <c r="O400" s="328"/>
      <c r="P400" s="329"/>
      <c r="Q400" s="326"/>
      <c r="R400" s="327"/>
      <c r="S400" s="328"/>
      <c r="T400" s="329"/>
      <c r="U400" s="326"/>
      <c r="V400" s="327"/>
      <c r="W400" s="328"/>
      <c r="X400" s="329"/>
      <c r="Y400" s="326"/>
      <c r="Z400" s="327"/>
      <c r="AA400" s="328"/>
      <c r="AB400" s="329"/>
      <c r="AC400" s="326"/>
      <c r="AD400" s="327"/>
      <c r="AE400" s="328"/>
      <c r="AF400" s="329"/>
    </row>
    <row r="401" spans="2:32" x14ac:dyDescent="0.45">
      <c r="B401" s="731"/>
      <c r="C401" s="732"/>
      <c r="D401" s="733"/>
      <c r="E401" s="326"/>
      <c r="F401" s="327"/>
      <c r="G401" s="328"/>
      <c r="H401" s="329"/>
      <c r="I401" s="326"/>
      <c r="J401" s="327"/>
      <c r="K401" s="328"/>
      <c r="L401" s="329"/>
      <c r="M401" s="326"/>
      <c r="N401" s="327"/>
      <c r="O401" s="328"/>
      <c r="P401" s="329"/>
      <c r="Q401" s="326"/>
      <c r="R401" s="327"/>
      <c r="S401" s="328"/>
      <c r="T401" s="329"/>
      <c r="U401" s="326"/>
      <c r="V401" s="327"/>
      <c r="W401" s="328"/>
      <c r="X401" s="329"/>
      <c r="Y401" s="326"/>
      <c r="Z401" s="327"/>
      <c r="AA401" s="328"/>
      <c r="AB401" s="329"/>
      <c r="AC401" s="326"/>
      <c r="AD401" s="327"/>
      <c r="AE401" s="328"/>
      <c r="AF401" s="329"/>
    </row>
    <row r="402" spans="2:32" x14ac:dyDescent="0.45">
      <c r="B402" s="731"/>
      <c r="C402" s="732"/>
      <c r="D402" s="733"/>
      <c r="E402" s="326"/>
      <c r="F402" s="327"/>
      <c r="G402" s="328"/>
      <c r="H402" s="329"/>
      <c r="I402" s="326"/>
      <c r="J402" s="327"/>
      <c r="K402" s="328"/>
      <c r="L402" s="329"/>
      <c r="M402" s="326"/>
      <c r="N402" s="327"/>
      <c r="O402" s="328"/>
      <c r="P402" s="329"/>
      <c r="Q402" s="326"/>
      <c r="R402" s="327"/>
      <c r="S402" s="328"/>
      <c r="T402" s="329"/>
      <c r="U402" s="326"/>
      <c r="V402" s="327"/>
      <c r="W402" s="328"/>
      <c r="X402" s="329"/>
      <c r="Y402" s="326"/>
      <c r="Z402" s="327"/>
      <c r="AA402" s="328"/>
      <c r="AB402" s="329"/>
      <c r="AC402" s="326"/>
      <c r="AD402" s="327"/>
      <c r="AE402" s="328"/>
      <c r="AF402" s="329"/>
    </row>
    <row r="403" spans="2:32" x14ac:dyDescent="0.45">
      <c r="B403" s="731"/>
      <c r="C403" s="732"/>
      <c r="D403" s="733"/>
      <c r="E403" s="326"/>
      <c r="F403" s="327"/>
      <c r="G403" s="328"/>
      <c r="H403" s="329"/>
      <c r="I403" s="326"/>
      <c r="J403" s="327"/>
      <c r="K403" s="328"/>
      <c r="L403" s="329"/>
      <c r="M403" s="326"/>
      <c r="N403" s="327"/>
      <c r="O403" s="328"/>
      <c r="P403" s="329"/>
      <c r="Q403" s="326"/>
      <c r="R403" s="327"/>
      <c r="S403" s="328"/>
      <c r="T403" s="329"/>
      <c r="U403" s="326"/>
      <c r="V403" s="327"/>
      <c r="W403" s="328"/>
      <c r="X403" s="329"/>
      <c r="Y403" s="326"/>
      <c r="Z403" s="327"/>
      <c r="AA403" s="328"/>
      <c r="AB403" s="329"/>
      <c r="AC403" s="326"/>
      <c r="AD403" s="327"/>
      <c r="AE403" s="328"/>
      <c r="AF403" s="329"/>
    </row>
    <row r="404" spans="2:32" x14ac:dyDescent="0.45">
      <c r="B404" s="731"/>
      <c r="C404" s="732"/>
      <c r="D404" s="733"/>
      <c r="E404" s="326"/>
      <c r="F404" s="327"/>
      <c r="G404" s="328"/>
      <c r="H404" s="329"/>
      <c r="I404" s="326"/>
      <c r="J404" s="327"/>
      <c r="K404" s="328"/>
      <c r="L404" s="329"/>
      <c r="M404" s="326"/>
      <c r="N404" s="327"/>
      <c r="O404" s="328"/>
      <c r="P404" s="329"/>
      <c r="Q404" s="326"/>
      <c r="R404" s="327"/>
      <c r="S404" s="328"/>
      <c r="T404" s="329"/>
      <c r="U404" s="326"/>
      <c r="V404" s="327"/>
      <c r="W404" s="328"/>
      <c r="X404" s="329"/>
      <c r="Y404" s="326"/>
      <c r="Z404" s="327"/>
      <c r="AA404" s="328"/>
      <c r="AB404" s="329"/>
      <c r="AC404" s="326"/>
      <c r="AD404" s="327"/>
      <c r="AE404" s="328"/>
      <c r="AF404" s="329"/>
    </row>
    <row r="405" spans="2:32" x14ac:dyDescent="0.45">
      <c r="B405" s="731"/>
      <c r="C405" s="732"/>
      <c r="D405" s="733"/>
      <c r="E405" s="326"/>
      <c r="F405" s="327"/>
      <c r="G405" s="328"/>
      <c r="H405" s="329"/>
      <c r="I405" s="326"/>
      <c r="J405" s="327"/>
      <c r="K405" s="328"/>
      <c r="L405" s="329"/>
      <c r="M405" s="326"/>
      <c r="N405" s="327"/>
      <c r="O405" s="328"/>
      <c r="P405" s="329"/>
      <c r="Q405" s="326"/>
      <c r="R405" s="327"/>
      <c r="S405" s="328"/>
      <c r="T405" s="329"/>
      <c r="U405" s="326"/>
      <c r="V405" s="327"/>
      <c r="W405" s="328"/>
      <c r="X405" s="329"/>
      <c r="Y405" s="326"/>
      <c r="Z405" s="327"/>
      <c r="AA405" s="328"/>
      <c r="AB405" s="329"/>
      <c r="AC405" s="326"/>
      <c r="AD405" s="327"/>
      <c r="AE405" s="328"/>
      <c r="AF405" s="329"/>
    </row>
    <row r="406" spans="2:32" x14ac:dyDescent="0.45">
      <c r="B406" s="731"/>
      <c r="C406" s="732"/>
      <c r="D406" s="733"/>
      <c r="E406" s="326"/>
      <c r="F406" s="327"/>
      <c r="G406" s="328"/>
      <c r="H406" s="329"/>
      <c r="I406" s="326"/>
      <c r="J406" s="327"/>
      <c r="K406" s="328"/>
      <c r="L406" s="329"/>
      <c r="M406" s="326"/>
      <c r="N406" s="327"/>
      <c r="O406" s="328"/>
      <c r="P406" s="329"/>
      <c r="Q406" s="326"/>
      <c r="R406" s="327"/>
      <c r="S406" s="328"/>
      <c r="T406" s="329"/>
      <c r="U406" s="326"/>
      <c r="V406" s="327"/>
      <c r="W406" s="328"/>
      <c r="X406" s="329"/>
      <c r="Y406" s="326"/>
      <c r="Z406" s="327"/>
      <c r="AA406" s="328"/>
      <c r="AB406" s="329"/>
      <c r="AC406" s="326"/>
      <c r="AD406" s="327"/>
      <c r="AE406" s="328"/>
      <c r="AF406" s="329"/>
    </row>
    <row r="407" spans="2:32" x14ac:dyDescent="0.45">
      <c r="B407" s="731"/>
      <c r="C407" s="732"/>
      <c r="D407" s="733"/>
      <c r="E407" s="326"/>
      <c r="F407" s="327"/>
      <c r="G407" s="328"/>
      <c r="H407" s="329"/>
      <c r="I407" s="326"/>
      <c r="J407" s="327"/>
      <c r="K407" s="328"/>
      <c r="L407" s="329"/>
      <c r="M407" s="326"/>
      <c r="N407" s="327"/>
      <c r="O407" s="328"/>
      <c r="P407" s="329"/>
      <c r="Q407" s="326"/>
      <c r="R407" s="327"/>
      <c r="S407" s="328"/>
      <c r="T407" s="329"/>
      <c r="U407" s="326"/>
      <c r="V407" s="327"/>
      <c r="W407" s="328"/>
      <c r="X407" s="329"/>
      <c r="Y407" s="326"/>
      <c r="Z407" s="327"/>
      <c r="AA407" s="328"/>
      <c r="AB407" s="329"/>
      <c r="AC407" s="326"/>
      <c r="AD407" s="327"/>
      <c r="AE407" s="328"/>
      <c r="AF407" s="329"/>
    </row>
    <row r="408" spans="2:32" x14ac:dyDescent="0.45">
      <c r="B408" s="731"/>
      <c r="C408" s="732"/>
      <c r="D408" s="733"/>
      <c r="E408" s="326"/>
      <c r="F408" s="327"/>
      <c r="G408" s="328"/>
      <c r="H408" s="329"/>
      <c r="I408" s="326"/>
      <c r="J408" s="327"/>
      <c r="K408" s="328"/>
      <c r="L408" s="329"/>
      <c r="M408" s="326"/>
      <c r="N408" s="327"/>
      <c r="O408" s="328"/>
      <c r="P408" s="329"/>
      <c r="Q408" s="326"/>
      <c r="R408" s="327"/>
      <c r="S408" s="328"/>
      <c r="T408" s="329"/>
      <c r="U408" s="326"/>
      <c r="V408" s="327"/>
      <c r="W408" s="328"/>
      <c r="X408" s="329"/>
      <c r="Y408" s="326"/>
      <c r="Z408" s="327"/>
      <c r="AA408" s="328"/>
      <c r="AB408" s="329"/>
      <c r="AC408" s="326"/>
      <c r="AD408" s="327"/>
      <c r="AE408" s="328"/>
      <c r="AF408" s="329"/>
    </row>
    <row r="409" spans="2:32" x14ac:dyDescent="0.45">
      <c r="B409" s="731"/>
      <c r="C409" s="732"/>
      <c r="D409" s="733"/>
      <c r="E409" s="326"/>
      <c r="F409" s="327"/>
      <c r="G409" s="328"/>
      <c r="H409" s="329"/>
      <c r="I409" s="326"/>
      <c r="J409" s="327"/>
      <c r="K409" s="328"/>
      <c r="L409" s="329"/>
      <c r="M409" s="326"/>
      <c r="N409" s="327"/>
      <c r="O409" s="328"/>
      <c r="P409" s="329"/>
      <c r="Q409" s="326"/>
      <c r="R409" s="327"/>
      <c r="S409" s="328"/>
      <c r="T409" s="329"/>
      <c r="U409" s="326"/>
      <c r="V409" s="327"/>
      <c r="W409" s="328"/>
      <c r="X409" s="329"/>
      <c r="Y409" s="326"/>
      <c r="Z409" s="327"/>
      <c r="AA409" s="328"/>
      <c r="AB409" s="329"/>
      <c r="AC409" s="326"/>
      <c r="AD409" s="327"/>
      <c r="AE409" s="328"/>
      <c r="AF409" s="329"/>
    </row>
    <row r="410" spans="2:32" ht="14.65" thickBot="1" x14ac:dyDescent="0.5">
      <c r="B410" s="728"/>
      <c r="C410" s="729"/>
      <c r="D410" s="730"/>
      <c r="E410" s="330"/>
      <c r="F410" s="331"/>
      <c r="G410" s="332"/>
      <c r="H410" s="333"/>
      <c r="I410" s="330"/>
      <c r="J410" s="331"/>
      <c r="K410" s="332"/>
      <c r="L410" s="333"/>
      <c r="M410" s="330"/>
      <c r="N410" s="331"/>
      <c r="O410" s="332"/>
      <c r="P410" s="333"/>
      <c r="Q410" s="330"/>
      <c r="R410" s="331"/>
      <c r="S410" s="332"/>
      <c r="T410" s="333"/>
      <c r="U410" s="330"/>
      <c r="V410" s="331"/>
      <c r="W410" s="332"/>
      <c r="X410" s="333"/>
      <c r="Y410" s="330"/>
      <c r="Z410" s="331"/>
      <c r="AA410" s="332"/>
      <c r="AB410" s="333"/>
      <c r="AC410" s="330"/>
      <c r="AD410" s="331"/>
      <c r="AE410" s="332"/>
      <c r="AF410" s="333"/>
    </row>
    <row r="411" spans="2:32" ht="15.4" thickBot="1" x14ac:dyDescent="0.5">
      <c r="B411" s="707" t="s">
        <v>195</v>
      </c>
      <c r="C411" s="797"/>
      <c r="D411" s="708"/>
      <c r="E411" s="278"/>
      <c r="F411" s="334"/>
      <c r="G411" s="334"/>
      <c r="H411" s="316">
        <f>SUM(H371:H410)</f>
        <v>0</v>
      </c>
      <c r="I411" s="278"/>
      <c r="J411" s="334"/>
      <c r="K411" s="334"/>
      <c r="L411" s="316">
        <f>SUM(L371:L410)</f>
        <v>0</v>
      </c>
      <c r="M411" s="278"/>
      <c r="N411" s="334"/>
      <c r="O411" s="334"/>
      <c r="P411" s="316">
        <f>SUM(P371:P410)</f>
        <v>0</v>
      </c>
      <c r="Q411" s="278"/>
      <c r="R411" s="334"/>
      <c r="S411" s="334"/>
      <c r="T411" s="316">
        <f>SUM(T371:T410)</f>
        <v>0</v>
      </c>
      <c r="U411" s="278"/>
      <c r="V411" s="334"/>
      <c r="W411" s="334"/>
      <c r="X411" s="316">
        <f>SUM(X371:X410)</f>
        <v>0</v>
      </c>
      <c r="Y411" s="278"/>
      <c r="Z411" s="334"/>
      <c r="AA411" s="334"/>
      <c r="AB411" s="316">
        <f>SUM(AB371:AB410)</f>
        <v>0</v>
      </c>
      <c r="AC411" s="278"/>
      <c r="AD411" s="334"/>
      <c r="AE411" s="334"/>
      <c r="AF411" s="316">
        <f>SUM(AF371:AF410)</f>
        <v>0</v>
      </c>
    </row>
    <row r="412" spans="2:32" ht="14.65" thickBot="1" x14ac:dyDescent="0.5">
      <c r="B412" s="336"/>
      <c r="C412" s="336"/>
      <c r="D412" s="336"/>
      <c r="E412" s="336"/>
      <c r="F412" s="336"/>
      <c r="G412" s="336"/>
      <c r="H412" s="336"/>
      <c r="I412" s="336"/>
      <c r="J412" s="336"/>
      <c r="K412" s="336"/>
      <c r="L412" s="336"/>
      <c r="M412" s="336"/>
      <c r="N412" s="336"/>
      <c r="O412" s="336"/>
      <c r="P412" s="336"/>
      <c r="Q412" s="336"/>
      <c r="R412" s="336"/>
      <c r="S412" s="336"/>
      <c r="T412" s="336"/>
      <c r="U412" s="336"/>
      <c r="V412" s="336"/>
      <c r="W412" s="336"/>
      <c r="X412" s="336"/>
      <c r="Y412" s="336"/>
      <c r="Z412" s="336"/>
      <c r="AA412" s="336"/>
      <c r="AB412" s="336"/>
      <c r="AC412" s="336"/>
      <c r="AD412" s="336"/>
      <c r="AE412" s="336"/>
      <c r="AF412" s="336"/>
    </row>
    <row r="413" spans="2:32" ht="14.65" thickBot="1" x14ac:dyDescent="0.5">
      <c r="B413" s="337"/>
      <c r="C413" s="337"/>
      <c r="D413" s="337"/>
      <c r="E413" s="337"/>
      <c r="F413" s="337"/>
      <c r="G413" s="337"/>
      <c r="H413" s="337"/>
      <c r="I413" s="337"/>
      <c r="J413" s="337"/>
      <c r="K413" s="337"/>
      <c r="L413" s="337"/>
      <c r="M413" s="337"/>
      <c r="N413" s="337"/>
      <c r="O413" s="337"/>
      <c r="P413" s="337"/>
      <c r="Q413" s="337"/>
      <c r="R413" s="337"/>
      <c r="S413" s="337"/>
      <c r="T413" s="337"/>
    </row>
    <row r="414" spans="2:32" x14ac:dyDescent="0.45">
      <c r="B414" s="807" t="s">
        <v>213</v>
      </c>
      <c r="C414" s="808"/>
      <c r="D414" s="809"/>
      <c r="E414" s="773" t="str">
        <f>'Cost Categorisation'!F14</f>
        <v xml:space="preserve">Costs incurred recruitment staff members. This is defined as any directly attributable cost incurred in recruiting staff members. An example of this could be the cost of facilitating a recruitment event. </v>
      </c>
      <c r="F414" s="774"/>
      <c r="G414" s="774"/>
      <c r="H414" s="774"/>
      <c r="I414" s="774"/>
      <c r="J414" s="774"/>
      <c r="K414" s="774"/>
      <c r="L414" s="775"/>
      <c r="M414" s="337"/>
      <c r="N414" s="337"/>
      <c r="O414" s="337"/>
      <c r="P414" s="337"/>
      <c r="Q414" s="337"/>
      <c r="R414" s="337"/>
      <c r="S414" s="337"/>
      <c r="T414" s="337"/>
    </row>
    <row r="415" spans="2:32" ht="30.6" customHeight="1" thickBot="1" x14ac:dyDescent="0.5">
      <c r="B415" s="810"/>
      <c r="C415" s="811"/>
      <c r="D415" s="812"/>
      <c r="E415" s="776"/>
      <c r="F415" s="777"/>
      <c r="G415" s="777"/>
      <c r="H415" s="777"/>
      <c r="I415" s="777"/>
      <c r="J415" s="777"/>
      <c r="K415" s="777"/>
      <c r="L415" s="778"/>
      <c r="M415" s="337"/>
      <c r="N415" s="337"/>
      <c r="O415" s="337"/>
      <c r="P415" s="337"/>
      <c r="Q415" s="337"/>
      <c r="R415" s="337"/>
      <c r="S415" s="337"/>
      <c r="T415" s="337"/>
    </row>
    <row r="416" spans="2:32" ht="14.65" thickBot="1" x14ac:dyDescent="0.5">
      <c r="B416" s="337"/>
      <c r="C416" s="337"/>
      <c r="D416" s="337"/>
      <c r="E416" s="337"/>
      <c r="F416" s="337"/>
      <c r="G416" s="337"/>
      <c r="H416" s="337"/>
      <c r="I416" s="337"/>
      <c r="J416" s="337"/>
      <c r="K416" s="337"/>
      <c r="L416" s="337"/>
      <c r="M416" s="337"/>
      <c r="N416" s="337"/>
      <c r="O416" s="337"/>
      <c r="P416" s="337"/>
      <c r="Q416" s="337"/>
      <c r="R416" s="337"/>
      <c r="S416" s="337"/>
      <c r="T416" s="337"/>
    </row>
    <row r="417" spans="2:32" ht="14.65" thickBot="1" x14ac:dyDescent="0.5">
      <c r="B417" s="813" t="s">
        <v>209</v>
      </c>
      <c r="C417" s="814"/>
      <c r="D417" s="815"/>
      <c r="E417" s="779" t="s">
        <v>19</v>
      </c>
      <c r="F417" s="780"/>
      <c r="G417" s="780"/>
      <c r="H417" s="781"/>
      <c r="I417" s="779" t="s">
        <v>20</v>
      </c>
      <c r="J417" s="780"/>
      <c r="K417" s="780"/>
      <c r="L417" s="781"/>
      <c r="M417" s="779" t="s">
        <v>21</v>
      </c>
      <c r="N417" s="780"/>
      <c r="O417" s="780"/>
      <c r="P417" s="781"/>
      <c r="Q417" s="779" t="s">
        <v>22</v>
      </c>
      <c r="R417" s="780"/>
      <c r="S417" s="780"/>
      <c r="T417" s="781"/>
      <c r="U417" s="779" t="s">
        <v>23</v>
      </c>
      <c r="V417" s="780"/>
      <c r="W417" s="780"/>
      <c r="X417" s="781"/>
      <c r="Y417" s="779" t="s">
        <v>24</v>
      </c>
      <c r="Z417" s="780"/>
      <c r="AA417" s="780"/>
      <c r="AB417" s="781"/>
      <c r="AC417" s="779" t="s">
        <v>25</v>
      </c>
      <c r="AD417" s="780"/>
      <c r="AE417" s="780"/>
      <c r="AF417" s="781"/>
    </row>
    <row r="418" spans="2:32" ht="15" customHeight="1" thickBot="1" x14ac:dyDescent="0.5">
      <c r="B418" s="816"/>
      <c r="C418" s="817"/>
      <c r="D418" s="818"/>
      <c r="E418" s="767" t="s">
        <v>210</v>
      </c>
      <c r="F418" s="768"/>
      <c r="G418" s="769"/>
      <c r="H418" s="320" t="s">
        <v>211</v>
      </c>
      <c r="I418" s="767" t="s">
        <v>210</v>
      </c>
      <c r="J418" s="768"/>
      <c r="K418" s="769"/>
      <c r="L418" s="320" t="s">
        <v>211</v>
      </c>
      <c r="M418" s="767" t="s">
        <v>210</v>
      </c>
      <c r="N418" s="768"/>
      <c r="O418" s="769"/>
      <c r="P418" s="320" t="s">
        <v>211</v>
      </c>
      <c r="Q418" s="767" t="s">
        <v>210</v>
      </c>
      <c r="R418" s="768"/>
      <c r="S418" s="769"/>
      <c r="T418" s="320" t="s">
        <v>211</v>
      </c>
      <c r="U418" s="767" t="s">
        <v>210</v>
      </c>
      <c r="V418" s="768"/>
      <c r="W418" s="769"/>
      <c r="X418" s="320" t="s">
        <v>211</v>
      </c>
      <c r="Y418" s="767" t="s">
        <v>210</v>
      </c>
      <c r="Z418" s="768"/>
      <c r="AA418" s="769"/>
      <c r="AB418" s="320" t="s">
        <v>211</v>
      </c>
      <c r="AC418" s="767" t="s">
        <v>210</v>
      </c>
      <c r="AD418" s="768"/>
      <c r="AE418" s="769"/>
      <c r="AF418" s="320" t="s">
        <v>211</v>
      </c>
    </row>
    <row r="419" spans="2:32" x14ac:dyDescent="0.45">
      <c r="B419" s="734"/>
      <c r="C419" s="735"/>
      <c r="D419" s="736"/>
      <c r="E419" s="322"/>
      <c r="F419" s="323"/>
      <c r="G419" s="324"/>
      <c r="H419" s="325"/>
      <c r="I419" s="322"/>
      <c r="J419" s="323"/>
      <c r="K419" s="324"/>
      <c r="L419" s="325"/>
      <c r="M419" s="322"/>
      <c r="N419" s="323"/>
      <c r="O419" s="324"/>
      <c r="P419" s="325"/>
      <c r="Q419" s="322"/>
      <c r="R419" s="323"/>
      <c r="S419" s="324"/>
      <c r="T419" s="325"/>
      <c r="U419" s="322"/>
      <c r="V419" s="323"/>
      <c r="W419" s="324"/>
      <c r="X419" s="325"/>
      <c r="Y419" s="322"/>
      <c r="Z419" s="323"/>
      <c r="AA419" s="324"/>
      <c r="AB419" s="325"/>
      <c r="AC419" s="322"/>
      <c r="AD419" s="323"/>
      <c r="AE419" s="324"/>
      <c r="AF419" s="325"/>
    </row>
    <row r="420" spans="2:32" x14ac:dyDescent="0.45">
      <c r="B420" s="737"/>
      <c r="C420" s="738"/>
      <c r="D420" s="739"/>
      <c r="E420" s="326"/>
      <c r="F420" s="327"/>
      <c r="G420" s="328"/>
      <c r="H420" s="329"/>
      <c r="I420" s="326"/>
      <c r="J420" s="327"/>
      <c r="K420" s="328"/>
      <c r="L420" s="329"/>
      <c r="M420" s="326"/>
      <c r="N420" s="327"/>
      <c r="O420" s="328"/>
      <c r="P420" s="329"/>
      <c r="Q420" s="326"/>
      <c r="R420" s="327"/>
      <c r="S420" s="328"/>
      <c r="T420" s="329"/>
      <c r="U420" s="326"/>
      <c r="V420" s="327"/>
      <c r="W420" s="328"/>
      <c r="X420" s="329"/>
      <c r="Y420" s="326"/>
      <c r="Z420" s="327"/>
      <c r="AA420" s="328"/>
      <c r="AB420" s="329"/>
      <c r="AC420" s="326"/>
      <c r="AD420" s="327"/>
      <c r="AE420" s="328"/>
      <c r="AF420" s="329"/>
    </row>
    <row r="421" spans="2:32" x14ac:dyDescent="0.45">
      <c r="B421" s="737"/>
      <c r="C421" s="738"/>
      <c r="D421" s="739"/>
      <c r="E421" s="326"/>
      <c r="F421" s="327"/>
      <c r="G421" s="328"/>
      <c r="H421" s="329"/>
      <c r="I421" s="326"/>
      <c r="J421" s="327"/>
      <c r="K421" s="328"/>
      <c r="L421" s="329"/>
      <c r="M421" s="326"/>
      <c r="N421" s="327"/>
      <c r="O421" s="328"/>
      <c r="P421" s="329"/>
      <c r="Q421" s="326"/>
      <c r="R421" s="327"/>
      <c r="S421" s="328"/>
      <c r="T421" s="329"/>
      <c r="U421" s="326"/>
      <c r="V421" s="327"/>
      <c r="W421" s="328"/>
      <c r="X421" s="329"/>
      <c r="Y421" s="326"/>
      <c r="Z421" s="327"/>
      <c r="AA421" s="328"/>
      <c r="AB421" s="329"/>
      <c r="AC421" s="326"/>
      <c r="AD421" s="327"/>
      <c r="AE421" s="328"/>
      <c r="AF421" s="329"/>
    </row>
    <row r="422" spans="2:32" x14ac:dyDescent="0.45">
      <c r="B422" s="737"/>
      <c r="C422" s="738"/>
      <c r="D422" s="739"/>
      <c r="E422" s="326"/>
      <c r="F422" s="327"/>
      <c r="G422" s="328"/>
      <c r="H422" s="329"/>
      <c r="I422" s="326"/>
      <c r="J422" s="327"/>
      <c r="K422" s="328"/>
      <c r="L422" s="329"/>
      <c r="M422" s="326"/>
      <c r="N422" s="327"/>
      <c r="O422" s="328"/>
      <c r="P422" s="329"/>
      <c r="Q422" s="326"/>
      <c r="R422" s="327"/>
      <c r="S422" s="328"/>
      <c r="T422" s="329"/>
      <c r="U422" s="326"/>
      <c r="V422" s="327"/>
      <c r="W422" s="328"/>
      <c r="X422" s="329"/>
      <c r="Y422" s="326"/>
      <c r="Z422" s="327"/>
      <c r="AA422" s="328"/>
      <c r="AB422" s="329"/>
      <c r="AC422" s="326"/>
      <c r="AD422" s="327"/>
      <c r="AE422" s="328"/>
      <c r="AF422" s="329"/>
    </row>
    <row r="423" spans="2:32" x14ac:dyDescent="0.45">
      <c r="B423" s="737"/>
      <c r="C423" s="738"/>
      <c r="D423" s="739"/>
      <c r="E423" s="326"/>
      <c r="F423" s="327"/>
      <c r="G423" s="328"/>
      <c r="H423" s="329"/>
      <c r="I423" s="326"/>
      <c r="J423" s="327"/>
      <c r="K423" s="328"/>
      <c r="L423" s="329"/>
      <c r="M423" s="326"/>
      <c r="N423" s="327"/>
      <c r="O423" s="328"/>
      <c r="P423" s="329"/>
      <c r="Q423" s="326"/>
      <c r="R423" s="327"/>
      <c r="S423" s="328"/>
      <c r="T423" s="329"/>
      <c r="U423" s="326"/>
      <c r="V423" s="327"/>
      <c r="W423" s="328"/>
      <c r="X423" s="329"/>
      <c r="Y423" s="326"/>
      <c r="Z423" s="327"/>
      <c r="AA423" s="328"/>
      <c r="AB423" s="329"/>
      <c r="AC423" s="326"/>
      <c r="AD423" s="327"/>
      <c r="AE423" s="328"/>
      <c r="AF423" s="329"/>
    </row>
    <row r="424" spans="2:32" x14ac:dyDescent="0.45">
      <c r="B424" s="737"/>
      <c r="C424" s="738"/>
      <c r="D424" s="739"/>
      <c r="E424" s="326"/>
      <c r="F424" s="327"/>
      <c r="G424" s="328"/>
      <c r="H424" s="329"/>
      <c r="I424" s="326"/>
      <c r="J424" s="327"/>
      <c r="K424" s="328"/>
      <c r="L424" s="329"/>
      <c r="M424" s="326"/>
      <c r="N424" s="327"/>
      <c r="O424" s="328"/>
      <c r="P424" s="329"/>
      <c r="Q424" s="326"/>
      <c r="R424" s="327"/>
      <c r="S424" s="328"/>
      <c r="T424" s="329"/>
      <c r="U424" s="326"/>
      <c r="V424" s="327"/>
      <c r="W424" s="328"/>
      <c r="X424" s="329"/>
      <c r="Y424" s="326"/>
      <c r="Z424" s="327"/>
      <c r="AA424" s="328"/>
      <c r="AB424" s="329"/>
      <c r="AC424" s="326"/>
      <c r="AD424" s="327"/>
      <c r="AE424" s="328"/>
      <c r="AF424" s="329"/>
    </row>
    <row r="425" spans="2:32" x14ac:dyDescent="0.45">
      <c r="B425" s="737"/>
      <c r="C425" s="738"/>
      <c r="D425" s="739"/>
      <c r="E425" s="326"/>
      <c r="F425" s="327"/>
      <c r="G425" s="328"/>
      <c r="H425" s="329"/>
      <c r="I425" s="326"/>
      <c r="J425" s="327"/>
      <c r="K425" s="328"/>
      <c r="L425" s="329"/>
      <c r="M425" s="326"/>
      <c r="N425" s="327"/>
      <c r="O425" s="328"/>
      <c r="P425" s="329"/>
      <c r="Q425" s="326"/>
      <c r="R425" s="327"/>
      <c r="S425" s="328"/>
      <c r="T425" s="329"/>
      <c r="U425" s="326"/>
      <c r="V425" s="327"/>
      <c r="W425" s="328"/>
      <c r="X425" s="329"/>
      <c r="Y425" s="326"/>
      <c r="Z425" s="327"/>
      <c r="AA425" s="328"/>
      <c r="AB425" s="329"/>
      <c r="AC425" s="326"/>
      <c r="AD425" s="327"/>
      <c r="AE425" s="328"/>
      <c r="AF425" s="329"/>
    </row>
    <row r="426" spans="2:32" x14ac:dyDescent="0.45">
      <c r="B426" s="737"/>
      <c r="C426" s="738"/>
      <c r="D426" s="739"/>
      <c r="E426" s="326"/>
      <c r="F426" s="327"/>
      <c r="G426" s="328"/>
      <c r="H426" s="329"/>
      <c r="I426" s="326"/>
      <c r="J426" s="327"/>
      <c r="K426" s="328"/>
      <c r="L426" s="329"/>
      <c r="M426" s="326"/>
      <c r="N426" s="327"/>
      <c r="O426" s="328"/>
      <c r="P426" s="329"/>
      <c r="Q426" s="326"/>
      <c r="R426" s="327"/>
      <c r="S426" s="328"/>
      <c r="T426" s="329"/>
      <c r="U426" s="326"/>
      <c r="V426" s="327"/>
      <c r="W426" s="328"/>
      <c r="X426" s="329"/>
      <c r="Y426" s="326"/>
      <c r="Z426" s="327"/>
      <c r="AA426" s="328"/>
      <c r="AB426" s="329"/>
      <c r="AC426" s="326"/>
      <c r="AD426" s="327"/>
      <c r="AE426" s="328"/>
      <c r="AF426" s="329"/>
    </row>
    <row r="427" spans="2:32" x14ac:dyDescent="0.45">
      <c r="B427" s="737"/>
      <c r="C427" s="738"/>
      <c r="D427" s="739"/>
      <c r="E427" s="326"/>
      <c r="F427" s="327"/>
      <c r="G427" s="328"/>
      <c r="H427" s="329"/>
      <c r="I427" s="326"/>
      <c r="J427" s="327"/>
      <c r="K427" s="328"/>
      <c r="L427" s="329"/>
      <c r="M427" s="326"/>
      <c r="N427" s="327"/>
      <c r="O427" s="328"/>
      <c r="P427" s="329"/>
      <c r="Q427" s="326"/>
      <c r="R427" s="327"/>
      <c r="S427" s="328"/>
      <c r="T427" s="329"/>
      <c r="U427" s="326"/>
      <c r="V427" s="327"/>
      <c r="W427" s="328"/>
      <c r="X427" s="329"/>
      <c r="Y427" s="326"/>
      <c r="Z427" s="327"/>
      <c r="AA427" s="328"/>
      <c r="AB427" s="329"/>
      <c r="AC427" s="326"/>
      <c r="AD427" s="327"/>
      <c r="AE427" s="328"/>
      <c r="AF427" s="329"/>
    </row>
    <row r="428" spans="2:32" x14ac:dyDescent="0.45">
      <c r="B428" s="737"/>
      <c r="C428" s="738"/>
      <c r="D428" s="739"/>
      <c r="E428" s="326"/>
      <c r="F428" s="327"/>
      <c r="G428" s="328"/>
      <c r="H428" s="329"/>
      <c r="I428" s="326"/>
      <c r="J428" s="327"/>
      <c r="K428" s="328"/>
      <c r="L428" s="329"/>
      <c r="M428" s="326"/>
      <c r="N428" s="327"/>
      <c r="O428" s="328"/>
      <c r="P428" s="329"/>
      <c r="Q428" s="326"/>
      <c r="R428" s="327"/>
      <c r="S428" s="328"/>
      <c r="T428" s="329"/>
      <c r="U428" s="326"/>
      <c r="V428" s="327"/>
      <c r="W428" s="328"/>
      <c r="X428" s="329"/>
      <c r="Y428" s="326"/>
      <c r="Z428" s="327"/>
      <c r="AA428" s="328"/>
      <c r="AB428" s="329"/>
      <c r="AC428" s="326"/>
      <c r="AD428" s="327"/>
      <c r="AE428" s="328"/>
      <c r="AF428" s="329"/>
    </row>
    <row r="429" spans="2:32" x14ac:dyDescent="0.45">
      <c r="B429" s="737"/>
      <c r="C429" s="738"/>
      <c r="D429" s="739"/>
      <c r="E429" s="326"/>
      <c r="F429" s="327"/>
      <c r="G429" s="328"/>
      <c r="H429" s="329"/>
      <c r="I429" s="326"/>
      <c r="J429" s="327"/>
      <c r="K429" s="328"/>
      <c r="L429" s="329"/>
      <c r="M429" s="326"/>
      <c r="N429" s="327"/>
      <c r="O429" s="328"/>
      <c r="P429" s="329"/>
      <c r="Q429" s="326"/>
      <c r="R429" s="327"/>
      <c r="S429" s="328"/>
      <c r="T429" s="329"/>
      <c r="U429" s="326"/>
      <c r="V429" s="327"/>
      <c r="W429" s="328"/>
      <c r="X429" s="329"/>
      <c r="Y429" s="326"/>
      <c r="Z429" s="327"/>
      <c r="AA429" s="328"/>
      <c r="AB429" s="329"/>
      <c r="AC429" s="326"/>
      <c r="AD429" s="327"/>
      <c r="AE429" s="328"/>
      <c r="AF429" s="329"/>
    </row>
    <row r="430" spans="2:32" x14ac:dyDescent="0.45">
      <c r="B430" s="737"/>
      <c r="C430" s="738"/>
      <c r="D430" s="739"/>
      <c r="E430" s="326"/>
      <c r="F430" s="327"/>
      <c r="G430" s="328"/>
      <c r="H430" s="329"/>
      <c r="I430" s="326"/>
      <c r="J430" s="327"/>
      <c r="K430" s="328"/>
      <c r="L430" s="329"/>
      <c r="M430" s="326"/>
      <c r="N430" s="327"/>
      <c r="O430" s="328"/>
      <c r="P430" s="329"/>
      <c r="Q430" s="326"/>
      <c r="R430" s="327"/>
      <c r="S430" s="328"/>
      <c r="T430" s="329"/>
      <c r="U430" s="326"/>
      <c r="V430" s="327"/>
      <c r="W430" s="328"/>
      <c r="X430" s="329"/>
      <c r="Y430" s="326"/>
      <c r="Z430" s="327"/>
      <c r="AA430" s="328"/>
      <c r="AB430" s="329"/>
      <c r="AC430" s="326"/>
      <c r="AD430" s="327"/>
      <c r="AE430" s="328"/>
      <c r="AF430" s="329"/>
    </row>
    <row r="431" spans="2:32" x14ac:dyDescent="0.45">
      <c r="B431" s="737"/>
      <c r="C431" s="738"/>
      <c r="D431" s="739"/>
      <c r="E431" s="326"/>
      <c r="F431" s="327"/>
      <c r="G431" s="328"/>
      <c r="H431" s="329"/>
      <c r="I431" s="326"/>
      <c r="J431" s="327"/>
      <c r="K431" s="328"/>
      <c r="L431" s="329"/>
      <c r="M431" s="326"/>
      <c r="N431" s="327"/>
      <c r="O431" s="328"/>
      <c r="P431" s="329"/>
      <c r="Q431" s="326"/>
      <c r="R431" s="327"/>
      <c r="S431" s="328"/>
      <c r="T431" s="329"/>
      <c r="U431" s="326"/>
      <c r="V431" s="327"/>
      <c r="W431" s="328"/>
      <c r="X431" s="329"/>
      <c r="Y431" s="326"/>
      <c r="Z431" s="327"/>
      <c r="AA431" s="328"/>
      <c r="AB431" s="329"/>
      <c r="AC431" s="326"/>
      <c r="AD431" s="327"/>
      <c r="AE431" s="328"/>
      <c r="AF431" s="329"/>
    </row>
    <row r="432" spans="2:32" x14ac:dyDescent="0.45">
      <c r="B432" s="737"/>
      <c r="C432" s="738"/>
      <c r="D432" s="739"/>
      <c r="E432" s="326"/>
      <c r="F432" s="327"/>
      <c r="G432" s="328"/>
      <c r="H432" s="329"/>
      <c r="I432" s="326"/>
      <c r="J432" s="327"/>
      <c r="K432" s="328"/>
      <c r="L432" s="329"/>
      <c r="M432" s="326"/>
      <c r="N432" s="327"/>
      <c r="O432" s="328"/>
      <c r="P432" s="329"/>
      <c r="Q432" s="326"/>
      <c r="R432" s="327"/>
      <c r="S432" s="328"/>
      <c r="T432" s="329"/>
      <c r="U432" s="326"/>
      <c r="V432" s="327"/>
      <c r="W432" s="328"/>
      <c r="X432" s="329"/>
      <c r="Y432" s="326"/>
      <c r="Z432" s="327"/>
      <c r="AA432" s="328"/>
      <c r="AB432" s="329"/>
      <c r="AC432" s="326"/>
      <c r="AD432" s="327"/>
      <c r="AE432" s="328"/>
      <c r="AF432" s="329"/>
    </row>
    <row r="433" spans="2:32" x14ac:dyDescent="0.45">
      <c r="B433" s="737"/>
      <c r="C433" s="738"/>
      <c r="D433" s="739"/>
      <c r="E433" s="326"/>
      <c r="F433" s="327"/>
      <c r="G433" s="328"/>
      <c r="H433" s="329"/>
      <c r="I433" s="326"/>
      <c r="J433" s="327"/>
      <c r="K433" s="328"/>
      <c r="L433" s="329"/>
      <c r="M433" s="326"/>
      <c r="N433" s="327"/>
      <c r="O433" s="328"/>
      <c r="P433" s="329"/>
      <c r="Q433" s="326"/>
      <c r="R433" s="327"/>
      <c r="S433" s="328"/>
      <c r="T433" s="329"/>
      <c r="U433" s="326"/>
      <c r="V433" s="327"/>
      <c r="W433" s="328"/>
      <c r="X433" s="329"/>
      <c r="Y433" s="326"/>
      <c r="Z433" s="327"/>
      <c r="AA433" s="328"/>
      <c r="AB433" s="329"/>
      <c r="AC433" s="326"/>
      <c r="AD433" s="327"/>
      <c r="AE433" s="328"/>
      <c r="AF433" s="329"/>
    </row>
    <row r="434" spans="2:32" x14ac:dyDescent="0.45">
      <c r="B434" s="737"/>
      <c r="C434" s="738"/>
      <c r="D434" s="739"/>
      <c r="E434" s="326"/>
      <c r="F434" s="327"/>
      <c r="G434" s="328"/>
      <c r="H434" s="329"/>
      <c r="I434" s="326"/>
      <c r="J434" s="327"/>
      <c r="K434" s="328"/>
      <c r="L434" s="329"/>
      <c r="M434" s="326"/>
      <c r="N434" s="327"/>
      <c r="O434" s="328"/>
      <c r="P434" s="329"/>
      <c r="Q434" s="326"/>
      <c r="R434" s="327"/>
      <c r="S434" s="328"/>
      <c r="T434" s="329"/>
      <c r="U434" s="326"/>
      <c r="V434" s="327"/>
      <c r="W434" s="328"/>
      <c r="X434" s="329"/>
      <c r="Y434" s="326"/>
      <c r="Z434" s="327"/>
      <c r="AA434" s="328"/>
      <c r="AB434" s="329"/>
      <c r="AC434" s="326"/>
      <c r="AD434" s="327"/>
      <c r="AE434" s="328"/>
      <c r="AF434" s="329"/>
    </row>
    <row r="435" spans="2:32" x14ac:dyDescent="0.45">
      <c r="B435" s="737"/>
      <c r="C435" s="738"/>
      <c r="D435" s="739"/>
      <c r="E435" s="326"/>
      <c r="F435" s="327"/>
      <c r="G435" s="328"/>
      <c r="H435" s="329"/>
      <c r="I435" s="326"/>
      <c r="J435" s="327"/>
      <c r="K435" s="328"/>
      <c r="L435" s="329"/>
      <c r="M435" s="326"/>
      <c r="N435" s="327"/>
      <c r="O435" s="328"/>
      <c r="P435" s="329"/>
      <c r="Q435" s="326"/>
      <c r="R435" s="327"/>
      <c r="S435" s="328"/>
      <c r="T435" s="329"/>
      <c r="U435" s="326"/>
      <c r="V435" s="327"/>
      <c r="W435" s="328"/>
      <c r="X435" s="329"/>
      <c r="Y435" s="326"/>
      <c r="Z435" s="327"/>
      <c r="AA435" s="328"/>
      <c r="AB435" s="329"/>
      <c r="AC435" s="326"/>
      <c r="AD435" s="327"/>
      <c r="AE435" s="328"/>
      <c r="AF435" s="329"/>
    </row>
    <row r="436" spans="2:32" x14ac:dyDescent="0.45">
      <c r="B436" s="737"/>
      <c r="C436" s="738"/>
      <c r="D436" s="739"/>
      <c r="E436" s="326"/>
      <c r="F436" s="327"/>
      <c r="G436" s="328"/>
      <c r="H436" s="329"/>
      <c r="I436" s="326"/>
      <c r="J436" s="327"/>
      <c r="K436" s="328"/>
      <c r="L436" s="329"/>
      <c r="M436" s="326"/>
      <c r="N436" s="327"/>
      <c r="O436" s="328"/>
      <c r="P436" s="329"/>
      <c r="Q436" s="326"/>
      <c r="R436" s="327"/>
      <c r="S436" s="328"/>
      <c r="T436" s="329"/>
      <c r="U436" s="326"/>
      <c r="V436" s="327"/>
      <c r="W436" s="328"/>
      <c r="X436" s="329"/>
      <c r="Y436" s="326"/>
      <c r="Z436" s="327"/>
      <c r="AA436" s="328"/>
      <c r="AB436" s="329"/>
      <c r="AC436" s="326"/>
      <c r="AD436" s="327"/>
      <c r="AE436" s="328"/>
      <c r="AF436" s="329"/>
    </row>
    <row r="437" spans="2:32" x14ac:dyDescent="0.45">
      <c r="B437" s="737"/>
      <c r="C437" s="738"/>
      <c r="D437" s="739"/>
      <c r="E437" s="326"/>
      <c r="F437" s="327"/>
      <c r="G437" s="328"/>
      <c r="H437" s="329"/>
      <c r="I437" s="326"/>
      <c r="J437" s="327"/>
      <c r="K437" s="328"/>
      <c r="L437" s="329"/>
      <c r="M437" s="326"/>
      <c r="N437" s="327"/>
      <c r="O437" s="328"/>
      <c r="P437" s="329"/>
      <c r="Q437" s="326"/>
      <c r="R437" s="327"/>
      <c r="S437" s="328"/>
      <c r="T437" s="329"/>
      <c r="U437" s="326"/>
      <c r="V437" s="327"/>
      <c r="W437" s="328"/>
      <c r="X437" s="329"/>
      <c r="Y437" s="326"/>
      <c r="Z437" s="327"/>
      <c r="AA437" s="328"/>
      <c r="AB437" s="329"/>
      <c r="AC437" s="326"/>
      <c r="AD437" s="327"/>
      <c r="AE437" s="328"/>
      <c r="AF437" s="329"/>
    </row>
    <row r="438" spans="2:32" x14ac:dyDescent="0.45">
      <c r="B438" s="737"/>
      <c r="C438" s="738"/>
      <c r="D438" s="739"/>
      <c r="E438" s="326"/>
      <c r="F438" s="327"/>
      <c r="G438" s="328"/>
      <c r="H438" s="329"/>
      <c r="I438" s="326"/>
      <c r="J438" s="327"/>
      <c r="K438" s="328"/>
      <c r="L438" s="329"/>
      <c r="M438" s="326"/>
      <c r="N438" s="327"/>
      <c r="O438" s="328"/>
      <c r="P438" s="329"/>
      <c r="Q438" s="326"/>
      <c r="R438" s="327"/>
      <c r="S438" s="328"/>
      <c r="T438" s="329"/>
      <c r="U438" s="326"/>
      <c r="V438" s="327"/>
      <c r="W438" s="328"/>
      <c r="X438" s="329"/>
      <c r="Y438" s="326"/>
      <c r="Z438" s="327"/>
      <c r="AA438" s="328"/>
      <c r="AB438" s="329"/>
      <c r="AC438" s="326"/>
      <c r="AD438" s="327"/>
      <c r="AE438" s="328"/>
      <c r="AF438" s="329"/>
    </row>
    <row r="439" spans="2:32" x14ac:dyDescent="0.45">
      <c r="B439" s="737"/>
      <c r="C439" s="738"/>
      <c r="D439" s="739"/>
      <c r="E439" s="326"/>
      <c r="F439" s="327"/>
      <c r="G439" s="328"/>
      <c r="H439" s="329"/>
      <c r="I439" s="326"/>
      <c r="J439" s="327"/>
      <c r="K439" s="328"/>
      <c r="L439" s="329"/>
      <c r="M439" s="326"/>
      <c r="N439" s="327"/>
      <c r="O439" s="328"/>
      <c r="P439" s="329"/>
      <c r="Q439" s="326"/>
      <c r="R439" s="327"/>
      <c r="S439" s="328"/>
      <c r="T439" s="329"/>
      <c r="U439" s="326"/>
      <c r="V439" s="327"/>
      <c r="W439" s="328"/>
      <c r="X439" s="329"/>
      <c r="Y439" s="326"/>
      <c r="Z439" s="327"/>
      <c r="AA439" s="328"/>
      <c r="AB439" s="329"/>
      <c r="AC439" s="326"/>
      <c r="AD439" s="327"/>
      <c r="AE439" s="328"/>
      <c r="AF439" s="329"/>
    </row>
    <row r="440" spans="2:32" x14ac:dyDescent="0.45">
      <c r="B440" s="737"/>
      <c r="C440" s="738"/>
      <c r="D440" s="739"/>
      <c r="E440" s="326"/>
      <c r="F440" s="327"/>
      <c r="G440" s="328"/>
      <c r="H440" s="329"/>
      <c r="I440" s="326"/>
      <c r="J440" s="327"/>
      <c r="K440" s="328"/>
      <c r="L440" s="329"/>
      <c r="M440" s="326"/>
      <c r="N440" s="327"/>
      <c r="O440" s="328"/>
      <c r="P440" s="329"/>
      <c r="Q440" s="326"/>
      <c r="R440" s="327"/>
      <c r="S440" s="328"/>
      <c r="T440" s="329"/>
      <c r="U440" s="326"/>
      <c r="V440" s="327"/>
      <c r="W440" s="328"/>
      <c r="X440" s="329"/>
      <c r="Y440" s="326"/>
      <c r="Z440" s="327"/>
      <c r="AA440" s="328"/>
      <c r="AB440" s="329"/>
      <c r="AC440" s="326"/>
      <c r="AD440" s="327"/>
      <c r="AE440" s="328"/>
      <c r="AF440" s="329"/>
    </row>
    <row r="441" spans="2:32" x14ac:dyDescent="0.45">
      <c r="B441" s="737"/>
      <c r="C441" s="738"/>
      <c r="D441" s="739"/>
      <c r="E441" s="326"/>
      <c r="F441" s="327"/>
      <c r="G441" s="328"/>
      <c r="H441" s="329"/>
      <c r="I441" s="326"/>
      <c r="J441" s="327"/>
      <c r="K441" s="328"/>
      <c r="L441" s="329"/>
      <c r="M441" s="326"/>
      <c r="N441" s="327"/>
      <c r="O441" s="328"/>
      <c r="P441" s="329"/>
      <c r="Q441" s="326"/>
      <c r="R441" s="327"/>
      <c r="S441" s="328"/>
      <c r="T441" s="329"/>
      <c r="U441" s="326"/>
      <c r="V441" s="327"/>
      <c r="W441" s="328"/>
      <c r="X441" s="329"/>
      <c r="Y441" s="326"/>
      <c r="Z441" s="327"/>
      <c r="AA441" s="328"/>
      <c r="AB441" s="329"/>
      <c r="AC441" s="326"/>
      <c r="AD441" s="327"/>
      <c r="AE441" s="328"/>
      <c r="AF441" s="329"/>
    </row>
    <row r="442" spans="2:32" x14ac:dyDescent="0.45">
      <c r="B442" s="737"/>
      <c r="C442" s="738"/>
      <c r="D442" s="739"/>
      <c r="E442" s="326"/>
      <c r="F442" s="327"/>
      <c r="G442" s="328"/>
      <c r="H442" s="329"/>
      <c r="I442" s="326"/>
      <c r="J442" s="327"/>
      <c r="K442" s="328"/>
      <c r="L442" s="329"/>
      <c r="M442" s="326"/>
      <c r="N442" s="327"/>
      <c r="O442" s="328"/>
      <c r="P442" s="329"/>
      <c r="Q442" s="326"/>
      <c r="R442" s="327"/>
      <c r="S442" s="328"/>
      <c r="T442" s="329"/>
      <c r="U442" s="326"/>
      <c r="V442" s="327"/>
      <c r="W442" s="328"/>
      <c r="X442" s="329"/>
      <c r="Y442" s="326"/>
      <c r="Z442" s="327"/>
      <c r="AA442" s="328"/>
      <c r="AB442" s="329"/>
      <c r="AC442" s="326"/>
      <c r="AD442" s="327"/>
      <c r="AE442" s="328"/>
      <c r="AF442" s="329"/>
    </row>
    <row r="443" spans="2:32" x14ac:dyDescent="0.45">
      <c r="B443" s="737"/>
      <c r="C443" s="738"/>
      <c r="D443" s="739"/>
      <c r="E443" s="326"/>
      <c r="F443" s="327"/>
      <c r="G443" s="328"/>
      <c r="H443" s="329"/>
      <c r="I443" s="326"/>
      <c r="J443" s="327"/>
      <c r="K443" s="328"/>
      <c r="L443" s="329"/>
      <c r="M443" s="326"/>
      <c r="N443" s="327"/>
      <c r="O443" s="328"/>
      <c r="P443" s="329"/>
      <c r="Q443" s="326"/>
      <c r="R443" s="327"/>
      <c r="S443" s="328"/>
      <c r="T443" s="329"/>
      <c r="U443" s="326"/>
      <c r="V443" s="327"/>
      <c r="W443" s="328"/>
      <c r="X443" s="329"/>
      <c r="Y443" s="326"/>
      <c r="Z443" s="327"/>
      <c r="AA443" s="328"/>
      <c r="AB443" s="329"/>
      <c r="AC443" s="326"/>
      <c r="AD443" s="327"/>
      <c r="AE443" s="328"/>
      <c r="AF443" s="329"/>
    </row>
    <row r="444" spans="2:32" x14ac:dyDescent="0.45">
      <c r="B444" s="737"/>
      <c r="C444" s="738"/>
      <c r="D444" s="739"/>
      <c r="E444" s="326"/>
      <c r="F444" s="327"/>
      <c r="G444" s="328"/>
      <c r="H444" s="329"/>
      <c r="I444" s="326"/>
      <c r="J444" s="327"/>
      <c r="K444" s="328"/>
      <c r="L444" s="329"/>
      <c r="M444" s="326"/>
      <c r="N444" s="327"/>
      <c r="O444" s="328"/>
      <c r="P444" s="329"/>
      <c r="Q444" s="326"/>
      <c r="R444" s="327"/>
      <c r="S444" s="328"/>
      <c r="T444" s="329"/>
      <c r="U444" s="326"/>
      <c r="V444" s="327"/>
      <c r="W444" s="328"/>
      <c r="X444" s="329"/>
      <c r="Y444" s="326"/>
      <c r="Z444" s="327"/>
      <c r="AA444" s="328"/>
      <c r="AB444" s="329"/>
      <c r="AC444" s="326"/>
      <c r="AD444" s="327"/>
      <c r="AE444" s="328"/>
      <c r="AF444" s="329"/>
    </row>
    <row r="445" spans="2:32" x14ac:dyDescent="0.45">
      <c r="B445" s="737"/>
      <c r="C445" s="738"/>
      <c r="D445" s="739"/>
      <c r="E445" s="326"/>
      <c r="F445" s="327"/>
      <c r="G445" s="328"/>
      <c r="H445" s="329"/>
      <c r="I445" s="326"/>
      <c r="J445" s="327"/>
      <c r="K445" s="328"/>
      <c r="L445" s="329"/>
      <c r="M445" s="326"/>
      <c r="N445" s="327"/>
      <c r="O445" s="328"/>
      <c r="P445" s="329"/>
      <c r="Q445" s="326"/>
      <c r="R445" s="327"/>
      <c r="S445" s="328"/>
      <c r="T445" s="329"/>
      <c r="U445" s="326"/>
      <c r="V445" s="327"/>
      <c r="W445" s="328"/>
      <c r="X445" s="329"/>
      <c r="Y445" s="326"/>
      <c r="Z445" s="327"/>
      <c r="AA445" s="328"/>
      <c r="AB445" s="329"/>
      <c r="AC445" s="326"/>
      <c r="AD445" s="327"/>
      <c r="AE445" s="328"/>
      <c r="AF445" s="329"/>
    </row>
    <row r="446" spans="2:32" x14ac:dyDescent="0.45">
      <c r="B446" s="737"/>
      <c r="C446" s="738"/>
      <c r="D446" s="739"/>
      <c r="E446" s="326"/>
      <c r="F446" s="327"/>
      <c r="G446" s="328"/>
      <c r="H446" s="329"/>
      <c r="I446" s="326"/>
      <c r="J446" s="327"/>
      <c r="K446" s="328"/>
      <c r="L446" s="329"/>
      <c r="M446" s="326"/>
      <c r="N446" s="327"/>
      <c r="O446" s="328"/>
      <c r="P446" s="329"/>
      <c r="Q446" s="326"/>
      <c r="R446" s="327"/>
      <c r="S446" s="328"/>
      <c r="T446" s="329"/>
      <c r="U446" s="326"/>
      <c r="V446" s="327"/>
      <c r="W446" s="328"/>
      <c r="X446" s="329"/>
      <c r="Y446" s="326"/>
      <c r="Z446" s="327"/>
      <c r="AA446" s="328"/>
      <c r="AB446" s="329"/>
      <c r="AC446" s="326"/>
      <c r="AD446" s="327"/>
      <c r="AE446" s="328"/>
      <c r="AF446" s="329"/>
    </row>
    <row r="447" spans="2:32" x14ac:dyDescent="0.45">
      <c r="B447" s="737"/>
      <c r="C447" s="738"/>
      <c r="D447" s="739"/>
      <c r="E447" s="326"/>
      <c r="F447" s="327"/>
      <c r="G447" s="328"/>
      <c r="H447" s="329"/>
      <c r="I447" s="326"/>
      <c r="J447" s="327"/>
      <c r="K447" s="328"/>
      <c r="L447" s="329"/>
      <c r="M447" s="326"/>
      <c r="N447" s="327"/>
      <c r="O447" s="328"/>
      <c r="P447" s="329"/>
      <c r="Q447" s="326"/>
      <c r="R447" s="327"/>
      <c r="S447" s="328"/>
      <c r="T447" s="329"/>
      <c r="U447" s="326"/>
      <c r="V447" s="327"/>
      <c r="W447" s="328"/>
      <c r="X447" s="329"/>
      <c r="Y447" s="326"/>
      <c r="Z447" s="327"/>
      <c r="AA447" s="328"/>
      <c r="AB447" s="329"/>
      <c r="AC447" s="326"/>
      <c r="AD447" s="327"/>
      <c r="AE447" s="328"/>
      <c r="AF447" s="329"/>
    </row>
    <row r="448" spans="2:32" x14ac:dyDescent="0.45">
      <c r="B448" s="737"/>
      <c r="C448" s="738"/>
      <c r="D448" s="739"/>
      <c r="E448" s="326"/>
      <c r="F448" s="327"/>
      <c r="G448" s="328"/>
      <c r="H448" s="329"/>
      <c r="I448" s="326"/>
      <c r="J448" s="327"/>
      <c r="K448" s="328"/>
      <c r="L448" s="329"/>
      <c r="M448" s="326"/>
      <c r="N448" s="327"/>
      <c r="O448" s="328"/>
      <c r="P448" s="329"/>
      <c r="Q448" s="326"/>
      <c r="R448" s="327"/>
      <c r="S448" s="328"/>
      <c r="T448" s="329"/>
      <c r="U448" s="326"/>
      <c r="V448" s="327"/>
      <c r="W448" s="328"/>
      <c r="X448" s="329"/>
      <c r="Y448" s="326"/>
      <c r="Z448" s="327"/>
      <c r="AA448" s="328"/>
      <c r="AB448" s="329"/>
      <c r="AC448" s="326"/>
      <c r="AD448" s="327"/>
      <c r="AE448" s="328"/>
      <c r="AF448" s="329"/>
    </row>
    <row r="449" spans="2:32" x14ac:dyDescent="0.45">
      <c r="B449" s="737"/>
      <c r="C449" s="738"/>
      <c r="D449" s="739"/>
      <c r="E449" s="326"/>
      <c r="F449" s="327"/>
      <c r="G449" s="328"/>
      <c r="H449" s="329"/>
      <c r="I449" s="326"/>
      <c r="J449" s="327"/>
      <c r="K449" s="328"/>
      <c r="L449" s="329"/>
      <c r="M449" s="326"/>
      <c r="N449" s="327"/>
      <c r="O449" s="328"/>
      <c r="P449" s="329"/>
      <c r="Q449" s="326"/>
      <c r="R449" s="327"/>
      <c r="S449" s="328"/>
      <c r="T449" s="329"/>
      <c r="U449" s="326"/>
      <c r="V449" s="327"/>
      <c r="W449" s="328"/>
      <c r="X449" s="329"/>
      <c r="Y449" s="326"/>
      <c r="Z449" s="327"/>
      <c r="AA449" s="328"/>
      <c r="AB449" s="329"/>
      <c r="AC449" s="326"/>
      <c r="AD449" s="327"/>
      <c r="AE449" s="328"/>
      <c r="AF449" s="329"/>
    </row>
    <row r="450" spans="2:32" x14ac:dyDescent="0.45">
      <c r="B450" s="737"/>
      <c r="C450" s="738"/>
      <c r="D450" s="739"/>
      <c r="E450" s="326"/>
      <c r="F450" s="327"/>
      <c r="G450" s="328"/>
      <c r="H450" s="329"/>
      <c r="I450" s="326"/>
      <c r="J450" s="327"/>
      <c r="K450" s="328"/>
      <c r="L450" s="329"/>
      <c r="M450" s="326"/>
      <c r="N450" s="327"/>
      <c r="O450" s="328"/>
      <c r="P450" s="329"/>
      <c r="Q450" s="326"/>
      <c r="R450" s="327"/>
      <c r="S450" s="328"/>
      <c r="T450" s="329"/>
      <c r="U450" s="326"/>
      <c r="V450" s="327"/>
      <c r="W450" s="328"/>
      <c r="X450" s="329"/>
      <c r="Y450" s="326"/>
      <c r="Z450" s="327"/>
      <c r="AA450" s="328"/>
      <c r="AB450" s="329"/>
      <c r="AC450" s="326"/>
      <c r="AD450" s="327"/>
      <c r="AE450" s="328"/>
      <c r="AF450" s="329"/>
    </row>
    <row r="451" spans="2:32" x14ac:dyDescent="0.45">
      <c r="B451" s="737"/>
      <c r="C451" s="738"/>
      <c r="D451" s="739"/>
      <c r="E451" s="326"/>
      <c r="F451" s="327"/>
      <c r="G451" s="328"/>
      <c r="H451" s="329"/>
      <c r="I451" s="326"/>
      <c r="J451" s="327"/>
      <c r="K451" s="328"/>
      <c r="L451" s="329"/>
      <c r="M451" s="326"/>
      <c r="N451" s="327"/>
      <c r="O451" s="328"/>
      <c r="P451" s="329"/>
      <c r="Q451" s="326"/>
      <c r="R451" s="327"/>
      <c r="S451" s="328"/>
      <c r="T451" s="329"/>
      <c r="U451" s="326"/>
      <c r="V451" s="327"/>
      <c r="W451" s="328"/>
      <c r="X451" s="329"/>
      <c r="Y451" s="326"/>
      <c r="Z451" s="327"/>
      <c r="AA451" s="328"/>
      <c r="AB451" s="329"/>
      <c r="AC451" s="326"/>
      <c r="AD451" s="327"/>
      <c r="AE451" s="328"/>
      <c r="AF451" s="329"/>
    </row>
    <row r="452" spans="2:32" x14ac:dyDescent="0.45">
      <c r="B452" s="737"/>
      <c r="C452" s="738"/>
      <c r="D452" s="739"/>
      <c r="E452" s="326"/>
      <c r="F452" s="327"/>
      <c r="G452" s="328"/>
      <c r="H452" s="329"/>
      <c r="I452" s="326"/>
      <c r="J452" s="327"/>
      <c r="K452" s="328"/>
      <c r="L452" s="329"/>
      <c r="M452" s="326"/>
      <c r="N452" s="327"/>
      <c r="O452" s="328"/>
      <c r="P452" s="329"/>
      <c r="Q452" s="326"/>
      <c r="R452" s="327"/>
      <c r="S452" s="328"/>
      <c r="T452" s="329"/>
      <c r="U452" s="326"/>
      <c r="V452" s="327"/>
      <c r="W452" s="328"/>
      <c r="X452" s="329"/>
      <c r="Y452" s="326"/>
      <c r="Z452" s="327"/>
      <c r="AA452" s="328"/>
      <c r="AB452" s="329"/>
      <c r="AC452" s="326"/>
      <c r="AD452" s="327"/>
      <c r="AE452" s="328"/>
      <c r="AF452" s="329"/>
    </row>
    <row r="453" spans="2:32" x14ac:dyDescent="0.45">
      <c r="B453" s="737"/>
      <c r="C453" s="738"/>
      <c r="D453" s="739"/>
      <c r="E453" s="326"/>
      <c r="F453" s="327"/>
      <c r="G453" s="328"/>
      <c r="H453" s="329"/>
      <c r="I453" s="326"/>
      <c r="J453" s="327"/>
      <c r="K453" s="328"/>
      <c r="L453" s="329"/>
      <c r="M453" s="326"/>
      <c r="N453" s="327"/>
      <c r="O453" s="328"/>
      <c r="P453" s="329"/>
      <c r="Q453" s="326"/>
      <c r="R453" s="327"/>
      <c r="S453" s="328"/>
      <c r="T453" s="329"/>
      <c r="U453" s="326"/>
      <c r="V453" s="327"/>
      <c r="W453" s="328"/>
      <c r="X453" s="329"/>
      <c r="Y453" s="326"/>
      <c r="Z453" s="327"/>
      <c r="AA453" s="328"/>
      <c r="AB453" s="329"/>
      <c r="AC453" s="326"/>
      <c r="AD453" s="327"/>
      <c r="AE453" s="328"/>
      <c r="AF453" s="329"/>
    </row>
    <row r="454" spans="2:32" x14ac:dyDescent="0.45">
      <c r="B454" s="737"/>
      <c r="C454" s="738"/>
      <c r="D454" s="739"/>
      <c r="E454" s="326"/>
      <c r="F454" s="327"/>
      <c r="G454" s="328"/>
      <c r="H454" s="329"/>
      <c r="I454" s="326"/>
      <c r="J454" s="327"/>
      <c r="K454" s="328"/>
      <c r="L454" s="329"/>
      <c r="M454" s="326"/>
      <c r="N454" s="327"/>
      <c r="O454" s="328"/>
      <c r="P454" s="329"/>
      <c r="Q454" s="326"/>
      <c r="R454" s="327"/>
      <c r="S454" s="328"/>
      <c r="T454" s="329"/>
      <c r="U454" s="326"/>
      <c r="V454" s="327"/>
      <c r="W454" s="328"/>
      <c r="X454" s="329"/>
      <c r="Y454" s="326"/>
      <c r="Z454" s="327"/>
      <c r="AA454" s="328"/>
      <c r="AB454" s="329"/>
      <c r="AC454" s="326"/>
      <c r="AD454" s="327"/>
      <c r="AE454" s="328"/>
      <c r="AF454" s="329"/>
    </row>
    <row r="455" spans="2:32" x14ac:dyDescent="0.45">
      <c r="B455" s="737"/>
      <c r="C455" s="738"/>
      <c r="D455" s="739"/>
      <c r="E455" s="326"/>
      <c r="F455" s="327"/>
      <c r="G455" s="328"/>
      <c r="H455" s="329"/>
      <c r="I455" s="326"/>
      <c r="J455" s="327"/>
      <c r="K455" s="328"/>
      <c r="L455" s="329"/>
      <c r="M455" s="326"/>
      <c r="N455" s="327"/>
      <c r="O455" s="328"/>
      <c r="P455" s="329"/>
      <c r="Q455" s="326"/>
      <c r="R455" s="327"/>
      <c r="S455" s="328"/>
      <c r="T455" s="329"/>
      <c r="U455" s="326"/>
      <c r="V455" s="327"/>
      <c r="W455" s="328"/>
      <c r="X455" s="329"/>
      <c r="Y455" s="326"/>
      <c r="Z455" s="327"/>
      <c r="AA455" s="328"/>
      <c r="AB455" s="329"/>
      <c r="AC455" s="326"/>
      <c r="AD455" s="327"/>
      <c r="AE455" s="328"/>
      <c r="AF455" s="329"/>
    </row>
    <row r="456" spans="2:32" x14ac:dyDescent="0.45">
      <c r="B456" s="737"/>
      <c r="C456" s="738"/>
      <c r="D456" s="739"/>
      <c r="E456" s="326"/>
      <c r="F456" s="327"/>
      <c r="G456" s="328"/>
      <c r="H456" s="329"/>
      <c r="I456" s="326"/>
      <c r="J456" s="327"/>
      <c r="K456" s="328"/>
      <c r="L456" s="329"/>
      <c r="M456" s="326"/>
      <c r="N456" s="327"/>
      <c r="O456" s="328"/>
      <c r="P456" s="329"/>
      <c r="Q456" s="326"/>
      <c r="R456" s="327"/>
      <c r="S456" s="328"/>
      <c r="T456" s="329"/>
      <c r="U456" s="326"/>
      <c r="V456" s="327"/>
      <c r="W456" s="328"/>
      <c r="X456" s="329"/>
      <c r="Y456" s="326"/>
      <c r="Z456" s="327"/>
      <c r="AA456" s="328"/>
      <c r="AB456" s="329"/>
      <c r="AC456" s="326"/>
      <c r="AD456" s="327"/>
      <c r="AE456" s="328"/>
      <c r="AF456" s="329"/>
    </row>
    <row r="457" spans="2:32" x14ac:dyDescent="0.45">
      <c r="B457" s="737"/>
      <c r="C457" s="738"/>
      <c r="D457" s="739"/>
      <c r="E457" s="326"/>
      <c r="F457" s="327"/>
      <c r="G457" s="328"/>
      <c r="H457" s="329"/>
      <c r="I457" s="326"/>
      <c r="J457" s="327"/>
      <c r="K457" s="328"/>
      <c r="L457" s="329"/>
      <c r="M457" s="326"/>
      <c r="N457" s="327"/>
      <c r="O457" s="328"/>
      <c r="P457" s="329"/>
      <c r="Q457" s="326"/>
      <c r="R457" s="327"/>
      <c r="S457" s="328"/>
      <c r="T457" s="329"/>
      <c r="U457" s="326"/>
      <c r="V457" s="327"/>
      <c r="W457" s="328"/>
      <c r="X457" s="329"/>
      <c r="Y457" s="326"/>
      <c r="Z457" s="327"/>
      <c r="AA457" s="328"/>
      <c r="AB457" s="329"/>
      <c r="AC457" s="326"/>
      <c r="AD457" s="327"/>
      <c r="AE457" s="328"/>
      <c r="AF457" s="329"/>
    </row>
    <row r="458" spans="2:32" ht="14.65" thickBot="1" x14ac:dyDescent="0.5">
      <c r="B458" s="728"/>
      <c r="C458" s="729"/>
      <c r="D458" s="730"/>
      <c r="E458" s="330"/>
      <c r="F458" s="331"/>
      <c r="G458" s="332"/>
      <c r="H458" s="333"/>
      <c r="I458" s="330"/>
      <c r="J458" s="331"/>
      <c r="K458" s="332"/>
      <c r="L458" s="333"/>
      <c r="M458" s="330"/>
      <c r="N458" s="331"/>
      <c r="O458" s="332"/>
      <c r="P458" s="333"/>
      <c r="Q458" s="330"/>
      <c r="R458" s="331"/>
      <c r="S458" s="332"/>
      <c r="T458" s="333"/>
      <c r="U458" s="330"/>
      <c r="V458" s="331"/>
      <c r="W458" s="332"/>
      <c r="X458" s="333"/>
      <c r="Y458" s="330"/>
      <c r="Z458" s="331"/>
      <c r="AA458" s="332"/>
      <c r="AB458" s="333"/>
      <c r="AC458" s="330"/>
      <c r="AD458" s="331"/>
      <c r="AE458" s="332"/>
      <c r="AF458" s="333"/>
    </row>
    <row r="459" spans="2:32" ht="15.4" thickBot="1" x14ac:dyDescent="0.5">
      <c r="B459" s="707" t="s">
        <v>195</v>
      </c>
      <c r="C459" s="797"/>
      <c r="D459" s="708"/>
      <c r="E459" s="278"/>
      <c r="F459" s="334"/>
      <c r="G459" s="334"/>
      <c r="H459" s="316">
        <f>SUM(H419:H458)</f>
        <v>0</v>
      </c>
      <c r="I459" s="278"/>
      <c r="J459" s="334"/>
      <c r="K459" s="334"/>
      <c r="L459" s="316">
        <f>SUM(L419:L458)</f>
        <v>0</v>
      </c>
      <c r="M459" s="278"/>
      <c r="N459" s="334"/>
      <c r="O459" s="334"/>
      <c r="P459" s="316">
        <f>SUM(P419:P458)</f>
        <v>0</v>
      </c>
      <c r="Q459" s="278"/>
      <c r="R459" s="334"/>
      <c r="S459" s="334"/>
      <c r="T459" s="316">
        <f>SUM(T419:T458)</f>
        <v>0</v>
      </c>
      <c r="U459" s="278"/>
      <c r="V459" s="334"/>
      <c r="W459" s="334"/>
      <c r="X459" s="316">
        <f>SUM(X419:X458)</f>
        <v>0</v>
      </c>
      <c r="Y459" s="278"/>
      <c r="Z459" s="334"/>
      <c r="AA459" s="334"/>
      <c r="AB459" s="316">
        <f>SUM(AB419:AB458)</f>
        <v>0</v>
      </c>
      <c r="AC459" s="278"/>
      <c r="AD459" s="334"/>
      <c r="AE459" s="334"/>
      <c r="AF459" s="316">
        <f>SUM(AF419:AF458)</f>
        <v>0</v>
      </c>
    </row>
    <row r="460" spans="2:32" ht="14.65" thickBot="1" x14ac:dyDescent="0.5">
      <c r="B460" s="336"/>
      <c r="C460" s="336"/>
      <c r="D460" s="336"/>
      <c r="E460" s="336"/>
      <c r="F460" s="336"/>
      <c r="G460" s="336"/>
      <c r="H460" s="336"/>
      <c r="I460" s="336"/>
      <c r="J460" s="336"/>
      <c r="K460" s="336"/>
      <c r="L460" s="336"/>
      <c r="M460" s="336"/>
      <c r="N460" s="336"/>
      <c r="O460" s="336"/>
      <c r="P460" s="336"/>
      <c r="Q460" s="336"/>
      <c r="R460" s="336"/>
      <c r="S460" s="336"/>
      <c r="T460" s="336"/>
      <c r="U460" s="336"/>
      <c r="V460" s="336"/>
      <c r="W460" s="336"/>
      <c r="X460" s="336"/>
      <c r="Y460" s="336"/>
      <c r="Z460" s="336"/>
      <c r="AA460" s="336"/>
      <c r="AB460" s="336"/>
      <c r="AC460" s="336"/>
      <c r="AD460" s="336"/>
      <c r="AE460" s="336"/>
      <c r="AF460" s="336"/>
    </row>
    <row r="461" spans="2:32" ht="14.65" thickBot="1" x14ac:dyDescent="0.5">
      <c r="B461" s="337"/>
      <c r="C461" s="337"/>
      <c r="D461" s="337"/>
      <c r="E461" s="337"/>
      <c r="F461" s="337"/>
      <c r="G461" s="337"/>
      <c r="H461" s="337"/>
      <c r="I461" s="337"/>
      <c r="J461" s="337"/>
      <c r="K461" s="337"/>
      <c r="L461" s="337"/>
      <c r="M461" s="337"/>
      <c r="N461" s="337"/>
      <c r="O461" s="337"/>
      <c r="P461" s="337"/>
      <c r="Q461" s="337"/>
      <c r="R461" s="337"/>
      <c r="S461" s="337"/>
      <c r="T461" s="337"/>
    </row>
    <row r="462" spans="2:32" x14ac:dyDescent="0.45">
      <c r="B462" s="807" t="s">
        <v>214</v>
      </c>
      <c r="C462" s="808"/>
      <c r="D462" s="809"/>
      <c r="E462" s="773" t="str">
        <f>'Cost Categorisation'!F15</f>
        <v xml:space="preserve">Costs incurred relating to staffing which do not fit into any previous category. </v>
      </c>
      <c r="F462" s="774"/>
      <c r="G462" s="774"/>
      <c r="H462" s="774"/>
      <c r="I462" s="774"/>
      <c r="J462" s="774"/>
      <c r="K462" s="774"/>
      <c r="L462" s="775"/>
      <c r="M462" s="337"/>
      <c r="N462" s="337"/>
      <c r="O462" s="337"/>
      <c r="P462" s="337"/>
      <c r="Q462" s="337"/>
      <c r="R462" s="337"/>
      <c r="S462" s="337"/>
      <c r="T462" s="337"/>
    </row>
    <row r="463" spans="2:32" ht="14.65" thickBot="1" x14ac:dyDescent="0.5">
      <c r="B463" s="810"/>
      <c r="C463" s="811"/>
      <c r="D463" s="812"/>
      <c r="E463" s="776"/>
      <c r="F463" s="777"/>
      <c r="G463" s="777"/>
      <c r="H463" s="777"/>
      <c r="I463" s="777"/>
      <c r="J463" s="777"/>
      <c r="K463" s="777"/>
      <c r="L463" s="778"/>
      <c r="M463" s="337"/>
      <c r="N463" s="337"/>
      <c r="O463" s="337"/>
      <c r="P463" s="337"/>
      <c r="Q463" s="337"/>
      <c r="R463" s="337"/>
      <c r="S463" s="337"/>
      <c r="T463" s="337"/>
    </row>
    <row r="464" spans="2:32" ht="14.65" thickBot="1" x14ac:dyDescent="0.5">
      <c r="B464" s="337"/>
      <c r="C464" s="337"/>
      <c r="D464" s="337"/>
      <c r="E464" s="337"/>
      <c r="F464" s="337"/>
      <c r="G464" s="337"/>
      <c r="H464" s="337"/>
      <c r="I464" s="337"/>
      <c r="J464" s="337"/>
      <c r="K464" s="337"/>
      <c r="L464" s="337"/>
      <c r="M464" s="337"/>
      <c r="N464" s="337"/>
      <c r="O464" s="337"/>
      <c r="P464" s="337"/>
      <c r="Q464" s="337"/>
      <c r="R464" s="337"/>
      <c r="S464" s="337"/>
      <c r="T464" s="337"/>
    </row>
    <row r="465" spans="2:32" ht="14.65" thickBot="1" x14ac:dyDescent="0.5">
      <c r="B465" s="813" t="s">
        <v>209</v>
      </c>
      <c r="C465" s="814"/>
      <c r="D465" s="815"/>
      <c r="E465" s="779" t="s">
        <v>19</v>
      </c>
      <c r="F465" s="780"/>
      <c r="G465" s="780"/>
      <c r="H465" s="781"/>
      <c r="I465" s="779" t="s">
        <v>20</v>
      </c>
      <c r="J465" s="780"/>
      <c r="K465" s="780"/>
      <c r="L465" s="781"/>
      <c r="M465" s="779" t="s">
        <v>21</v>
      </c>
      <c r="N465" s="780"/>
      <c r="O465" s="780"/>
      <c r="P465" s="781"/>
      <c r="Q465" s="779" t="s">
        <v>22</v>
      </c>
      <c r="R465" s="780"/>
      <c r="S465" s="780"/>
      <c r="T465" s="781"/>
      <c r="U465" s="779" t="s">
        <v>23</v>
      </c>
      <c r="V465" s="780"/>
      <c r="W465" s="780"/>
      <c r="X465" s="781"/>
      <c r="Y465" s="779" t="s">
        <v>24</v>
      </c>
      <c r="Z465" s="780"/>
      <c r="AA465" s="780"/>
      <c r="AB465" s="781"/>
      <c r="AC465" s="779" t="s">
        <v>25</v>
      </c>
      <c r="AD465" s="780"/>
      <c r="AE465" s="780"/>
      <c r="AF465" s="781"/>
    </row>
    <row r="466" spans="2:32" ht="15" customHeight="1" thickBot="1" x14ac:dyDescent="0.5">
      <c r="B466" s="816"/>
      <c r="C466" s="817"/>
      <c r="D466" s="818"/>
      <c r="E466" s="767" t="s">
        <v>210</v>
      </c>
      <c r="F466" s="768"/>
      <c r="G466" s="769"/>
      <c r="H466" s="320" t="s">
        <v>211</v>
      </c>
      <c r="I466" s="767" t="s">
        <v>210</v>
      </c>
      <c r="J466" s="768"/>
      <c r="K466" s="769"/>
      <c r="L466" s="320" t="s">
        <v>211</v>
      </c>
      <c r="M466" s="767" t="s">
        <v>210</v>
      </c>
      <c r="N466" s="768"/>
      <c r="O466" s="769"/>
      <c r="P466" s="320" t="s">
        <v>211</v>
      </c>
      <c r="Q466" s="767" t="s">
        <v>210</v>
      </c>
      <c r="R466" s="768"/>
      <c r="S466" s="769"/>
      <c r="T466" s="320" t="s">
        <v>211</v>
      </c>
      <c r="U466" s="767" t="s">
        <v>210</v>
      </c>
      <c r="V466" s="768"/>
      <c r="W466" s="769"/>
      <c r="X466" s="320" t="s">
        <v>211</v>
      </c>
      <c r="Y466" s="767" t="s">
        <v>210</v>
      </c>
      <c r="Z466" s="768"/>
      <c r="AA466" s="769"/>
      <c r="AB466" s="320" t="s">
        <v>211</v>
      </c>
      <c r="AC466" s="767" t="s">
        <v>210</v>
      </c>
      <c r="AD466" s="768"/>
      <c r="AE466" s="769"/>
      <c r="AF466" s="320" t="s">
        <v>211</v>
      </c>
    </row>
    <row r="467" spans="2:32" x14ac:dyDescent="0.45">
      <c r="B467" s="734"/>
      <c r="C467" s="735"/>
      <c r="D467" s="736"/>
      <c r="E467" s="322"/>
      <c r="F467" s="323"/>
      <c r="G467" s="324"/>
      <c r="H467" s="325"/>
      <c r="I467" s="322"/>
      <c r="J467" s="323"/>
      <c r="K467" s="324"/>
      <c r="L467" s="325"/>
      <c r="M467" s="322"/>
      <c r="N467" s="323"/>
      <c r="O467" s="324"/>
      <c r="P467" s="325"/>
      <c r="Q467" s="322"/>
      <c r="R467" s="323"/>
      <c r="S467" s="324"/>
      <c r="T467" s="325"/>
      <c r="U467" s="322"/>
      <c r="V467" s="323"/>
      <c r="W467" s="324"/>
      <c r="X467" s="325"/>
      <c r="Y467" s="322"/>
      <c r="Z467" s="323"/>
      <c r="AA467" s="324"/>
      <c r="AB467" s="325"/>
      <c r="AC467" s="322"/>
      <c r="AD467" s="323"/>
      <c r="AE467" s="324"/>
      <c r="AF467" s="325"/>
    </row>
    <row r="468" spans="2:32" x14ac:dyDescent="0.45">
      <c r="B468" s="731"/>
      <c r="C468" s="732"/>
      <c r="D468" s="733"/>
      <c r="E468" s="326"/>
      <c r="F468" s="327"/>
      <c r="G468" s="328"/>
      <c r="H468" s="329"/>
      <c r="I468" s="326"/>
      <c r="J468" s="327"/>
      <c r="K468" s="328"/>
      <c r="L468" s="329"/>
      <c r="M468" s="326"/>
      <c r="N468" s="327"/>
      <c r="O468" s="328"/>
      <c r="P468" s="329"/>
      <c r="Q468" s="326"/>
      <c r="R468" s="327"/>
      <c r="S468" s="328"/>
      <c r="T468" s="329"/>
      <c r="U468" s="326"/>
      <c r="V468" s="327"/>
      <c r="W468" s="328"/>
      <c r="X468" s="329"/>
      <c r="Y468" s="326"/>
      <c r="Z468" s="327"/>
      <c r="AA468" s="328"/>
      <c r="AB468" s="329"/>
      <c r="AC468" s="326"/>
      <c r="AD468" s="327"/>
      <c r="AE468" s="328"/>
      <c r="AF468" s="329"/>
    </row>
    <row r="469" spans="2:32" x14ac:dyDescent="0.45">
      <c r="B469" s="737"/>
      <c r="C469" s="738"/>
      <c r="D469" s="739"/>
      <c r="E469" s="326"/>
      <c r="F469" s="327"/>
      <c r="G469" s="328"/>
      <c r="H469" s="329"/>
      <c r="I469" s="326"/>
      <c r="J469" s="327"/>
      <c r="K469" s="328"/>
      <c r="L469" s="329"/>
      <c r="M469" s="326"/>
      <c r="N469" s="327"/>
      <c r="O469" s="328"/>
      <c r="P469" s="329"/>
      <c r="Q469" s="326"/>
      <c r="R469" s="327"/>
      <c r="S469" s="328"/>
      <c r="T469" s="329"/>
      <c r="U469" s="326"/>
      <c r="V469" s="327"/>
      <c r="W469" s="328"/>
      <c r="X469" s="329"/>
      <c r="Y469" s="326"/>
      <c r="Z469" s="327"/>
      <c r="AA469" s="328"/>
      <c r="AB469" s="329"/>
      <c r="AC469" s="326"/>
      <c r="AD469" s="327"/>
      <c r="AE469" s="328"/>
      <c r="AF469" s="329"/>
    </row>
    <row r="470" spans="2:32" x14ac:dyDescent="0.45">
      <c r="B470" s="737"/>
      <c r="C470" s="738"/>
      <c r="D470" s="739"/>
      <c r="E470" s="326"/>
      <c r="F470" s="327"/>
      <c r="G470" s="328"/>
      <c r="H470" s="329"/>
      <c r="I470" s="326"/>
      <c r="J470" s="327"/>
      <c r="K470" s="328"/>
      <c r="L470" s="329"/>
      <c r="M470" s="326"/>
      <c r="N470" s="327"/>
      <c r="O470" s="328"/>
      <c r="P470" s="329"/>
      <c r="Q470" s="326"/>
      <c r="R470" s="327"/>
      <c r="S470" s="328"/>
      <c r="T470" s="329"/>
      <c r="U470" s="326"/>
      <c r="V470" s="327"/>
      <c r="W470" s="328"/>
      <c r="X470" s="329"/>
      <c r="Y470" s="326"/>
      <c r="Z470" s="327"/>
      <c r="AA470" s="328"/>
      <c r="AB470" s="329"/>
      <c r="AC470" s="326"/>
      <c r="AD470" s="327"/>
      <c r="AE470" s="328"/>
      <c r="AF470" s="329"/>
    </row>
    <row r="471" spans="2:32" x14ac:dyDescent="0.45">
      <c r="B471" s="737"/>
      <c r="C471" s="738"/>
      <c r="D471" s="739"/>
      <c r="E471" s="326"/>
      <c r="F471" s="327"/>
      <c r="G471" s="328"/>
      <c r="H471" s="329"/>
      <c r="I471" s="326"/>
      <c r="J471" s="327"/>
      <c r="K471" s="328"/>
      <c r="L471" s="329"/>
      <c r="M471" s="326"/>
      <c r="N471" s="327"/>
      <c r="O471" s="328"/>
      <c r="P471" s="329"/>
      <c r="Q471" s="326"/>
      <c r="R471" s="327"/>
      <c r="S471" s="328"/>
      <c r="T471" s="329"/>
      <c r="U471" s="326"/>
      <c r="V471" s="327"/>
      <c r="W471" s="328"/>
      <c r="X471" s="329"/>
      <c r="Y471" s="326"/>
      <c r="Z471" s="327"/>
      <c r="AA471" s="328"/>
      <c r="AB471" s="329"/>
      <c r="AC471" s="326"/>
      <c r="AD471" s="327"/>
      <c r="AE471" s="328"/>
      <c r="AF471" s="329"/>
    </row>
    <row r="472" spans="2:32" x14ac:dyDescent="0.45">
      <c r="B472" s="737"/>
      <c r="C472" s="738"/>
      <c r="D472" s="739"/>
      <c r="E472" s="326"/>
      <c r="F472" s="327"/>
      <c r="G472" s="328"/>
      <c r="H472" s="329"/>
      <c r="I472" s="326"/>
      <c r="J472" s="327"/>
      <c r="K472" s="328"/>
      <c r="L472" s="329"/>
      <c r="M472" s="326"/>
      <c r="N472" s="327"/>
      <c r="O472" s="328"/>
      <c r="P472" s="329"/>
      <c r="Q472" s="326"/>
      <c r="R472" s="327"/>
      <c r="S472" s="328"/>
      <c r="T472" s="329"/>
      <c r="U472" s="326"/>
      <c r="V472" s="327"/>
      <c r="W472" s="328"/>
      <c r="X472" s="329"/>
      <c r="Y472" s="326"/>
      <c r="Z472" s="327"/>
      <c r="AA472" s="328"/>
      <c r="AB472" s="329"/>
      <c r="AC472" s="326"/>
      <c r="AD472" s="327"/>
      <c r="AE472" s="328"/>
      <c r="AF472" s="329"/>
    </row>
    <row r="473" spans="2:32" x14ac:dyDescent="0.45">
      <c r="B473" s="737"/>
      <c r="C473" s="738"/>
      <c r="D473" s="739"/>
      <c r="E473" s="326"/>
      <c r="F473" s="327"/>
      <c r="G473" s="328"/>
      <c r="H473" s="329"/>
      <c r="I473" s="326"/>
      <c r="J473" s="327"/>
      <c r="K473" s="328"/>
      <c r="L473" s="329"/>
      <c r="M473" s="326"/>
      <c r="N473" s="327"/>
      <c r="O473" s="328"/>
      <c r="P473" s="329"/>
      <c r="Q473" s="326"/>
      <c r="R473" s="327"/>
      <c r="S473" s="328"/>
      <c r="T473" s="329"/>
      <c r="U473" s="326"/>
      <c r="V473" s="327"/>
      <c r="W473" s="328"/>
      <c r="X473" s="329"/>
      <c r="Y473" s="326"/>
      <c r="Z473" s="327"/>
      <c r="AA473" s="328"/>
      <c r="AB473" s="329"/>
      <c r="AC473" s="326"/>
      <c r="AD473" s="327"/>
      <c r="AE473" s="328"/>
      <c r="AF473" s="329"/>
    </row>
    <row r="474" spans="2:32" x14ac:dyDescent="0.45">
      <c r="B474" s="737"/>
      <c r="C474" s="738"/>
      <c r="D474" s="739"/>
      <c r="E474" s="326"/>
      <c r="F474" s="327"/>
      <c r="G474" s="328"/>
      <c r="H474" s="329"/>
      <c r="I474" s="326"/>
      <c r="J474" s="327"/>
      <c r="K474" s="328"/>
      <c r="L474" s="329"/>
      <c r="M474" s="326"/>
      <c r="N474" s="327"/>
      <c r="O474" s="328"/>
      <c r="P474" s="329"/>
      <c r="Q474" s="326"/>
      <c r="R474" s="327"/>
      <c r="S474" s="328"/>
      <c r="T474" s="329"/>
      <c r="U474" s="326"/>
      <c r="V474" s="327"/>
      <c r="W474" s="328"/>
      <c r="X474" s="329"/>
      <c r="Y474" s="326"/>
      <c r="Z474" s="327"/>
      <c r="AA474" s="328"/>
      <c r="AB474" s="329"/>
      <c r="AC474" s="326"/>
      <c r="AD474" s="327"/>
      <c r="AE474" s="328"/>
      <c r="AF474" s="329"/>
    </row>
    <row r="475" spans="2:32" x14ac:dyDescent="0.45">
      <c r="B475" s="737"/>
      <c r="C475" s="738"/>
      <c r="D475" s="739"/>
      <c r="E475" s="326"/>
      <c r="F475" s="327"/>
      <c r="G475" s="328"/>
      <c r="H475" s="329"/>
      <c r="I475" s="326"/>
      <c r="J475" s="327"/>
      <c r="K475" s="328"/>
      <c r="L475" s="329"/>
      <c r="M475" s="326"/>
      <c r="N475" s="327"/>
      <c r="O475" s="328"/>
      <c r="P475" s="329"/>
      <c r="Q475" s="326"/>
      <c r="R475" s="327"/>
      <c r="S475" s="328"/>
      <c r="T475" s="329"/>
      <c r="U475" s="326"/>
      <c r="V475" s="327"/>
      <c r="W475" s="328"/>
      <c r="X475" s="329"/>
      <c r="Y475" s="326"/>
      <c r="Z475" s="327"/>
      <c r="AA475" s="328"/>
      <c r="AB475" s="329"/>
      <c r="AC475" s="326"/>
      <c r="AD475" s="327"/>
      <c r="AE475" s="328"/>
      <c r="AF475" s="329"/>
    </row>
    <row r="476" spans="2:32" x14ac:dyDescent="0.45">
      <c r="B476" s="737"/>
      <c r="C476" s="738"/>
      <c r="D476" s="739"/>
      <c r="E476" s="326"/>
      <c r="F476" s="327"/>
      <c r="G476" s="328"/>
      <c r="H476" s="329"/>
      <c r="I476" s="326"/>
      <c r="J476" s="327"/>
      <c r="K476" s="328"/>
      <c r="L476" s="329"/>
      <c r="M476" s="326"/>
      <c r="N476" s="327"/>
      <c r="O476" s="328"/>
      <c r="P476" s="329"/>
      <c r="Q476" s="326"/>
      <c r="R476" s="327"/>
      <c r="S476" s="328"/>
      <c r="T476" s="329"/>
      <c r="U476" s="326"/>
      <c r="V476" s="327"/>
      <c r="W476" s="328"/>
      <c r="X476" s="329"/>
      <c r="Y476" s="326"/>
      <c r="Z476" s="327"/>
      <c r="AA476" s="328"/>
      <c r="AB476" s="329"/>
      <c r="AC476" s="326"/>
      <c r="AD476" s="327"/>
      <c r="AE476" s="328"/>
      <c r="AF476" s="329"/>
    </row>
    <row r="477" spans="2:32" x14ac:dyDescent="0.45">
      <c r="B477" s="737"/>
      <c r="C477" s="738"/>
      <c r="D477" s="739"/>
      <c r="E477" s="326"/>
      <c r="F477" s="327"/>
      <c r="G477" s="328"/>
      <c r="H477" s="329"/>
      <c r="I477" s="326"/>
      <c r="J477" s="327"/>
      <c r="K477" s="328"/>
      <c r="L477" s="329"/>
      <c r="M477" s="326"/>
      <c r="N477" s="327"/>
      <c r="O477" s="328"/>
      <c r="P477" s="329"/>
      <c r="Q477" s="326"/>
      <c r="R477" s="327"/>
      <c r="S477" s="328"/>
      <c r="T477" s="329"/>
      <c r="U477" s="326"/>
      <c r="V477" s="327"/>
      <c r="W477" s="328"/>
      <c r="X477" s="329"/>
      <c r="Y477" s="326"/>
      <c r="Z477" s="327"/>
      <c r="AA477" s="328"/>
      <c r="AB477" s="329"/>
      <c r="AC477" s="326"/>
      <c r="AD477" s="327"/>
      <c r="AE477" s="328"/>
      <c r="AF477" s="329"/>
    </row>
    <row r="478" spans="2:32" x14ac:dyDescent="0.45">
      <c r="B478" s="737"/>
      <c r="C478" s="738"/>
      <c r="D478" s="739"/>
      <c r="E478" s="326"/>
      <c r="F478" s="327"/>
      <c r="G478" s="328"/>
      <c r="H478" s="329"/>
      <c r="I478" s="326"/>
      <c r="J478" s="327"/>
      <c r="K478" s="328"/>
      <c r="L478" s="329"/>
      <c r="M478" s="326"/>
      <c r="N478" s="327"/>
      <c r="O478" s="328"/>
      <c r="P478" s="329"/>
      <c r="Q478" s="326"/>
      <c r="R478" s="327"/>
      <c r="S478" s="328"/>
      <c r="T478" s="329"/>
      <c r="U478" s="326"/>
      <c r="V478" s="327"/>
      <c r="W478" s="328"/>
      <c r="X478" s="329"/>
      <c r="Y478" s="326"/>
      <c r="Z478" s="327"/>
      <c r="AA478" s="328"/>
      <c r="AB478" s="329"/>
      <c r="AC478" s="326"/>
      <c r="AD478" s="327"/>
      <c r="AE478" s="328"/>
      <c r="AF478" s="329"/>
    </row>
    <row r="479" spans="2:32" x14ac:dyDescent="0.45">
      <c r="B479" s="737"/>
      <c r="C479" s="738"/>
      <c r="D479" s="739"/>
      <c r="E479" s="326"/>
      <c r="F479" s="327"/>
      <c r="G479" s="328"/>
      <c r="H479" s="329"/>
      <c r="I479" s="326"/>
      <c r="J479" s="327"/>
      <c r="K479" s="328"/>
      <c r="L479" s="329"/>
      <c r="M479" s="326"/>
      <c r="N479" s="327"/>
      <c r="O479" s="328"/>
      <c r="P479" s="329"/>
      <c r="Q479" s="326"/>
      <c r="R479" s="327"/>
      <c r="S479" s="328"/>
      <c r="T479" s="329"/>
      <c r="U479" s="326"/>
      <c r="V479" s="327"/>
      <c r="W479" s="328"/>
      <c r="X479" s="329"/>
      <c r="Y479" s="326"/>
      <c r="Z479" s="327"/>
      <c r="AA479" s="328"/>
      <c r="AB479" s="329"/>
      <c r="AC479" s="326"/>
      <c r="AD479" s="327"/>
      <c r="AE479" s="328"/>
      <c r="AF479" s="329"/>
    </row>
    <row r="480" spans="2:32" x14ac:dyDescent="0.45">
      <c r="B480" s="737"/>
      <c r="C480" s="738"/>
      <c r="D480" s="739"/>
      <c r="E480" s="326"/>
      <c r="F480" s="327"/>
      <c r="G480" s="328"/>
      <c r="H480" s="329"/>
      <c r="I480" s="326"/>
      <c r="J480" s="327"/>
      <c r="K480" s="328"/>
      <c r="L480" s="329"/>
      <c r="M480" s="326"/>
      <c r="N480" s="327"/>
      <c r="O480" s="328"/>
      <c r="P480" s="329"/>
      <c r="Q480" s="326"/>
      <c r="R480" s="327"/>
      <c r="S480" s="328"/>
      <c r="T480" s="329"/>
      <c r="U480" s="326"/>
      <c r="V480" s="327"/>
      <c r="W480" s="328"/>
      <c r="X480" s="329"/>
      <c r="Y480" s="326"/>
      <c r="Z480" s="327"/>
      <c r="AA480" s="328"/>
      <c r="AB480" s="329"/>
      <c r="AC480" s="326"/>
      <c r="AD480" s="327"/>
      <c r="AE480" s="328"/>
      <c r="AF480" s="329"/>
    </row>
    <row r="481" spans="2:32" x14ac:dyDescent="0.45">
      <c r="B481" s="737"/>
      <c r="C481" s="738"/>
      <c r="D481" s="739"/>
      <c r="E481" s="326"/>
      <c r="F481" s="327"/>
      <c r="G481" s="328"/>
      <c r="H481" s="329"/>
      <c r="I481" s="326"/>
      <c r="J481" s="327"/>
      <c r="K481" s="328"/>
      <c r="L481" s="329"/>
      <c r="M481" s="326"/>
      <c r="N481" s="327"/>
      <c r="O481" s="328"/>
      <c r="P481" s="329"/>
      <c r="Q481" s="326"/>
      <c r="R481" s="327"/>
      <c r="S481" s="328"/>
      <c r="T481" s="329"/>
      <c r="U481" s="326"/>
      <c r="V481" s="327"/>
      <c r="W481" s="328"/>
      <c r="X481" s="329"/>
      <c r="Y481" s="326"/>
      <c r="Z481" s="327"/>
      <c r="AA481" s="328"/>
      <c r="AB481" s="329"/>
      <c r="AC481" s="326"/>
      <c r="AD481" s="327"/>
      <c r="AE481" s="328"/>
      <c r="AF481" s="329"/>
    </row>
    <row r="482" spans="2:32" x14ac:dyDescent="0.45">
      <c r="B482" s="737"/>
      <c r="C482" s="738"/>
      <c r="D482" s="739"/>
      <c r="E482" s="326"/>
      <c r="F482" s="327"/>
      <c r="G482" s="328"/>
      <c r="H482" s="329"/>
      <c r="I482" s="326"/>
      <c r="J482" s="327"/>
      <c r="K482" s="328"/>
      <c r="L482" s="329"/>
      <c r="M482" s="326"/>
      <c r="N482" s="327"/>
      <c r="O482" s="328"/>
      <c r="P482" s="329"/>
      <c r="Q482" s="326"/>
      <c r="R482" s="327"/>
      <c r="S482" s="328"/>
      <c r="T482" s="329"/>
      <c r="U482" s="326"/>
      <c r="V482" s="327"/>
      <c r="W482" s="328"/>
      <c r="X482" s="329"/>
      <c r="Y482" s="326"/>
      <c r="Z482" s="327"/>
      <c r="AA482" s="328"/>
      <c r="AB482" s="329"/>
      <c r="AC482" s="326"/>
      <c r="AD482" s="327"/>
      <c r="AE482" s="328"/>
      <c r="AF482" s="329"/>
    </row>
    <row r="483" spans="2:32" x14ac:dyDescent="0.45">
      <c r="B483" s="737"/>
      <c r="C483" s="738"/>
      <c r="D483" s="739"/>
      <c r="E483" s="326"/>
      <c r="F483" s="327"/>
      <c r="G483" s="328"/>
      <c r="H483" s="329"/>
      <c r="I483" s="326"/>
      <c r="J483" s="327"/>
      <c r="K483" s="328"/>
      <c r="L483" s="329"/>
      <c r="M483" s="326"/>
      <c r="N483" s="327"/>
      <c r="O483" s="328"/>
      <c r="P483" s="329"/>
      <c r="Q483" s="326"/>
      <c r="R483" s="327"/>
      <c r="S483" s="328"/>
      <c r="T483" s="329"/>
      <c r="U483" s="326"/>
      <c r="V483" s="327"/>
      <c r="W483" s="328"/>
      <c r="X483" s="329"/>
      <c r="Y483" s="326"/>
      <c r="Z483" s="327"/>
      <c r="AA483" s="328"/>
      <c r="AB483" s="329"/>
      <c r="AC483" s="326"/>
      <c r="AD483" s="327"/>
      <c r="AE483" s="328"/>
      <c r="AF483" s="329"/>
    </row>
    <row r="484" spans="2:32" x14ac:dyDescent="0.45">
      <c r="B484" s="737"/>
      <c r="C484" s="738"/>
      <c r="D484" s="739"/>
      <c r="E484" s="326"/>
      <c r="F484" s="327"/>
      <c r="G484" s="328"/>
      <c r="H484" s="329"/>
      <c r="I484" s="326"/>
      <c r="J484" s="327"/>
      <c r="K484" s="328"/>
      <c r="L484" s="329"/>
      <c r="M484" s="326"/>
      <c r="N484" s="327"/>
      <c r="O484" s="328"/>
      <c r="P484" s="329"/>
      <c r="Q484" s="326"/>
      <c r="R484" s="327"/>
      <c r="S484" s="328"/>
      <c r="T484" s="329"/>
      <c r="U484" s="326"/>
      <c r="V484" s="327"/>
      <c r="W484" s="328"/>
      <c r="X484" s="329"/>
      <c r="Y484" s="326"/>
      <c r="Z484" s="327"/>
      <c r="AA484" s="328"/>
      <c r="AB484" s="329"/>
      <c r="AC484" s="326"/>
      <c r="AD484" s="327"/>
      <c r="AE484" s="328"/>
      <c r="AF484" s="329"/>
    </row>
    <row r="485" spans="2:32" x14ac:dyDescent="0.45">
      <c r="B485" s="737"/>
      <c r="C485" s="738"/>
      <c r="D485" s="739"/>
      <c r="E485" s="326"/>
      <c r="F485" s="327"/>
      <c r="G485" s="328"/>
      <c r="H485" s="329"/>
      <c r="I485" s="326"/>
      <c r="J485" s="327"/>
      <c r="K485" s="328"/>
      <c r="L485" s="329"/>
      <c r="M485" s="326"/>
      <c r="N485" s="327"/>
      <c r="O485" s="328"/>
      <c r="P485" s="329"/>
      <c r="Q485" s="326"/>
      <c r="R485" s="327"/>
      <c r="S485" s="328"/>
      <c r="T485" s="329"/>
      <c r="U485" s="326"/>
      <c r="V485" s="327"/>
      <c r="W485" s="328"/>
      <c r="X485" s="329"/>
      <c r="Y485" s="326"/>
      <c r="Z485" s="327"/>
      <c r="AA485" s="328"/>
      <c r="AB485" s="329"/>
      <c r="AC485" s="326"/>
      <c r="AD485" s="327"/>
      <c r="AE485" s="328"/>
      <c r="AF485" s="329"/>
    </row>
    <row r="486" spans="2:32" x14ac:dyDescent="0.45">
      <c r="B486" s="737"/>
      <c r="C486" s="738"/>
      <c r="D486" s="739"/>
      <c r="E486" s="326"/>
      <c r="F486" s="327"/>
      <c r="G486" s="328"/>
      <c r="H486" s="329"/>
      <c r="I486" s="326"/>
      <c r="J486" s="327"/>
      <c r="K486" s="328"/>
      <c r="L486" s="329"/>
      <c r="M486" s="326"/>
      <c r="N486" s="327"/>
      <c r="O486" s="328"/>
      <c r="P486" s="329"/>
      <c r="Q486" s="326"/>
      <c r="R486" s="327"/>
      <c r="S486" s="328"/>
      <c r="T486" s="329"/>
      <c r="U486" s="326"/>
      <c r="V486" s="327"/>
      <c r="W486" s="328"/>
      <c r="X486" s="329"/>
      <c r="Y486" s="326"/>
      <c r="Z486" s="327"/>
      <c r="AA486" s="328"/>
      <c r="AB486" s="329"/>
      <c r="AC486" s="326"/>
      <c r="AD486" s="327"/>
      <c r="AE486" s="328"/>
      <c r="AF486" s="329"/>
    </row>
    <row r="487" spans="2:32" x14ac:dyDescent="0.45">
      <c r="B487" s="737"/>
      <c r="C487" s="738"/>
      <c r="D487" s="739"/>
      <c r="E487" s="326"/>
      <c r="F487" s="327"/>
      <c r="G487" s="328"/>
      <c r="H487" s="329"/>
      <c r="I487" s="326"/>
      <c r="J487" s="327"/>
      <c r="K487" s="328"/>
      <c r="L487" s="329"/>
      <c r="M487" s="326"/>
      <c r="N487" s="327"/>
      <c r="O487" s="328"/>
      <c r="P487" s="329"/>
      <c r="Q487" s="326"/>
      <c r="R487" s="327"/>
      <c r="S487" s="328"/>
      <c r="T487" s="329"/>
      <c r="U487" s="326"/>
      <c r="V487" s="327"/>
      <c r="W487" s="328"/>
      <c r="X487" s="329"/>
      <c r="Y487" s="326"/>
      <c r="Z487" s="327"/>
      <c r="AA487" s="328"/>
      <c r="AB487" s="329"/>
      <c r="AC487" s="326"/>
      <c r="AD487" s="327"/>
      <c r="AE487" s="328"/>
      <c r="AF487" s="329"/>
    </row>
    <row r="488" spans="2:32" x14ac:dyDescent="0.45">
      <c r="B488" s="737"/>
      <c r="C488" s="738"/>
      <c r="D488" s="739"/>
      <c r="E488" s="326"/>
      <c r="F488" s="327"/>
      <c r="G488" s="328"/>
      <c r="H488" s="329"/>
      <c r="I488" s="326"/>
      <c r="J488" s="327"/>
      <c r="K488" s="328"/>
      <c r="L488" s="329"/>
      <c r="M488" s="326"/>
      <c r="N488" s="327"/>
      <c r="O488" s="328"/>
      <c r="P488" s="329"/>
      <c r="Q488" s="326"/>
      <c r="R488" s="327"/>
      <c r="S488" s="328"/>
      <c r="T488" s="329"/>
      <c r="U488" s="326"/>
      <c r="V488" s="327"/>
      <c r="W488" s="328"/>
      <c r="X488" s="329"/>
      <c r="Y488" s="326"/>
      <c r="Z488" s="327"/>
      <c r="AA488" s="328"/>
      <c r="AB488" s="329"/>
      <c r="AC488" s="326"/>
      <c r="AD488" s="327"/>
      <c r="AE488" s="328"/>
      <c r="AF488" s="329"/>
    </row>
    <row r="489" spans="2:32" x14ac:dyDescent="0.45">
      <c r="B489" s="737"/>
      <c r="C489" s="738"/>
      <c r="D489" s="739"/>
      <c r="E489" s="326"/>
      <c r="F489" s="327"/>
      <c r="G489" s="328"/>
      <c r="H489" s="329"/>
      <c r="I489" s="326"/>
      <c r="J489" s="327"/>
      <c r="K489" s="328"/>
      <c r="L489" s="329"/>
      <c r="M489" s="326"/>
      <c r="N489" s="327"/>
      <c r="O489" s="328"/>
      <c r="P489" s="329"/>
      <c r="Q489" s="326"/>
      <c r="R489" s="327"/>
      <c r="S489" s="328"/>
      <c r="T489" s="329"/>
      <c r="U489" s="326"/>
      <c r="V489" s="327"/>
      <c r="W489" s="328"/>
      <c r="X489" s="329"/>
      <c r="Y489" s="326"/>
      <c r="Z489" s="327"/>
      <c r="AA489" s="328"/>
      <c r="AB489" s="329"/>
      <c r="AC489" s="326"/>
      <c r="AD489" s="327"/>
      <c r="AE489" s="328"/>
      <c r="AF489" s="329"/>
    </row>
    <row r="490" spans="2:32" x14ac:dyDescent="0.45">
      <c r="B490" s="737"/>
      <c r="C490" s="738"/>
      <c r="D490" s="739"/>
      <c r="E490" s="326"/>
      <c r="F490" s="327"/>
      <c r="G490" s="328"/>
      <c r="H490" s="329"/>
      <c r="I490" s="326"/>
      <c r="J490" s="327"/>
      <c r="K490" s="328"/>
      <c r="L490" s="329"/>
      <c r="M490" s="326"/>
      <c r="N490" s="327"/>
      <c r="O490" s="328"/>
      <c r="P490" s="329"/>
      <c r="Q490" s="326"/>
      <c r="R490" s="327"/>
      <c r="S490" s="328"/>
      <c r="T490" s="329"/>
      <c r="U490" s="326"/>
      <c r="V490" s="327"/>
      <c r="W490" s="328"/>
      <c r="X490" s="329"/>
      <c r="Y490" s="326"/>
      <c r="Z490" s="327"/>
      <c r="AA490" s="328"/>
      <c r="AB490" s="329"/>
      <c r="AC490" s="326"/>
      <c r="AD490" s="327"/>
      <c r="AE490" s="328"/>
      <c r="AF490" s="329"/>
    </row>
    <row r="491" spans="2:32" x14ac:dyDescent="0.45">
      <c r="B491" s="737"/>
      <c r="C491" s="738"/>
      <c r="D491" s="739"/>
      <c r="E491" s="326"/>
      <c r="F491" s="327"/>
      <c r="G491" s="328"/>
      <c r="H491" s="329"/>
      <c r="I491" s="326"/>
      <c r="J491" s="327"/>
      <c r="K491" s="328"/>
      <c r="L491" s="329"/>
      <c r="M491" s="326"/>
      <c r="N491" s="327"/>
      <c r="O491" s="328"/>
      <c r="P491" s="329"/>
      <c r="Q491" s="326"/>
      <c r="R491" s="327"/>
      <c r="S491" s="328"/>
      <c r="T491" s="329"/>
      <c r="U491" s="326"/>
      <c r="V491" s="327"/>
      <c r="W491" s="328"/>
      <c r="X491" s="329"/>
      <c r="Y491" s="326"/>
      <c r="Z491" s="327"/>
      <c r="AA491" s="328"/>
      <c r="AB491" s="329"/>
      <c r="AC491" s="326"/>
      <c r="AD491" s="327"/>
      <c r="AE491" s="328"/>
      <c r="AF491" s="329"/>
    </row>
    <row r="492" spans="2:32" x14ac:dyDescent="0.45">
      <c r="B492" s="737"/>
      <c r="C492" s="738"/>
      <c r="D492" s="739"/>
      <c r="E492" s="326"/>
      <c r="F492" s="327"/>
      <c r="G492" s="328"/>
      <c r="H492" s="329"/>
      <c r="I492" s="326"/>
      <c r="J492" s="327"/>
      <c r="K492" s="328"/>
      <c r="L492" s="329"/>
      <c r="M492" s="326"/>
      <c r="N492" s="327"/>
      <c r="O492" s="328"/>
      <c r="P492" s="329"/>
      <c r="Q492" s="326"/>
      <c r="R492" s="327"/>
      <c r="S492" s="328"/>
      <c r="T492" s="329"/>
      <c r="U492" s="326"/>
      <c r="V492" s="327"/>
      <c r="W492" s="328"/>
      <c r="X492" s="329"/>
      <c r="Y492" s="326"/>
      <c r="Z492" s="327"/>
      <c r="AA492" s="328"/>
      <c r="AB492" s="329"/>
      <c r="AC492" s="326"/>
      <c r="AD492" s="327"/>
      <c r="AE492" s="328"/>
      <c r="AF492" s="329"/>
    </row>
    <row r="493" spans="2:32" x14ac:dyDescent="0.45">
      <c r="B493" s="737"/>
      <c r="C493" s="738"/>
      <c r="D493" s="739"/>
      <c r="E493" s="326"/>
      <c r="F493" s="327"/>
      <c r="G493" s="328"/>
      <c r="H493" s="329"/>
      <c r="I493" s="326"/>
      <c r="J493" s="327"/>
      <c r="K493" s="328"/>
      <c r="L493" s="329"/>
      <c r="M493" s="326"/>
      <c r="N493" s="327"/>
      <c r="O493" s="328"/>
      <c r="P493" s="329"/>
      <c r="Q493" s="326"/>
      <c r="R493" s="327"/>
      <c r="S493" s="328"/>
      <c r="T493" s="329"/>
      <c r="U493" s="326"/>
      <c r="V493" s="327"/>
      <c r="W493" s="328"/>
      <c r="X493" s="329"/>
      <c r="Y493" s="326"/>
      <c r="Z493" s="327"/>
      <c r="AA493" s="328"/>
      <c r="AB493" s="329"/>
      <c r="AC493" s="326"/>
      <c r="AD493" s="327"/>
      <c r="AE493" s="328"/>
      <c r="AF493" s="329"/>
    </row>
    <row r="494" spans="2:32" x14ac:dyDescent="0.45">
      <c r="B494" s="737"/>
      <c r="C494" s="738"/>
      <c r="D494" s="739"/>
      <c r="E494" s="326"/>
      <c r="F494" s="327"/>
      <c r="G494" s="328"/>
      <c r="H494" s="329"/>
      <c r="I494" s="326"/>
      <c r="J494" s="327"/>
      <c r="K494" s="328"/>
      <c r="L494" s="329"/>
      <c r="M494" s="326"/>
      <c r="N494" s="327"/>
      <c r="O494" s="328"/>
      <c r="P494" s="329"/>
      <c r="Q494" s="326"/>
      <c r="R494" s="327"/>
      <c r="S494" s="328"/>
      <c r="T494" s="329"/>
      <c r="U494" s="326"/>
      <c r="V494" s="327"/>
      <c r="W494" s="328"/>
      <c r="X494" s="329"/>
      <c r="Y494" s="326"/>
      <c r="Z494" s="327"/>
      <c r="AA494" s="328"/>
      <c r="AB494" s="329"/>
      <c r="AC494" s="326"/>
      <c r="AD494" s="327"/>
      <c r="AE494" s="328"/>
      <c r="AF494" s="329"/>
    </row>
    <row r="495" spans="2:32" x14ac:dyDescent="0.45">
      <c r="B495" s="737"/>
      <c r="C495" s="738"/>
      <c r="D495" s="739"/>
      <c r="E495" s="326"/>
      <c r="F495" s="327"/>
      <c r="G495" s="328"/>
      <c r="H495" s="329"/>
      <c r="I495" s="326"/>
      <c r="J495" s="327"/>
      <c r="K495" s="328"/>
      <c r="L495" s="329"/>
      <c r="M495" s="326"/>
      <c r="N495" s="327"/>
      <c r="O495" s="328"/>
      <c r="P495" s="329"/>
      <c r="Q495" s="326"/>
      <c r="R495" s="327"/>
      <c r="S495" s="328"/>
      <c r="T495" s="329"/>
      <c r="U495" s="326"/>
      <c r="V495" s="327"/>
      <c r="W495" s="328"/>
      <c r="X495" s="329"/>
      <c r="Y495" s="326"/>
      <c r="Z495" s="327"/>
      <c r="AA495" s="328"/>
      <c r="AB495" s="329"/>
      <c r="AC495" s="326"/>
      <c r="AD495" s="327"/>
      <c r="AE495" s="328"/>
      <c r="AF495" s="329"/>
    </row>
    <row r="496" spans="2:32" x14ac:dyDescent="0.45">
      <c r="B496" s="737"/>
      <c r="C496" s="738"/>
      <c r="D496" s="739"/>
      <c r="E496" s="326"/>
      <c r="F496" s="327"/>
      <c r="G496" s="328"/>
      <c r="H496" s="329"/>
      <c r="I496" s="326"/>
      <c r="J496" s="327"/>
      <c r="K496" s="328"/>
      <c r="L496" s="329"/>
      <c r="M496" s="326"/>
      <c r="N496" s="327"/>
      <c r="O496" s="328"/>
      <c r="P496" s="329"/>
      <c r="Q496" s="326"/>
      <c r="R496" s="327"/>
      <c r="S496" s="328"/>
      <c r="T496" s="329"/>
      <c r="U496" s="326"/>
      <c r="V496" s="327"/>
      <c r="W496" s="328"/>
      <c r="X496" s="329"/>
      <c r="Y496" s="326"/>
      <c r="Z496" s="327"/>
      <c r="AA496" s="328"/>
      <c r="AB496" s="329"/>
      <c r="AC496" s="326"/>
      <c r="AD496" s="327"/>
      <c r="AE496" s="328"/>
      <c r="AF496" s="329"/>
    </row>
    <row r="497" spans="2:40" x14ac:dyDescent="0.45">
      <c r="B497" s="737"/>
      <c r="C497" s="738"/>
      <c r="D497" s="739"/>
      <c r="E497" s="326"/>
      <c r="F497" s="327"/>
      <c r="G497" s="328"/>
      <c r="H497" s="329"/>
      <c r="I497" s="326"/>
      <c r="J497" s="327"/>
      <c r="K497" s="328"/>
      <c r="L497" s="329"/>
      <c r="M497" s="326"/>
      <c r="N497" s="327"/>
      <c r="O497" s="328"/>
      <c r="P497" s="329"/>
      <c r="Q497" s="326"/>
      <c r="R497" s="327"/>
      <c r="S497" s="328"/>
      <c r="T497" s="329"/>
      <c r="U497" s="326"/>
      <c r="V497" s="327"/>
      <c r="W497" s="328"/>
      <c r="X497" s="329"/>
      <c r="Y497" s="326"/>
      <c r="Z497" s="327"/>
      <c r="AA497" s="328"/>
      <c r="AB497" s="329"/>
      <c r="AC497" s="326"/>
      <c r="AD497" s="327"/>
      <c r="AE497" s="328"/>
      <c r="AF497" s="329"/>
    </row>
    <row r="498" spans="2:40" x14ac:dyDescent="0.45">
      <c r="B498" s="737"/>
      <c r="C498" s="738"/>
      <c r="D498" s="739"/>
      <c r="E498" s="326"/>
      <c r="F498" s="327"/>
      <c r="G498" s="328"/>
      <c r="H498" s="329"/>
      <c r="I498" s="326"/>
      <c r="J498" s="327"/>
      <c r="K498" s="328"/>
      <c r="L498" s="329"/>
      <c r="M498" s="326"/>
      <c r="N498" s="327"/>
      <c r="O498" s="328"/>
      <c r="P498" s="329"/>
      <c r="Q498" s="326"/>
      <c r="R498" s="327"/>
      <c r="S498" s="328"/>
      <c r="T498" s="329"/>
      <c r="U498" s="326"/>
      <c r="V498" s="327"/>
      <c r="W498" s="328"/>
      <c r="X498" s="329"/>
      <c r="Y498" s="326"/>
      <c r="Z498" s="327"/>
      <c r="AA498" s="328"/>
      <c r="AB498" s="329"/>
      <c r="AC498" s="326"/>
      <c r="AD498" s="327"/>
      <c r="AE498" s="328"/>
      <c r="AF498" s="329"/>
    </row>
    <row r="499" spans="2:40" x14ac:dyDescent="0.45">
      <c r="B499" s="737"/>
      <c r="C499" s="738"/>
      <c r="D499" s="739"/>
      <c r="E499" s="326"/>
      <c r="F499" s="327"/>
      <c r="G499" s="328"/>
      <c r="H499" s="329"/>
      <c r="I499" s="326"/>
      <c r="J499" s="327"/>
      <c r="K499" s="328"/>
      <c r="L499" s="329"/>
      <c r="M499" s="326"/>
      <c r="N499" s="327"/>
      <c r="O499" s="328"/>
      <c r="P499" s="329"/>
      <c r="Q499" s="326"/>
      <c r="R499" s="327"/>
      <c r="S499" s="328"/>
      <c r="T499" s="329"/>
      <c r="U499" s="326"/>
      <c r="V499" s="327"/>
      <c r="W499" s="328"/>
      <c r="X499" s="329"/>
      <c r="Y499" s="326"/>
      <c r="Z499" s="327"/>
      <c r="AA499" s="328"/>
      <c r="AB499" s="329"/>
      <c r="AC499" s="326"/>
      <c r="AD499" s="327"/>
      <c r="AE499" s="328"/>
      <c r="AF499" s="329"/>
    </row>
    <row r="500" spans="2:40" x14ac:dyDescent="0.45">
      <c r="B500" s="737"/>
      <c r="C500" s="738"/>
      <c r="D500" s="739"/>
      <c r="E500" s="326"/>
      <c r="F500" s="327"/>
      <c r="G500" s="328"/>
      <c r="H500" s="329"/>
      <c r="I500" s="326"/>
      <c r="J500" s="327"/>
      <c r="K500" s="328"/>
      <c r="L500" s="329"/>
      <c r="M500" s="326"/>
      <c r="N500" s="327"/>
      <c r="O500" s="328"/>
      <c r="P500" s="329"/>
      <c r="Q500" s="326"/>
      <c r="R500" s="327"/>
      <c r="S500" s="328"/>
      <c r="T500" s="329"/>
      <c r="U500" s="326"/>
      <c r="V500" s="327"/>
      <c r="W500" s="328"/>
      <c r="X500" s="329"/>
      <c r="Y500" s="326"/>
      <c r="Z500" s="327"/>
      <c r="AA500" s="328"/>
      <c r="AB500" s="329"/>
      <c r="AC500" s="326"/>
      <c r="AD500" s="327"/>
      <c r="AE500" s="328"/>
      <c r="AF500" s="329"/>
    </row>
    <row r="501" spans="2:40" x14ac:dyDescent="0.45">
      <c r="B501" s="737"/>
      <c r="C501" s="738"/>
      <c r="D501" s="739"/>
      <c r="E501" s="326"/>
      <c r="F501" s="327"/>
      <c r="G501" s="328"/>
      <c r="H501" s="329"/>
      <c r="I501" s="326"/>
      <c r="J501" s="327"/>
      <c r="K501" s="328"/>
      <c r="L501" s="329"/>
      <c r="M501" s="326"/>
      <c r="N501" s="327"/>
      <c r="O501" s="328"/>
      <c r="P501" s="329"/>
      <c r="Q501" s="326"/>
      <c r="R501" s="327"/>
      <c r="S501" s="328"/>
      <c r="T501" s="329"/>
      <c r="U501" s="326"/>
      <c r="V501" s="327"/>
      <c r="W501" s="328"/>
      <c r="X501" s="329"/>
      <c r="Y501" s="326"/>
      <c r="Z501" s="327"/>
      <c r="AA501" s="328"/>
      <c r="AB501" s="329"/>
      <c r="AC501" s="326"/>
      <c r="AD501" s="327"/>
      <c r="AE501" s="328"/>
      <c r="AF501" s="329"/>
    </row>
    <row r="502" spans="2:40" x14ac:dyDescent="0.45">
      <c r="B502" s="737"/>
      <c r="C502" s="738"/>
      <c r="D502" s="739"/>
      <c r="E502" s="326"/>
      <c r="F502" s="327"/>
      <c r="G502" s="328"/>
      <c r="H502" s="329"/>
      <c r="I502" s="326"/>
      <c r="J502" s="327"/>
      <c r="K502" s="328"/>
      <c r="L502" s="329"/>
      <c r="M502" s="326"/>
      <c r="N502" s="327"/>
      <c r="O502" s="328"/>
      <c r="P502" s="329"/>
      <c r="Q502" s="326"/>
      <c r="R502" s="327"/>
      <c r="S502" s="328"/>
      <c r="T502" s="329"/>
      <c r="U502" s="326"/>
      <c r="V502" s="327"/>
      <c r="W502" s="328"/>
      <c r="X502" s="329"/>
      <c r="Y502" s="326"/>
      <c r="Z502" s="327"/>
      <c r="AA502" s="328"/>
      <c r="AB502" s="329"/>
      <c r="AC502" s="326"/>
      <c r="AD502" s="327"/>
      <c r="AE502" s="328"/>
      <c r="AF502" s="329"/>
    </row>
    <row r="503" spans="2:40" x14ac:dyDescent="0.45">
      <c r="B503" s="737"/>
      <c r="C503" s="738"/>
      <c r="D503" s="739"/>
      <c r="E503" s="326"/>
      <c r="F503" s="327"/>
      <c r="G503" s="328"/>
      <c r="H503" s="329"/>
      <c r="I503" s="326"/>
      <c r="J503" s="327"/>
      <c r="K503" s="328"/>
      <c r="L503" s="329"/>
      <c r="M503" s="326"/>
      <c r="N503" s="327"/>
      <c r="O503" s="328"/>
      <c r="P503" s="329"/>
      <c r="Q503" s="326"/>
      <c r="R503" s="327"/>
      <c r="S503" s="328"/>
      <c r="T503" s="329"/>
      <c r="U503" s="326"/>
      <c r="V503" s="327"/>
      <c r="W503" s="328"/>
      <c r="X503" s="329"/>
      <c r="Y503" s="326"/>
      <c r="Z503" s="327"/>
      <c r="AA503" s="328"/>
      <c r="AB503" s="329"/>
      <c r="AC503" s="326"/>
      <c r="AD503" s="327"/>
      <c r="AE503" s="328"/>
      <c r="AF503" s="329"/>
    </row>
    <row r="504" spans="2:40" x14ac:dyDescent="0.45">
      <c r="B504" s="737"/>
      <c r="C504" s="738"/>
      <c r="D504" s="739"/>
      <c r="E504" s="326"/>
      <c r="F504" s="327"/>
      <c r="G504" s="328"/>
      <c r="H504" s="329"/>
      <c r="I504" s="326"/>
      <c r="J504" s="327"/>
      <c r="K504" s="328"/>
      <c r="L504" s="329"/>
      <c r="M504" s="326"/>
      <c r="N504" s="327"/>
      <c r="O504" s="328"/>
      <c r="P504" s="329"/>
      <c r="Q504" s="326"/>
      <c r="R504" s="327"/>
      <c r="S504" s="328"/>
      <c r="T504" s="329"/>
      <c r="U504" s="326"/>
      <c r="V504" s="327"/>
      <c r="W504" s="328"/>
      <c r="X504" s="329"/>
      <c r="Y504" s="326"/>
      <c r="Z504" s="327"/>
      <c r="AA504" s="328"/>
      <c r="AB504" s="329"/>
      <c r="AC504" s="326"/>
      <c r="AD504" s="327"/>
      <c r="AE504" s="328"/>
      <c r="AF504" s="329"/>
    </row>
    <row r="505" spans="2:40" x14ac:dyDescent="0.45">
      <c r="B505" s="737"/>
      <c r="C505" s="738"/>
      <c r="D505" s="739"/>
      <c r="E505" s="326"/>
      <c r="F505" s="327"/>
      <c r="G505" s="328"/>
      <c r="H505" s="329"/>
      <c r="I505" s="326"/>
      <c r="J505" s="327"/>
      <c r="K505" s="328"/>
      <c r="L505" s="329"/>
      <c r="M505" s="326"/>
      <c r="N505" s="327"/>
      <c r="O505" s="328"/>
      <c r="P505" s="329"/>
      <c r="Q505" s="326"/>
      <c r="R505" s="327"/>
      <c r="S505" s="328"/>
      <c r="T505" s="329"/>
      <c r="U505" s="326"/>
      <c r="V505" s="327"/>
      <c r="W505" s="328"/>
      <c r="X505" s="329"/>
      <c r="Y505" s="326"/>
      <c r="Z505" s="327"/>
      <c r="AA505" s="328"/>
      <c r="AB505" s="329"/>
      <c r="AC505" s="326"/>
      <c r="AD505" s="327"/>
      <c r="AE505" s="328"/>
      <c r="AF505" s="329"/>
    </row>
    <row r="506" spans="2:40" ht="14.65" thickBot="1" x14ac:dyDescent="0.5">
      <c r="B506" s="728"/>
      <c r="C506" s="729"/>
      <c r="D506" s="730"/>
      <c r="E506" s="330"/>
      <c r="F506" s="331"/>
      <c r="G506" s="332"/>
      <c r="H506" s="333"/>
      <c r="I506" s="330"/>
      <c r="J506" s="331"/>
      <c r="K506" s="332"/>
      <c r="L506" s="333"/>
      <c r="M506" s="330"/>
      <c r="N506" s="331"/>
      <c r="O506" s="332"/>
      <c r="P506" s="333"/>
      <c r="Q506" s="330"/>
      <c r="R506" s="331"/>
      <c r="S506" s="332"/>
      <c r="T506" s="333"/>
      <c r="U506" s="330"/>
      <c r="V506" s="331"/>
      <c r="W506" s="332"/>
      <c r="X506" s="333"/>
      <c r="Y506" s="330"/>
      <c r="Z506" s="331"/>
      <c r="AA506" s="332"/>
      <c r="AB506" s="333"/>
      <c r="AC506" s="330"/>
      <c r="AD506" s="331"/>
      <c r="AE506" s="332"/>
      <c r="AF506" s="333"/>
    </row>
    <row r="507" spans="2:40" ht="15.4" thickBot="1" x14ac:dyDescent="0.5">
      <c r="B507" s="707" t="s">
        <v>195</v>
      </c>
      <c r="C507" s="797"/>
      <c r="D507" s="708"/>
      <c r="E507" s="278"/>
      <c r="F507" s="334"/>
      <c r="G507" s="334"/>
      <c r="H507" s="316">
        <f>SUM(H467:H506)</f>
        <v>0</v>
      </c>
      <c r="I507" s="278"/>
      <c r="J507" s="334"/>
      <c r="K507" s="334"/>
      <c r="L507" s="316">
        <f>SUM(L467:L506)</f>
        <v>0</v>
      </c>
      <c r="M507" s="278"/>
      <c r="N507" s="334"/>
      <c r="O507" s="334"/>
      <c r="P507" s="316">
        <f>SUM(P467:P506)</f>
        <v>0</v>
      </c>
      <c r="Q507" s="278"/>
      <c r="R507" s="334"/>
      <c r="S507" s="334"/>
      <c r="T507" s="316">
        <f>SUM(T467:T506)</f>
        <v>0</v>
      </c>
      <c r="U507" s="278"/>
      <c r="V507" s="334"/>
      <c r="W507" s="334"/>
      <c r="X507" s="316">
        <f>SUM(X467:X506)</f>
        <v>0</v>
      </c>
      <c r="Y507" s="278"/>
      <c r="Z507" s="334"/>
      <c r="AA507" s="334"/>
      <c r="AB507" s="316">
        <f>SUM(AB467:AB506)</f>
        <v>0</v>
      </c>
      <c r="AC507" s="278"/>
      <c r="AD507" s="334"/>
      <c r="AE507" s="334"/>
      <c r="AF507" s="316">
        <f>SUM(AF467:AF506)</f>
        <v>0</v>
      </c>
    </row>
    <row r="508" spans="2:40" ht="14.65" thickBot="1" x14ac:dyDescent="0.5">
      <c r="B508" s="336"/>
      <c r="C508" s="336"/>
      <c r="D508" s="336"/>
      <c r="E508" s="336"/>
      <c r="F508" s="336"/>
      <c r="G508" s="336"/>
      <c r="H508" s="336"/>
      <c r="I508" s="336"/>
      <c r="J508" s="336"/>
      <c r="K508" s="336"/>
      <c r="L508" s="336"/>
      <c r="M508" s="336"/>
      <c r="N508" s="336"/>
      <c r="O508" s="336"/>
      <c r="P508" s="336"/>
      <c r="Q508" s="336"/>
      <c r="R508" s="336"/>
      <c r="S508" s="336"/>
      <c r="T508" s="336"/>
      <c r="U508" s="336"/>
      <c r="V508" s="336"/>
      <c r="W508" s="336"/>
      <c r="X508" s="336"/>
      <c r="Y508" s="336"/>
      <c r="Z508" s="336"/>
      <c r="AA508" s="336"/>
      <c r="AB508" s="336"/>
      <c r="AC508" s="336"/>
      <c r="AD508" s="336"/>
      <c r="AE508" s="336"/>
      <c r="AF508" s="336"/>
    </row>
    <row r="509" spans="2:40" ht="14.65" thickBot="1" x14ac:dyDescent="0.5">
      <c r="B509" s="337"/>
      <c r="C509" s="337"/>
      <c r="D509" s="337"/>
      <c r="E509" s="337"/>
      <c r="F509" s="337"/>
      <c r="G509" s="337"/>
      <c r="H509" s="337"/>
      <c r="I509" s="337"/>
      <c r="J509" s="337"/>
      <c r="K509" s="337"/>
      <c r="L509" s="337"/>
      <c r="M509" s="337"/>
      <c r="N509" s="337"/>
      <c r="O509" s="337"/>
      <c r="P509" s="337"/>
      <c r="Q509" s="337"/>
      <c r="R509" s="337"/>
      <c r="S509" s="337"/>
      <c r="T509" s="337"/>
      <c r="U509" s="337"/>
      <c r="V509" s="337"/>
      <c r="W509" s="337"/>
      <c r="X509" s="337"/>
      <c r="Y509" s="337"/>
      <c r="Z509" s="337"/>
      <c r="AA509" s="337"/>
      <c r="AB509" s="337"/>
      <c r="AC509" s="337"/>
      <c r="AD509" s="337"/>
      <c r="AE509" s="337"/>
      <c r="AF509" s="337"/>
      <c r="AG509" s="337"/>
      <c r="AH509" s="337"/>
      <c r="AI509" s="337"/>
      <c r="AJ509" s="337"/>
      <c r="AK509" s="337"/>
      <c r="AL509" s="337"/>
      <c r="AM509" s="337"/>
      <c r="AN509" s="337"/>
    </row>
    <row r="510" spans="2:40" ht="174" customHeight="1" thickBot="1" x14ac:dyDescent="0.5">
      <c r="B510" s="764" t="s">
        <v>215</v>
      </c>
      <c r="C510" s="765"/>
      <c r="D510" s="765"/>
      <c r="E510" s="765"/>
      <c r="F510" s="765"/>
      <c r="G510" s="765"/>
      <c r="H510" s="765"/>
      <c r="I510" s="765"/>
      <c r="J510" s="765"/>
      <c r="K510" s="765"/>
      <c r="L510" s="765"/>
      <c r="M510" s="765"/>
      <c r="N510" s="765"/>
      <c r="O510" s="765"/>
      <c r="P510" s="765"/>
      <c r="Q510" s="765"/>
      <c r="R510" s="765"/>
      <c r="S510" s="766"/>
      <c r="T510" s="337"/>
      <c r="U510" s="337"/>
      <c r="V510" s="337"/>
      <c r="W510" s="337"/>
      <c r="X510" s="337"/>
      <c r="Y510" s="337"/>
      <c r="Z510" s="337"/>
      <c r="AA510" s="337"/>
      <c r="AB510" s="337"/>
      <c r="AC510" s="337"/>
      <c r="AD510" s="337"/>
      <c r="AE510" s="337"/>
      <c r="AF510" s="337"/>
      <c r="AG510" s="337"/>
      <c r="AH510" s="337"/>
      <c r="AI510" s="337"/>
      <c r="AJ510" s="337"/>
      <c r="AK510" s="337"/>
      <c r="AL510" s="337"/>
      <c r="AM510" s="337"/>
      <c r="AN510" s="337"/>
    </row>
    <row r="511" spans="2:40" x14ac:dyDescent="0.45">
      <c r="B511" s="740"/>
      <c r="C511" s="741"/>
      <c r="D511" s="741"/>
      <c r="E511" s="741"/>
      <c r="F511" s="741"/>
      <c r="G511" s="741"/>
      <c r="H511" s="741"/>
      <c r="I511" s="741"/>
      <c r="J511" s="741"/>
      <c r="K511" s="741"/>
      <c r="L511" s="741"/>
      <c r="M511" s="741"/>
      <c r="N511" s="741"/>
      <c r="O511" s="741"/>
      <c r="P511" s="741"/>
      <c r="Q511" s="741"/>
      <c r="R511" s="741"/>
      <c r="S511" s="742"/>
      <c r="T511" s="337"/>
      <c r="U511" s="337"/>
      <c r="V511" s="337"/>
      <c r="W511" s="337"/>
      <c r="X511" s="337"/>
      <c r="Y511" s="337"/>
      <c r="Z511" s="337"/>
      <c r="AA511" s="337"/>
      <c r="AB511" s="337"/>
      <c r="AC511" s="337"/>
      <c r="AD511" s="337"/>
      <c r="AE511" s="337"/>
      <c r="AF511" s="337"/>
      <c r="AG511" s="337"/>
      <c r="AH511" s="337"/>
      <c r="AI511" s="337"/>
      <c r="AJ511" s="337"/>
      <c r="AK511" s="337"/>
      <c r="AL511" s="337"/>
      <c r="AM511" s="337"/>
      <c r="AN511" s="337"/>
    </row>
    <row r="512" spans="2:40" x14ac:dyDescent="0.45">
      <c r="B512" s="743"/>
      <c r="C512" s="744"/>
      <c r="D512" s="744"/>
      <c r="E512" s="744"/>
      <c r="F512" s="744"/>
      <c r="G512" s="744"/>
      <c r="H512" s="744"/>
      <c r="I512" s="744"/>
      <c r="J512" s="744"/>
      <c r="K512" s="744"/>
      <c r="L512" s="744"/>
      <c r="M512" s="744"/>
      <c r="N512" s="744"/>
      <c r="O512" s="744"/>
      <c r="P512" s="744"/>
      <c r="Q512" s="744"/>
      <c r="R512" s="744"/>
      <c r="S512" s="745"/>
      <c r="T512" s="337"/>
      <c r="U512" s="337"/>
      <c r="V512" s="337"/>
      <c r="W512" s="337"/>
      <c r="X512" s="337"/>
      <c r="Y512" s="337"/>
      <c r="Z512" s="337"/>
      <c r="AA512" s="337"/>
      <c r="AB512" s="337"/>
      <c r="AC512" s="337"/>
      <c r="AD512" s="337"/>
      <c r="AE512" s="337"/>
      <c r="AF512" s="337"/>
      <c r="AG512" s="337"/>
      <c r="AH512" s="337"/>
      <c r="AI512" s="337"/>
      <c r="AJ512" s="337"/>
      <c r="AK512" s="337"/>
      <c r="AL512" s="337"/>
      <c r="AM512" s="337"/>
      <c r="AN512" s="337"/>
    </row>
    <row r="513" spans="2:40" x14ac:dyDescent="0.45">
      <c r="B513" s="743"/>
      <c r="C513" s="744"/>
      <c r="D513" s="744"/>
      <c r="E513" s="744"/>
      <c r="F513" s="744"/>
      <c r="G513" s="744"/>
      <c r="H513" s="744"/>
      <c r="I513" s="744"/>
      <c r="J513" s="744"/>
      <c r="K513" s="744"/>
      <c r="L513" s="744"/>
      <c r="M513" s="744"/>
      <c r="N513" s="744"/>
      <c r="O513" s="744"/>
      <c r="P513" s="744"/>
      <c r="Q513" s="744"/>
      <c r="R513" s="744"/>
      <c r="S513" s="745"/>
      <c r="T513" s="337"/>
      <c r="U513" s="337"/>
      <c r="V513" s="337"/>
      <c r="W513" s="337"/>
      <c r="X513" s="337"/>
      <c r="Y513" s="337"/>
      <c r="Z513" s="337"/>
      <c r="AA513" s="337"/>
      <c r="AB513" s="337"/>
      <c r="AC513" s="337"/>
      <c r="AD513" s="337"/>
      <c r="AE513" s="337"/>
      <c r="AF513" s="337"/>
      <c r="AG513" s="337"/>
      <c r="AH513" s="337"/>
      <c r="AI513" s="337"/>
      <c r="AJ513" s="337"/>
      <c r="AK513" s="337"/>
      <c r="AL513" s="337"/>
      <c r="AM513" s="337"/>
      <c r="AN513" s="337"/>
    </row>
    <row r="514" spans="2:40" x14ac:dyDescent="0.45">
      <c r="B514" s="743"/>
      <c r="C514" s="744"/>
      <c r="D514" s="744"/>
      <c r="E514" s="744"/>
      <c r="F514" s="744"/>
      <c r="G514" s="744"/>
      <c r="H514" s="744"/>
      <c r="I514" s="744"/>
      <c r="J514" s="744"/>
      <c r="K514" s="744"/>
      <c r="L514" s="744"/>
      <c r="M514" s="744"/>
      <c r="N514" s="744"/>
      <c r="O514" s="744"/>
      <c r="P514" s="744"/>
      <c r="Q514" s="744"/>
      <c r="R514" s="744"/>
      <c r="S514" s="745"/>
      <c r="T514" s="337"/>
      <c r="U514" s="337"/>
      <c r="V514" s="337"/>
      <c r="W514" s="337"/>
      <c r="X514" s="337"/>
      <c r="Y514" s="337"/>
      <c r="Z514" s="337"/>
      <c r="AA514" s="337"/>
      <c r="AB514" s="337"/>
      <c r="AC514" s="337"/>
      <c r="AD514" s="337"/>
      <c r="AE514" s="337"/>
      <c r="AF514" s="337"/>
      <c r="AG514" s="337"/>
      <c r="AH514" s="337"/>
      <c r="AI514" s="337"/>
      <c r="AJ514" s="337"/>
      <c r="AK514" s="337"/>
      <c r="AL514" s="337"/>
      <c r="AM514" s="337"/>
      <c r="AN514" s="337"/>
    </row>
    <row r="515" spans="2:40" x14ac:dyDescent="0.45">
      <c r="B515" s="743"/>
      <c r="C515" s="744"/>
      <c r="D515" s="744"/>
      <c r="E515" s="744"/>
      <c r="F515" s="744"/>
      <c r="G515" s="744"/>
      <c r="H515" s="744"/>
      <c r="I515" s="744"/>
      <c r="J515" s="744"/>
      <c r="K515" s="744"/>
      <c r="L515" s="744"/>
      <c r="M515" s="744"/>
      <c r="N515" s="744"/>
      <c r="O515" s="744"/>
      <c r="P515" s="744"/>
      <c r="Q515" s="744"/>
      <c r="R515" s="744"/>
      <c r="S515" s="745"/>
      <c r="T515" s="337"/>
      <c r="U515" s="337"/>
      <c r="V515" s="337"/>
      <c r="W515" s="337"/>
      <c r="X515" s="337"/>
      <c r="Y515" s="337"/>
      <c r="Z515" s="337"/>
      <c r="AA515" s="337"/>
      <c r="AB515" s="337"/>
      <c r="AC515" s="337"/>
      <c r="AD515" s="337"/>
      <c r="AE515" s="337"/>
      <c r="AF515" s="337"/>
      <c r="AG515" s="337"/>
      <c r="AH515" s="337"/>
      <c r="AI515" s="337"/>
      <c r="AJ515" s="337"/>
      <c r="AK515" s="337"/>
      <c r="AL515" s="337"/>
      <c r="AM515" s="337"/>
      <c r="AN515" s="337"/>
    </row>
    <row r="516" spans="2:40" x14ac:dyDescent="0.45">
      <c r="B516" s="743"/>
      <c r="C516" s="744"/>
      <c r="D516" s="744"/>
      <c r="E516" s="744"/>
      <c r="F516" s="744"/>
      <c r="G516" s="744"/>
      <c r="H516" s="744"/>
      <c r="I516" s="744"/>
      <c r="J516" s="744"/>
      <c r="K516" s="744"/>
      <c r="L516" s="744"/>
      <c r="M516" s="744"/>
      <c r="N516" s="744"/>
      <c r="O516" s="744"/>
      <c r="P516" s="744"/>
      <c r="Q516" s="744"/>
      <c r="R516" s="744"/>
      <c r="S516" s="745"/>
      <c r="T516" s="337"/>
      <c r="U516" s="337"/>
      <c r="V516" s="337"/>
      <c r="W516" s="337"/>
      <c r="X516" s="337"/>
      <c r="Y516" s="337"/>
      <c r="Z516" s="337"/>
      <c r="AA516" s="337"/>
      <c r="AB516" s="337"/>
      <c r="AC516" s="337"/>
      <c r="AD516" s="337"/>
      <c r="AE516" s="337"/>
      <c r="AF516" s="337"/>
      <c r="AG516" s="337"/>
      <c r="AH516" s="337"/>
      <c r="AI516" s="337"/>
      <c r="AJ516" s="337"/>
      <c r="AK516" s="337"/>
      <c r="AL516" s="337"/>
      <c r="AM516" s="337"/>
      <c r="AN516" s="337"/>
    </row>
    <row r="517" spans="2:40" x14ac:dyDescent="0.45">
      <c r="B517" s="743"/>
      <c r="C517" s="744"/>
      <c r="D517" s="744"/>
      <c r="E517" s="744"/>
      <c r="F517" s="744"/>
      <c r="G517" s="744"/>
      <c r="H517" s="744"/>
      <c r="I517" s="744"/>
      <c r="J517" s="744"/>
      <c r="K517" s="744"/>
      <c r="L517" s="744"/>
      <c r="M517" s="744"/>
      <c r="N517" s="744"/>
      <c r="O517" s="744"/>
      <c r="P517" s="744"/>
      <c r="Q517" s="744"/>
      <c r="R517" s="744"/>
      <c r="S517" s="745"/>
      <c r="T517" s="337"/>
      <c r="U517" s="337"/>
      <c r="V517" s="337"/>
      <c r="W517" s="337"/>
      <c r="X517" s="337"/>
      <c r="Y517" s="337"/>
      <c r="Z517" s="337"/>
      <c r="AA517" s="337"/>
      <c r="AB517" s="337"/>
      <c r="AC517" s="337"/>
      <c r="AD517" s="337"/>
      <c r="AE517" s="337"/>
      <c r="AF517" s="337"/>
      <c r="AG517" s="337"/>
      <c r="AH517" s="337"/>
      <c r="AI517" s="337"/>
      <c r="AJ517" s="337"/>
      <c r="AK517" s="337"/>
      <c r="AL517" s="337"/>
      <c r="AM517" s="337"/>
      <c r="AN517" s="337"/>
    </row>
    <row r="518" spans="2:40" x14ac:dyDescent="0.45">
      <c r="B518" s="743"/>
      <c r="C518" s="744"/>
      <c r="D518" s="744"/>
      <c r="E518" s="744"/>
      <c r="F518" s="744"/>
      <c r="G518" s="744"/>
      <c r="H518" s="744"/>
      <c r="I518" s="744"/>
      <c r="J518" s="744"/>
      <c r="K518" s="744"/>
      <c r="L518" s="744"/>
      <c r="M518" s="744"/>
      <c r="N518" s="744"/>
      <c r="O518" s="744"/>
      <c r="P518" s="744"/>
      <c r="Q518" s="744"/>
      <c r="R518" s="744"/>
      <c r="S518" s="745"/>
      <c r="T518" s="337"/>
      <c r="U518" s="337"/>
      <c r="V518" s="337"/>
      <c r="W518" s="337"/>
      <c r="X518" s="337"/>
      <c r="Y518" s="337"/>
      <c r="Z518" s="337"/>
      <c r="AA518" s="337"/>
      <c r="AB518" s="337"/>
      <c r="AC518" s="337"/>
      <c r="AD518" s="337"/>
      <c r="AE518" s="337"/>
      <c r="AF518" s="337"/>
      <c r="AG518" s="337"/>
      <c r="AH518" s="337"/>
      <c r="AI518" s="337"/>
      <c r="AJ518" s="337"/>
      <c r="AK518" s="337"/>
      <c r="AL518" s="337"/>
      <c r="AM518" s="337"/>
      <c r="AN518" s="337"/>
    </row>
    <row r="519" spans="2:40" x14ac:dyDescent="0.45">
      <c r="B519" s="743"/>
      <c r="C519" s="744"/>
      <c r="D519" s="744"/>
      <c r="E519" s="744"/>
      <c r="F519" s="744"/>
      <c r="G519" s="744"/>
      <c r="H519" s="744"/>
      <c r="I519" s="744"/>
      <c r="J519" s="744"/>
      <c r="K519" s="744"/>
      <c r="L519" s="744"/>
      <c r="M519" s="744"/>
      <c r="N519" s="744"/>
      <c r="O519" s="744"/>
      <c r="P519" s="744"/>
      <c r="Q519" s="744"/>
      <c r="R519" s="744"/>
      <c r="S519" s="745"/>
      <c r="T519" s="337"/>
      <c r="U519" s="337"/>
      <c r="V519" s="337"/>
      <c r="W519" s="337"/>
      <c r="X519" s="337"/>
      <c r="Y519" s="337"/>
      <c r="Z519" s="337"/>
      <c r="AA519" s="337"/>
      <c r="AB519" s="337"/>
      <c r="AC519" s="337"/>
      <c r="AD519" s="337"/>
      <c r="AE519" s="337"/>
      <c r="AF519" s="337"/>
      <c r="AG519" s="337"/>
      <c r="AH519" s="337"/>
      <c r="AI519" s="337"/>
      <c r="AJ519" s="337"/>
      <c r="AK519" s="337"/>
      <c r="AL519" s="337"/>
      <c r="AM519" s="337"/>
      <c r="AN519" s="337"/>
    </row>
    <row r="520" spans="2:40" ht="14.65" thickBot="1" x14ac:dyDescent="0.5">
      <c r="B520" s="746"/>
      <c r="C520" s="747"/>
      <c r="D520" s="747"/>
      <c r="E520" s="747"/>
      <c r="F520" s="747"/>
      <c r="G520" s="747"/>
      <c r="H520" s="747"/>
      <c r="I520" s="747"/>
      <c r="J520" s="747"/>
      <c r="K520" s="747"/>
      <c r="L520" s="747"/>
      <c r="M520" s="747"/>
      <c r="N520" s="747"/>
      <c r="O520" s="747"/>
      <c r="P520" s="747"/>
      <c r="Q520" s="747"/>
      <c r="R520" s="747"/>
      <c r="S520" s="748"/>
      <c r="T520" s="337"/>
      <c r="U520" s="337"/>
      <c r="V520" s="337"/>
      <c r="W520" s="337"/>
      <c r="X520" s="337"/>
      <c r="Y520" s="337"/>
      <c r="Z520" s="337"/>
      <c r="AA520" s="337"/>
      <c r="AB520" s="337"/>
      <c r="AC520" s="337"/>
      <c r="AD520" s="337"/>
      <c r="AE520" s="337"/>
      <c r="AF520" s="337"/>
      <c r="AG520" s="337"/>
      <c r="AH520" s="337"/>
      <c r="AI520" s="337"/>
      <c r="AJ520" s="337"/>
      <c r="AK520" s="337"/>
      <c r="AL520" s="337"/>
      <c r="AM520" s="337"/>
      <c r="AN520" s="337"/>
    </row>
    <row r="521" spans="2:40" ht="14.65" thickBot="1" x14ac:dyDescent="0.5">
      <c r="B521" s="336"/>
      <c r="C521" s="336"/>
      <c r="D521" s="336"/>
      <c r="E521" s="336"/>
      <c r="F521" s="336"/>
      <c r="G521" s="336"/>
      <c r="H521" s="336"/>
      <c r="I521" s="336"/>
      <c r="J521" s="336"/>
      <c r="K521" s="336"/>
      <c r="L521" s="336"/>
      <c r="M521" s="336"/>
      <c r="N521" s="336"/>
      <c r="O521" s="336"/>
      <c r="P521" s="336"/>
      <c r="Q521" s="336"/>
      <c r="R521" s="336"/>
      <c r="S521" s="336"/>
      <c r="T521" s="336"/>
      <c r="U521" s="336"/>
      <c r="V521" s="336"/>
      <c r="W521" s="336"/>
      <c r="X521" s="336"/>
      <c r="Y521" s="336"/>
      <c r="Z521" s="336"/>
      <c r="AA521" s="336"/>
      <c r="AB521" s="336"/>
      <c r="AC521" s="336"/>
      <c r="AD521" s="336"/>
      <c r="AE521" s="336"/>
      <c r="AF521" s="336"/>
      <c r="AG521" s="336"/>
      <c r="AH521" s="336"/>
      <c r="AI521" s="336"/>
      <c r="AJ521" s="336"/>
      <c r="AK521" s="336"/>
      <c r="AL521" s="336"/>
      <c r="AM521" s="336"/>
      <c r="AN521" s="336"/>
    </row>
    <row r="522" spans="2:40" x14ac:dyDescent="0.45">
      <c r="B522" s="337"/>
      <c r="C522" s="337"/>
      <c r="D522" s="337"/>
      <c r="E522" s="337"/>
      <c r="F522" s="337"/>
      <c r="G522" s="337"/>
      <c r="H522" s="337"/>
      <c r="I522" s="337"/>
      <c r="J522" s="337"/>
      <c r="K522" s="337"/>
      <c r="L522" s="337"/>
      <c r="M522" s="337"/>
      <c r="N522" s="337"/>
      <c r="O522" s="337"/>
      <c r="P522" s="337"/>
      <c r="Q522" s="337"/>
      <c r="R522" s="337"/>
      <c r="S522" s="337"/>
      <c r="T522" s="337"/>
      <c r="U522" s="337"/>
      <c r="V522" s="337"/>
      <c r="W522" s="337"/>
      <c r="X522" s="337"/>
      <c r="Y522" s="337"/>
      <c r="Z522" s="337"/>
      <c r="AA522" s="337"/>
      <c r="AB522" s="337"/>
      <c r="AC522" s="337"/>
      <c r="AD522" s="337"/>
      <c r="AE522" s="337"/>
      <c r="AF522" s="337"/>
      <c r="AG522" s="337"/>
      <c r="AH522" s="337"/>
      <c r="AI522" s="337"/>
      <c r="AJ522" s="337"/>
      <c r="AK522" s="337"/>
      <c r="AL522" s="337"/>
      <c r="AM522" s="337"/>
      <c r="AN522" s="337"/>
    </row>
    <row r="523" spans="2:40" x14ac:dyDescent="0.45">
      <c r="B523" s="337"/>
      <c r="C523" s="337"/>
      <c r="D523" s="337"/>
      <c r="E523" s="337"/>
      <c r="F523" s="337"/>
      <c r="G523" s="337"/>
      <c r="H523" s="337"/>
      <c r="I523" s="337"/>
      <c r="J523" s="337"/>
      <c r="K523" s="337"/>
      <c r="L523" s="337"/>
      <c r="M523" s="337"/>
      <c r="N523" s="337"/>
      <c r="O523" s="337"/>
      <c r="P523" s="337"/>
      <c r="Q523" s="337"/>
      <c r="R523" s="337"/>
      <c r="S523" s="337"/>
      <c r="T523" s="337"/>
      <c r="U523" s="337"/>
      <c r="V523" s="337"/>
      <c r="W523" s="337"/>
      <c r="X523" s="337"/>
      <c r="Y523" s="337"/>
      <c r="Z523" s="337"/>
      <c r="AA523" s="337"/>
      <c r="AB523" s="337"/>
      <c r="AC523" s="337"/>
      <c r="AD523" s="337"/>
      <c r="AE523" s="337"/>
      <c r="AF523" s="337"/>
      <c r="AG523" s="337"/>
      <c r="AH523" s="337"/>
      <c r="AI523" s="337"/>
      <c r="AJ523" s="337"/>
      <c r="AK523" s="337"/>
      <c r="AL523" s="337"/>
      <c r="AM523" s="337"/>
      <c r="AN523" s="337"/>
    </row>
    <row r="524" spans="2:40" x14ac:dyDescent="0.45">
      <c r="B524" s="337"/>
      <c r="C524" s="337"/>
      <c r="D524" s="337"/>
      <c r="E524" s="337"/>
      <c r="F524" s="337"/>
      <c r="G524" s="337"/>
      <c r="H524" s="337"/>
      <c r="I524" s="337"/>
      <c r="J524" s="337"/>
      <c r="K524" s="337"/>
      <c r="L524" s="337"/>
      <c r="M524" s="337"/>
      <c r="N524" s="337"/>
      <c r="O524" s="337"/>
      <c r="P524" s="337"/>
      <c r="Q524" s="337"/>
      <c r="R524" s="337"/>
      <c r="S524" s="337"/>
      <c r="T524" s="337"/>
      <c r="U524" s="337"/>
      <c r="V524" s="337"/>
      <c r="W524" s="337"/>
      <c r="X524" s="337"/>
      <c r="Y524" s="337"/>
      <c r="Z524" s="337"/>
      <c r="AA524" s="337"/>
      <c r="AB524" s="337"/>
      <c r="AC524" s="337"/>
      <c r="AD524" s="337"/>
      <c r="AE524" s="337"/>
      <c r="AF524" s="337"/>
      <c r="AG524" s="337"/>
      <c r="AH524" s="337"/>
      <c r="AI524" s="337"/>
      <c r="AJ524" s="337"/>
      <c r="AK524" s="337"/>
      <c r="AL524" s="337"/>
      <c r="AM524" s="337"/>
      <c r="AN524" s="337"/>
    </row>
    <row r="525" spans="2:40" x14ac:dyDescent="0.45">
      <c r="B525" s="337"/>
      <c r="C525" s="337"/>
      <c r="D525" s="337"/>
      <c r="E525" s="337"/>
      <c r="F525" s="337"/>
      <c r="G525" s="337"/>
      <c r="H525" s="337"/>
      <c r="I525" s="337"/>
      <c r="J525" s="337"/>
      <c r="K525" s="337"/>
      <c r="L525" s="337"/>
      <c r="M525" s="337"/>
      <c r="N525" s="337"/>
      <c r="O525" s="337"/>
      <c r="P525" s="337"/>
      <c r="Q525" s="337"/>
      <c r="R525" s="337"/>
      <c r="S525" s="337"/>
      <c r="T525" s="337"/>
      <c r="U525" s="337"/>
      <c r="V525" s="337"/>
      <c r="W525" s="337"/>
      <c r="X525" s="337"/>
      <c r="Y525" s="337"/>
      <c r="Z525" s="337"/>
      <c r="AA525" s="337"/>
      <c r="AB525" s="337"/>
      <c r="AC525" s="337"/>
      <c r="AD525" s="337"/>
      <c r="AE525" s="337"/>
      <c r="AF525" s="337"/>
      <c r="AG525" s="337"/>
      <c r="AH525" s="337"/>
      <c r="AI525" s="337"/>
      <c r="AJ525" s="337"/>
      <c r="AK525" s="337"/>
      <c r="AL525" s="337"/>
      <c r="AM525" s="337"/>
      <c r="AN525" s="337"/>
    </row>
    <row r="526" spans="2:40" x14ac:dyDescent="0.45">
      <c r="B526" s="337"/>
      <c r="C526" s="337"/>
      <c r="D526" s="337"/>
      <c r="E526" s="337"/>
      <c r="F526" s="337"/>
      <c r="G526" s="337"/>
      <c r="H526" s="337"/>
      <c r="I526" s="337"/>
      <c r="J526" s="337"/>
      <c r="K526" s="337"/>
      <c r="L526" s="337"/>
      <c r="M526" s="337"/>
      <c r="N526" s="337"/>
      <c r="O526" s="337"/>
      <c r="P526" s="337"/>
      <c r="Q526" s="337"/>
      <c r="R526" s="337"/>
      <c r="S526" s="337"/>
      <c r="T526" s="337"/>
      <c r="U526" s="337"/>
      <c r="V526" s="337"/>
      <c r="W526" s="337"/>
      <c r="X526" s="337"/>
      <c r="Y526" s="337"/>
      <c r="Z526" s="337"/>
      <c r="AA526" s="337"/>
      <c r="AB526" s="337"/>
      <c r="AC526" s="337"/>
      <c r="AD526" s="337"/>
      <c r="AE526" s="337"/>
      <c r="AF526" s="337"/>
      <c r="AG526" s="337"/>
      <c r="AH526" s="337"/>
      <c r="AI526" s="337"/>
      <c r="AJ526" s="337"/>
      <c r="AK526" s="337"/>
      <c r="AL526" s="337"/>
      <c r="AM526" s="337"/>
      <c r="AN526" s="337"/>
    </row>
    <row r="527" spans="2:40" x14ac:dyDescent="0.45">
      <c r="B527" s="337"/>
      <c r="C527" s="337"/>
      <c r="D527" s="337"/>
      <c r="E527" s="337"/>
      <c r="F527" s="337"/>
      <c r="G527" s="337"/>
      <c r="H527" s="337"/>
      <c r="I527" s="337"/>
      <c r="J527" s="337"/>
      <c r="K527" s="337"/>
      <c r="L527" s="337"/>
      <c r="M527" s="337"/>
      <c r="N527" s="337"/>
      <c r="O527" s="337"/>
      <c r="P527" s="337"/>
      <c r="Q527" s="337"/>
      <c r="R527" s="337"/>
      <c r="S527" s="337"/>
      <c r="T527" s="337"/>
      <c r="U527" s="337"/>
      <c r="V527" s="337"/>
      <c r="W527" s="337"/>
      <c r="X527" s="337"/>
      <c r="Y527" s="337"/>
      <c r="Z527" s="337"/>
      <c r="AA527" s="337"/>
      <c r="AB527" s="337"/>
      <c r="AC527" s="337"/>
      <c r="AD527" s="337"/>
      <c r="AE527" s="337"/>
      <c r="AF527" s="337"/>
      <c r="AG527" s="337"/>
      <c r="AH527" s="337"/>
      <c r="AI527" s="337"/>
      <c r="AJ527" s="337"/>
      <c r="AK527" s="337"/>
      <c r="AL527" s="337"/>
      <c r="AM527" s="337"/>
      <c r="AN527" s="337"/>
    </row>
    <row r="528" spans="2:40" x14ac:dyDescent="0.45">
      <c r="B528" s="337"/>
      <c r="C528" s="337"/>
      <c r="D528" s="337"/>
      <c r="E528" s="337"/>
      <c r="F528" s="337"/>
      <c r="G528" s="337"/>
      <c r="H528" s="337"/>
      <c r="I528" s="337"/>
      <c r="J528" s="337"/>
      <c r="K528" s="337"/>
      <c r="L528" s="337"/>
      <c r="M528" s="337"/>
      <c r="N528" s="337"/>
      <c r="O528" s="337"/>
      <c r="P528" s="337"/>
      <c r="Q528" s="337"/>
      <c r="R528" s="337"/>
      <c r="S528" s="337"/>
      <c r="T528" s="337"/>
      <c r="U528" s="337"/>
      <c r="V528" s="337"/>
      <c r="W528" s="337"/>
      <c r="X528" s="337"/>
      <c r="Y528" s="337"/>
      <c r="Z528" s="337"/>
      <c r="AA528" s="337"/>
      <c r="AB528" s="337"/>
      <c r="AC528" s="337"/>
      <c r="AD528" s="337"/>
      <c r="AE528" s="337"/>
      <c r="AF528" s="337"/>
      <c r="AG528" s="337"/>
      <c r="AH528" s="337"/>
      <c r="AI528" s="337"/>
      <c r="AJ528" s="337"/>
      <c r="AK528" s="337"/>
      <c r="AL528" s="337"/>
      <c r="AM528" s="337"/>
      <c r="AN528" s="337"/>
    </row>
    <row r="529" spans="2:40" x14ac:dyDescent="0.45">
      <c r="B529" s="337"/>
      <c r="C529" s="337"/>
      <c r="D529" s="337"/>
      <c r="E529" s="337"/>
      <c r="F529" s="337"/>
      <c r="G529" s="337"/>
      <c r="H529" s="337"/>
      <c r="I529" s="337"/>
      <c r="J529" s="337"/>
      <c r="K529" s="337"/>
      <c r="L529" s="337"/>
      <c r="M529" s="337"/>
      <c r="N529" s="337"/>
      <c r="O529" s="337"/>
      <c r="P529" s="337"/>
      <c r="Q529" s="337"/>
      <c r="R529" s="337"/>
      <c r="S529" s="337"/>
      <c r="T529" s="337"/>
      <c r="U529" s="337"/>
      <c r="V529" s="337"/>
      <c r="W529" s="337"/>
      <c r="X529" s="337"/>
      <c r="Y529" s="337"/>
      <c r="Z529" s="337"/>
      <c r="AA529" s="337"/>
      <c r="AB529" s="337"/>
      <c r="AC529" s="337"/>
      <c r="AD529" s="337"/>
      <c r="AE529" s="337"/>
      <c r="AF529" s="337"/>
      <c r="AG529" s="337"/>
      <c r="AH529" s="337"/>
      <c r="AI529" s="337"/>
      <c r="AJ529" s="337"/>
      <c r="AK529" s="337"/>
      <c r="AL529" s="337"/>
      <c r="AM529" s="337"/>
      <c r="AN529" s="337"/>
    </row>
    <row r="530" spans="2:40" x14ac:dyDescent="0.45">
      <c r="B530" s="337"/>
      <c r="C530" s="337"/>
      <c r="D530" s="337"/>
      <c r="E530" s="337"/>
      <c r="F530" s="337"/>
      <c r="G530" s="337"/>
      <c r="H530" s="337"/>
      <c r="I530" s="337"/>
      <c r="J530" s="337"/>
      <c r="K530" s="337"/>
      <c r="L530" s="337"/>
      <c r="M530" s="337"/>
      <c r="N530" s="337"/>
      <c r="O530" s="337"/>
      <c r="P530" s="337"/>
      <c r="Q530" s="337"/>
      <c r="R530" s="337"/>
      <c r="S530" s="337"/>
      <c r="T530" s="337"/>
      <c r="U530" s="337"/>
      <c r="V530" s="337"/>
      <c r="W530" s="337"/>
      <c r="X530" s="337"/>
      <c r="Y530" s="337"/>
      <c r="Z530" s="337"/>
      <c r="AA530" s="337"/>
      <c r="AB530" s="337"/>
      <c r="AC530" s="337"/>
      <c r="AD530" s="337"/>
      <c r="AE530" s="337"/>
      <c r="AF530" s="337"/>
      <c r="AG530" s="337"/>
      <c r="AH530" s="337"/>
      <c r="AI530" s="337"/>
      <c r="AJ530" s="337"/>
      <c r="AK530" s="337"/>
      <c r="AL530" s="337"/>
      <c r="AM530" s="337"/>
      <c r="AN530" s="337"/>
    </row>
    <row r="531" spans="2:40" x14ac:dyDescent="0.45">
      <c r="B531" s="337"/>
      <c r="C531" s="337"/>
      <c r="D531" s="337"/>
      <c r="E531" s="337"/>
      <c r="F531" s="337"/>
      <c r="G531" s="337"/>
      <c r="H531" s="337"/>
      <c r="I531" s="337"/>
      <c r="J531" s="337"/>
      <c r="K531" s="337"/>
      <c r="L531" s="337"/>
      <c r="M531" s="337"/>
      <c r="N531" s="337"/>
      <c r="O531" s="337"/>
      <c r="P531" s="337"/>
      <c r="Q531" s="337"/>
      <c r="R531" s="337"/>
      <c r="S531" s="337"/>
      <c r="T531" s="337"/>
      <c r="U531" s="337"/>
      <c r="V531" s="337"/>
      <c r="W531" s="337"/>
      <c r="X531" s="337"/>
      <c r="Y531" s="337"/>
      <c r="Z531" s="337"/>
      <c r="AA531" s="337"/>
      <c r="AB531" s="337"/>
      <c r="AC531" s="337"/>
      <c r="AD531" s="337"/>
      <c r="AE531" s="337"/>
      <c r="AF531" s="337"/>
      <c r="AG531" s="337"/>
      <c r="AH531" s="337"/>
      <c r="AI531" s="337"/>
      <c r="AJ531" s="337"/>
      <c r="AK531" s="337"/>
      <c r="AL531" s="337"/>
      <c r="AM531" s="337"/>
      <c r="AN531" s="337"/>
    </row>
    <row r="532" spans="2:40" x14ac:dyDescent="0.45">
      <c r="B532" s="337"/>
      <c r="C532" s="337"/>
      <c r="D532" s="337"/>
      <c r="E532" s="337"/>
      <c r="F532" s="337"/>
      <c r="G532" s="337"/>
      <c r="H532" s="337"/>
      <c r="I532" s="337"/>
      <c r="J532" s="337"/>
      <c r="K532" s="337"/>
      <c r="L532" s="337"/>
      <c r="M532" s="337"/>
      <c r="N532" s="337"/>
      <c r="O532" s="337"/>
      <c r="P532" s="337"/>
      <c r="Q532" s="337"/>
      <c r="R532" s="337"/>
      <c r="S532" s="337"/>
      <c r="T532" s="337"/>
      <c r="U532" s="337"/>
      <c r="V532" s="337"/>
      <c r="W532" s="337"/>
      <c r="X532" s="337"/>
      <c r="Y532" s="337"/>
      <c r="Z532" s="337"/>
      <c r="AA532" s="337"/>
      <c r="AB532" s="337"/>
      <c r="AC532" s="337"/>
      <c r="AD532" s="337"/>
      <c r="AE532" s="337"/>
      <c r="AF532" s="337"/>
      <c r="AG532" s="337"/>
      <c r="AH532" s="337"/>
      <c r="AI532" s="337"/>
      <c r="AJ532" s="337"/>
      <c r="AK532" s="337"/>
      <c r="AL532" s="337"/>
      <c r="AM532" s="337"/>
      <c r="AN532" s="337"/>
    </row>
    <row r="533" spans="2:40" x14ac:dyDescent="0.45">
      <c r="B533" s="337"/>
      <c r="C533" s="337"/>
      <c r="D533" s="337"/>
      <c r="E533" s="337"/>
      <c r="F533" s="337"/>
      <c r="G533" s="337"/>
      <c r="H533" s="337"/>
      <c r="I533" s="337"/>
      <c r="J533" s="337"/>
      <c r="K533" s="337"/>
      <c r="L533" s="337"/>
      <c r="M533" s="337"/>
      <c r="N533" s="337"/>
      <c r="O533" s="337"/>
      <c r="P533" s="337"/>
      <c r="Q533" s="337"/>
      <c r="R533" s="337"/>
      <c r="S533" s="337"/>
      <c r="T533" s="337"/>
      <c r="U533" s="337"/>
      <c r="V533" s="337"/>
      <c r="W533" s="337"/>
      <c r="X533" s="337"/>
      <c r="Y533" s="337"/>
      <c r="Z533" s="337"/>
      <c r="AA533" s="337"/>
      <c r="AB533" s="337"/>
      <c r="AC533" s="337"/>
      <c r="AD533" s="337"/>
      <c r="AE533" s="337"/>
      <c r="AF533" s="337"/>
      <c r="AG533" s="337"/>
      <c r="AH533" s="337"/>
      <c r="AI533" s="337"/>
      <c r="AJ533" s="337"/>
      <c r="AK533" s="337"/>
      <c r="AL533" s="337"/>
      <c r="AM533" s="337"/>
      <c r="AN533" s="337"/>
    </row>
  </sheetData>
  <sheetProtection algorithmName="SHA-512" hashValue="zvm1QEMR4dmeVUaT/RldyTSg1m377irFYqjROCdvyS/fOPTlKaKnJnanw7iiNhLZfKUuM65uH9wqSLDNo99AVw==" saltValue="GVWecPTseARzAtH3ABqy5A==" spinCount="100000" sheet="1" objects="1" scenarios="1"/>
  <mergeCells count="283">
    <mergeCell ref="B459:D459"/>
    <mergeCell ref="B507:D507"/>
    <mergeCell ref="U321:X321"/>
    <mergeCell ref="Y321:AB321"/>
    <mergeCell ref="AC321:AF321"/>
    <mergeCell ref="U184:AF184"/>
    <mergeCell ref="AG184:AR184"/>
    <mergeCell ref="AS184:BD184"/>
    <mergeCell ref="BE184:BP184"/>
    <mergeCell ref="Q465:T465"/>
    <mergeCell ref="M465:P465"/>
    <mergeCell ref="Q369:T369"/>
    <mergeCell ref="M369:P369"/>
    <mergeCell ref="Q417:T417"/>
    <mergeCell ref="M417:P417"/>
    <mergeCell ref="AC466:AE466"/>
    <mergeCell ref="B318:D319"/>
    <mergeCell ref="B321:D322"/>
    <mergeCell ref="B366:D367"/>
    <mergeCell ref="B417:D418"/>
    <mergeCell ref="B414:D415"/>
    <mergeCell ref="E369:H369"/>
    <mergeCell ref="I417:L417"/>
    <mergeCell ref="E417:H417"/>
    <mergeCell ref="Y465:AB465"/>
    <mergeCell ref="U465:X465"/>
    <mergeCell ref="Y369:AB369"/>
    <mergeCell ref="U369:X369"/>
    <mergeCell ref="AC417:AF417"/>
    <mergeCell ref="Y417:AB417"/>
    <mergeCell ref="U417:X417"/>
    <mergeCell ref="AC322:AE322"/>
    <mergeCell ref="AC370:AE370"/>
    <mergeCell ref="AC418:AE418"/>
    <mergeCell ref="AC465:AF465"/>
    <mergeCell ref="M370:O370"/>
    <mergeCell ref="Q370:S370"/>
    <mergeCell ref="E418:G418"/>
    <mergeCell ref="I418:K418"/>
    <mergeCell ref="M418:O418"/>
    <mergeCell ref="Q418:S418"/>
    <mergeCell ref="E414:L415"/>
    <mergeCell ref="D4:L4"/>
    <mergeCell ref="CC272:CD272"/>
    <mergeCell ref="BQ272:CB272"/>
    <mergeCell ref="U272:AF272"/>
    <mergeCell ref="AG272:AR272"/>
    <mergeCell ref="AS272:BD272"/>
    <mergeCell ref="BE272:BP272"/>
    <mergeCell ref="BE17:BP17"/>
    <mergeCell ref="BQ17:CB17"/>
    <mergeCell ref="CC17:CD17"/>
    <mergeCell ref="CC71:CD71"/>
    <mergeCell ref="U228:AF228"/>
    <mergeCell ref="C228:T228"/>
    <mergeCell ref="AG228:AR228"/>
    <mergeCell ref="AS228:BD228"/>
    <mergeCell ref="BE228:BP228"/>
    <mergeCell ref="BQ228:CB228"/>
    <mergeCell ref="B2:L2"/>
    <mergeCell ref="B181:D182"/>
    <mergeCell ref="E181:L182"/>
    <mergeCell ref="C17:T17"/>
    <mergeCell ref="C71:T71"/>
    <mergeCell ref="C125:T125"/>
    <mergeCell ref="E13:L14"/>
    <mergeCell ref="E465:H465"/>
    <mergeCell ref="I465:L465"/>
    <mergeCell ref="C272:T272"/>
    <mergeCell ref="E321:H321"/>
    <mergeCell ref="I321:L321"/>
    <mergeCell ref="M321:P321"/>
    <mergeCell ref="Q321:T321"/>
    <mergeCell ref="I369:L369"/>
    <mergeCell ref="B411:D411"/>
    <mergeCell ref="B8:L11"/>
    <mergeCell ref="B6:L6"/>
    <mergeCell ref="B462:D463"/>
    <mergeCell ref="B369:D370"/>
    <mergeCell ref="E370:G370"/>
    <mergeCell ref="I370:K370"/>
    <mergeCell ref="B465:D466"/>
    <mergeCell ref="E366:L367"/>
    <mergeCell ref="B510:S510"/>
    <mergeCell ref="M466:O466"/>
    <mergeCell ref="Q466:S466"/>
    <mergeCell ref="U466:W466"/>
    <mergeCell ref="Y466:AA466"/>
    <mergeCell ref="AG17:AR17"/>
    <mergeCell ref="AS17:BD17"/>
    <mergeCell ref="Q322:S322"/>
    <mergeCell ref="E462:L463"/>
    <mergeCell ref="U322:W322"/>
    <mergeCell ref="Y322:AA322"/>
    <mergeCell ref="U370:W370"/>
    <mergeCell ref="Y370:AA370"/>
    <mergeCell ref="U418:W418"/>
    <mergeCell ref="Y418:AA418"/>
    <mergeCell ref="U17:AF17"/>
    <mergeCell ref="U71:AF71"/>
    <mergeCell ref="AC369:AF369"/>
    <mergeCell ref="E318:L319"/>
    <mergeCell ref="E322:G322"/>
    <mergeCell ref="I322:K322"/>
    <mergeCell ref="M322:O322"/>
    <mergeCell ref="E466:G466"/>
    <mergeCell ref="I466:K466"/>
    <mergeCell ref="C184:T184"/>
    <mergeCell ref="BQ184:CB184"/>
    <mergeCell ref="CC184:CD184"/>
    <mergeCell ref="CC228:CD228"/>
    <mergeCell ref="AG71:AR71"/>
    <mergeCell ref="AS71:BD71"/>
    <mergeCell ref="BE71:BP71"/>
    <mergeCell ref="BQ71:CB71"/>
    <mergeCell ref="U125:AF125"/>
    <mergeCell ref="AG125:AR125"/>
    <mergeCell ref="AS125:BD125"/>
    <mergeCell ref="BE125:BP125"/>
    <mergeCell ref="BQ125:CB125"/>
    <mergeCell ref="CC125:CD125"/>
    <mergeCell ref="B511:S520"/>
    <mergeCell ref="B467:D467"/>
    <mergeCell ref="B468:D468"/>
    <mergeCell ref="B469:D469"/>
    <mergeCell ref="B323:D323"/>
    <mergeCell ref="B470:D470"/>
    <mergeCell ref="B324:D324"/>
    <mergeCell ref="B325:D325"/>
    <mergeCell ref="B326:D326"/>
    <mergeCell ref="B327:D327"/>
    <mergeCell ref="B328:D328"/>
    <mergeCell ref="B471:D471"/>
    <mergeCell ref="B329:D329"/>
    <mergeCell ref="B330:D330"/>
    <mergeCell ref="B472:D472"/>
    <mergeCell ref="B331:D331"/>
    <mergeCell ref="B473:D473"/>
    <mergeCell ref="B332:D332"/>
    <mergeCell ref="B333:D333"/>
    <mergeCell ref="B335:D335"/>
    <mergeCell ref="B474:D474"/>
    <mergeCell ref="B475:D475"/>
    <mergeCell ref="B476:D476"/>
    <mergeCell ref="B477:D477"/>
    <mergeCell ref="B478:D478"/>
    <mergeCell ref="B479:D479"/>
    <mergeCell ref="B480:D480"/>
    <mergeCell ref="B481:D481"/>
    <mergeCell ref="B482:D482"/>
    <mergeCell ref="B483:D483"/>
    <mergeCell ref="B484:D484"/>
    <mergeCell ref="B485:D485"/>
    <mergeCell ref="B486:D486"/>
    <mergeCell ref="B487:D487"/>
    <mergeCell ref="B488:D488"/>
    <mergeCell ref="B489:D489"/>
    <mergeCell ref="B490:D490"/>
    <mergeCell ref="B491:D491"/>
    <mergeCell ref="B492:D492"/>
    <mergeCell ref="B493:D493"/>
    <mergeCell ref="B494:D494"/>
    <mergeCell ref="B495:D495"/>
    <mergeCell ref="B496:D496"/>
    <mergeCell ref="B497:D497"/>
    <mergeCell ref="B498:D498"/>
    <mergeCell ref="B499:D499"/>
    <mergeCell ref="B500:D500"/>
    <mergeCell ref="B501:D501"/>
    <mergeCell ref="B502:D502"/>
    <mergeCell ref="B503:D503"/>
    <mergeCell ref="B504:D504"/>
    <mergeCell ref="B505:D505"/>
    <mergeCell ref="B334:D334"/>
    <mergeCell ref="B506:D506"/>
    <mergeCell ref="B420:D420"/>
    <mergeCell ref="B336:D336"/>
    <mergeCell ref="B337:D337"/>
    <mergeCell ref="B338:D338"/>
    <mergeCell ref="B339:D339"/>
    <mergeCell ref="B340:D340"/>
    <mergeCell ref="B341:D341"/>
    <mergeCell ref="B342:D342"/>
    <mergeCell ref="B343:D343"/>
    <mergeCell ref="B344:D344"/>
    <mergeCell ref="B345:D345"/>
    <mergeCell ref="B346:D346"/>
    <mergeCell ref="B347:D347"/>
    <mergeCell ref="B348:D348"/>
    <mergeCell ref="B349:D349"/>
    <mergeCell ref="B350:D350"/>
    <mergeCell ref="B351:D351"/>
    <mergeCell ref="B352:D352"/>
    <mergeCell ref="B353:D353"/>
    <mergeCell ref="B354:D354"/>
    <mergeCell ref="B355:D355"/>
    <mergeCell ref="B356:D356"/>
    <mergeCell ref="B357:D357"/>
    <mergeCell ref="B358:D358"/>
    <mergeCell ref="B359:D359"/>
    <mergeCell ref="B360:D360"/>
    <mergeCell ref="B361:D361"/>
    <mergeCell ref="B419:D419"/>
    <mergeCell ref="B421:D421"/>
    <mergeCell ref="B422:D422"/>
    <mergeCell ref="B409:D409"/>
    <mergeCell ref="B410:D410"/>
    <mergeCell ref="B362:D362"/>
    <mergeCell ref="B394:D394"/>
    <mergeCell ref="B395:D395"/>
    <mergeCell ref="B396:D396"/>
    <mergeCell ref="B397:D397"/>
    <mergeCell ref="B398:D398"/>
    <mergeCell ref="B399:D399"/>
    <mergeCell ref="B400:D400"/>
    <mergeCell ref="B401:D401"/>
    <mergeCell ref="B393:D393"/>
    <mergeCell ref="B423:D423"/>
    <mergeCell ref="B424:D424"/>
    <mergeCell ref="B425:D425"/>
    <mergeCell ref="B426:D426"/>
    <mergeCell ref="B427:D427"/>
    <mergeCell ref="B428:D428"/>
    <mergeCell ref="B429:D429"/>
    <mergeCell ref="B430:D430"/>
    <mergeCell ref="B431:D431"/>
    <mergeCell ref="B432:D432"/>
    <mergeCell ref="B433:D433"/>
    <mergeCell ref="B434:D434"/>
    <mergeCell ref="B435:D435"/>
    <mergeCell ref="B436:D436"/>
    <mergeCell ref="B437:D437"/>
    <mergeCell ref="B438:D438"/>
    <mergeCell ref="B439:D439"/>
    <mergeCell ref="B440:D440"/>
    <mergeCell ref="B450:D450"/>
    <mergeCell ref="B451:D451"/>
    <mergeCell ref="B452:D452"/>
    <mergeCell ref="B453:D453"/>
    <mergeCell ref="B454:D454"/>
    <mergeCell ref="B455:D455"/>
    <mergeCell ref="B456:D456"/>
    <mergeCell ref="B457:D457"/>
    <mergeCell ref="B402:D402"/>
    <mergeCell ref="B403:D403"/>
    <mergeCell ref="B404:D404"/>
    <mergeCell ref="B405:D405"/>
    <mergeCell ref="B406:D406"/>
    <mergeCell ref="B407:D407"/>
    <mergeCell ref="B408:D408"/>
    <mergeCell ref="B441:D441"/>
    <mergeCell ref="B442:D442"/>
    <mergeCell ref="B443:D443"/>
    <mergeCell ref="B444:D444"/>
    <mergeCell ref="B445:D445"/>
    <mergeCell ref="B446:D446"/>
    <mergeCell ref="B447:D447"/>
    <mergeCell ref="B448:D448"/>
    <mergeCell ref="B449:D449"/>
    <mergeCell ref="B13:D14"/>
    <mergeCell ref="B458:D458"/>
    <mergeCell ref="B372:D372"/>
    <mergeCell ref="B371:D371"/>
    <mergeCell ref="B373:D373"/>
    <mergeCell ref="B374:D374"/>
    <mergeCell ref="B375:D375"/>
    <mergeCell ref="B376:D376"/>
    <mergeCell ref="B377:D377"/>
    <mergeCell ref="B378:D378"/>
    <mergeCell ref="B379:D379"/>
    <mergeCell ref="B380:D380"/>
    <mergeCell ref="B381:D381"/>
    <mergeCell ref="B382:D382"/>
    <mergeCell ref="B383:D383"/>
    <mergeCell ref="B384:D384"/>
    <mergeCell ref="B385:D385"/>
    <mergeCell ref="B386:D386"/>
    <mergeCell ref="B387:D387"/>
    <mergeCell ref="B388:D388"/>
    <mergeCell ref="B389:D389"/>
    <mergeCell ref="B390:D390"/>
    <mergeCell ref="B391:D391"/>
    <mergeCell ref="B392:D392"/>
  </mergeCells>
  <pageMargins left="0.7" right="0.7" top="0.75" bottom="0.75" header="0.3" footer="0.3"/>
  <pageSetup paperSize="9"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2412"/>
  <sheetViews>
    <sheetView zoomScale="75" zoomScaleNormal="75" workbookViewId="0">
      <selection sqref="A1:XFD1048576"/>
    </sheetView>
  </sheetViews>
  <sheetFormatPr defaultColWidth="11.3984375" defaultRowHeight="14.25" x14ac:dyDescent="0.45"/>
  <cols>
    <col min="1" max="1" width="8.73046875" style="2" customWidth="1"/>
    <col min="2" max="2" width="31.86328125" style="2" customWidth="1"/>
    <col min="3" max="101" width="20.265625" style="2" customWidth="1"/>
    <col min="102" max="16384" width="11.3984375" style="2"/>
  </cols>
  <sheetData>
    <row r="1" spans="2:12" ht="30" customHeight="1" thickBot="1" x14ac:dyDescent="0.5"/>
    <row r="2" spans="2:12" ht="30" customHeight="1" thickBot="1" x14ac:dyDescent="0.5">
      <c r="B2" s="582" t="str">
        <f>Declaration!B2</f>
        <v>Pricing Model - HPITT</v>
      </c>
      <c r="C2" s="583"/>
      <c r="D2" s="583"/>
      <c r="E2" s="583"/>
      <c r="F2" s="583"/>
      <c r="G2" s="583"/>
      <c r="H2" s="583"/>
      <c r="I2" s="583"/>
      <c r="J2" s="583"/>
      <c r="K2" s="583"/>
      <c r="L2" s="584"/>
    </row>
    <row r="3" spans="2:12" ht="15" customHeight="1" thickBot="1" x14ac:dyDescent="0.5"/>
    <row r="4" spans="2:12" ht="30" customHeight="1" thickBot="1" x14ac:dyDescent="0.5">
      <c r="B4" s="582" t="s">
        <v>16</v>
      </c>
      <c r="C4" s="584"/>
      <c r="D4" s="843">
        <f>Declaration!D4</f>
        <v>0</v>
      </c>
      <c r="E4" s="844"/>
      <c r="F4" s="844"/>
      <c r="G4" s="844"/>
      <c r="H4" s="844"/>
      <c r="I4" s="844"/>
      <c r="J4" s="844"/>
      <c r="K4" s="844"/>
      <c r="L4" s="845"/>
    </row>
    <row r="5" spans="2:12" ht="15" customHeight="1" thickBot="1" x14ac:dyDescent="0.5"/>
    <row r="6" spans="2:12" ht="30" customHeight="1" thickBot="1" x14ac:dyDescent="0.5">
      <c r="B6" s="582" t="s">
        <v>216</v>
      </c>
      <c r="C6" s="583"/>
      <c r="D6" s="583"/>
      <c r="E6" s="583"/>
      <c r="F6" s="583"/>
      <c r="G6" s="583"/>
      <c r="H6" s="583"/>
      <c r="I6" s="583"/>
      <c r="J6" s="583"/>
      <c r="K6" s="583"/>
      <c r="L6" s="584"/>
    </row>
    <row r="7" spans="2:12" ht="30" customHeight="1" thickBot="1" x14ac:dyDescent="0.5"/>
    <row r="8" spans="2:12" ht="75" customHeight="1" x14ac:dyDescent="0.45">
      <c r="B8" s="846" t="s">
        <v>217</v>
      </c>
      <c r="C8" s="847"/>
      <c r="D8" s="847"/>
      <c r="E8" s="847"/>
      <c r="F8" s="847"/>
      <c r="G8" s="847"/>
      <c r="H8" s="847"/>
      <c r="I8" s="847"/>
      <c r="J8" s="847"/>
      <c r="K8" s="847"/>
      <c r="L8" s="848"/>
    </row>
    <row r="9" spans="2:12" ht="75" customHeight="1" x14ac:dyDescent="0.45">
      <c r="B9" s="849"/>
      <c r="C9" s="850"/>
      <c r="D9" s="850"/>
      <c r="E9" s="850"/>
      <c r="F9" s="850"/>
      <c r="G9" s="850"/>
      <c r="H9" s="850"/>
      <c r="I9" s="850"/>
      <c r="J9" s="850"/>
      <c r="K9" s="850"/>
      <c r="L9" s="851"/>
    </row>
    <row r="10" spans="2:12" ht="75" customHeight="1" x14ac:dyDescent="0.45">
      <c r="B10" s="849"/>
      <c r="C10" s="850"/>
      <c r="D10" s="850"/>
      <c r="E10" s="850"/>
      <c r="F10" s="850"/>
      <c r="G10" s="850"/>
      <c r="H10" s="850"/>
      <c r="I10" s="850"/>
      <c r="J10" s="850"/>
      <c r="K10" s="850"/>
      <c r="L10" s="851"/>
    </row>
    <row r="11" spans="2:12" ht="75" customHeight="1" thickBot="1" x14ac:dyDescent="0.5">
      <c r="B11" s="852"/>
      <c r="C11" s="853"/>
      <c r="D11" s="853"/>
      <c r="E11" s="853"/>
      <c r="F11" s="853"/>
      <c r="G11" s="853"/>
      <c r="H11" s="853"/>
      <c r="I11" s="853"/>
      <c r="J11" s="853"/>
      <c r="K11" s="853"/>
      <c r="L11" s="854"/>
    </row>
    <row r="12" spans="2:12" ht="12" customHeight="1" thickBot="1" x14ac:dyDescent="0.5"/>
    <row r="13" spans="2:12" ht="30" customHeight="1" x14ac:dyDescent="0.45">
      <c r="B13" s="807" t="s">
        <v>218</v>
      </c>
      <c r="C13" s="808"/>
      <c r="D13" s="809"/>
      <c r="E13" s="773" t="s">
        <v>404</v>
      </c>
      <c r="F13" s="774"/>
      <c r="G13" s="774"/>
      <c r="H13" s="774"/>
      <c r="I13" s="774"/>
      <c r="J13" s="774"/>
      <c r="K13" s="774"/>
      <c r="L13" s="775"/>
    </row>
    <row r="14" spans="2:12" ht="30" customHeight="1" x14ac:dyDescent="0.45">
      <c r="B14" s="855"/>
      <c r="C14" s="856"/>
      <c r="D14" s="857"/>
      <c r="E14" s="858"/>
      <c r="F14" s="859"/>
      <c r="G14" s="859"/>
      <c r="H14" s="859"/>
      <c r="I14" s="859"/>
      <c r="J14" s="859"/>
      <c r="K14" s="859"/>
      <c r="L14" s="860"/>
    </row>
    <row r="15" spans="2:12" ht="30" customHeight="1" thickBot="1" x14ac:dyDescent="0.5">
      <c r="B15" s="810"/>
      <c r="C15" s="811"/>
      <c r="D15" s="812"/>
      <c r="E15" s="776"/>
      <c r="F15" s="777"/>
      <c r="G15" s="777"/>
      <c r="H15" s="777"/>
      <c r="I15" s="777"/>
      <c r="J15" s="777"/>
      <c r="K15" s="777"/>
      <c r="L15" s="778"/>
    </row>
    <row r="16" spans="2:12" ht="7.5" customHeight="1" x14ac:dyDescent="0.45"/>
    <row r="17" spans="2:9" ht="30" customHeight="1" x14ac:dyDescent="0.45">
      <c r="B17" s="338" t="s">
        <v>219</v>
      </c>
      <c r="C17" s="339"/>
      <c r="D17" s="340"/>
      <c r="E17" s="340"/>
      <c r="F17" s="340"/>
      <c r="G17" s="340"/>
      <c r="H17" s="340"/>
      <c r="I17" s="341"/>
    </row>
    <row r="18" spans="2:9" ht="27" customHeight="1" x14ac:dyDescent="0.45">
      <c r="B18" s="338" t="s">
        <v>220</v>
      </c>
      <c r="C18" s="829"/>
      <c r="D18" s="830"/>
      <c r="E18" s="830"/>
      <c r="F18" s="830"/>
      <c r="G18" s="830"/>
      <c r="H18" s="830"/>
      <c r="I18" s="831"/>
    </row>
    <row r="19" spans="2:9" ht="27" customHeight="1" x14ac:dyDescent="0.45">
      <c r="B19" s="338" t="s">
        <v>221</v>
      </c>
      <c r="C19" s="829"/>
      <c r="D19" s="830"/>
      <c r="E19" s="830"/>
      <c r="F19" s="830"/>
      <c r="G19" s="830"/>
      <c r="H19" s="830"/>
      <c r="I19" s="831"/>
    </row>
    <row r="20" spans="2:9" ht="27" customHeight="1" x14ac:dyDescent="0.45">
      <c r="B20" s="338" t="s">
        <v>222</v>
      </c>
      <c r="C20" s="829"/>
      <c r="D20" s="830"/>
      <c r="E20" s="830"/>
      <c r="F20" s="830"/>
      <c r="G20" s="830"/>
      <c r="H20" s="830"/>
      <c r="I20" s="831"/>
    </row>
    <row r="21" spans="2:9" ht="27" customHeight="1" x14ac:dyDescent="0.45">
      <c r="B21" s="338" t="s">
        <v>223</v>
      </c>
      <c r="C21" s="829"/>
      <c r="D21" s="830"/>
      <c r="E21" s="830"/>
      <c r="F21" s="830"/>
      <c r="G21" s="830"/>
      <c r="H21" s="830"/>
      <c r="I21" s="831"/>
    </row>
    <row r="22" spans="2:9" ht="30" customHeight="1" x14ac:dyDescent="0.45">
      <c r="B22" s="832" t="s">
        <v>383</v>
      </c>
      <c r="C22" s="834"/>
      <c r="D22" s="835"/>
      <c r="E22" s="835"/>
      <c r="F22" s="835"/>
      <c r="G22" s="835"/>
      <c r="H22" s="835"/>
      <c r="I22" s="836"/>
    </row>
    <row r="23" spans="2:9" ht="30" customHeight="1" x14ac:dyDescent="0.45">
      <c r="B23" s="833"/>
      <c r="C23" s="837"/>
      <c r="D23" s="838"/>
      <c r="E23" s="838"/>
      <c r="F23" s="838"/>
      <c r="G23" s="838"/>
      <c r="H23" s="838"/>
      <c r="I23" s="839"/>
    </row>
    <row r="24" spans="2:9" ht="30" customHeight="1" x14ac:dyDescent="0.45">
      <c r="B24" s="833"/>
      <c r="C24" s="837"/>
      <c r="D24" s="838"/>
      <c r="E24" s="838"/>
      <c r="F24" s="838"/>
      <c r="G24" s="838"/>
      <c r="H24" s="838"/>
      <c r="I24" s="839"/>
    </row>
    <row r="25" spans="2:9" ht="30" customHeight="1" x14ac:dyDescent="0.45">
      <c r="B25" s="833"/>
      <c r="C25" s="840"/>
      <c r="D25" s="841"/>
      <c r="E25" s="841"/>
      <c r="F25" s="841"/>
      <c r="G25" s="841"/>
      <c r="H25" s="841"/>
      <c r="I25" s="842"/>
    </row>
    <row r="26" spans="2:9" ht="7.5" customHeight="1" x14ac:dyDescent="0.45"/>
    <row r="27" spans="2:9" ht="30" customHeight="1" x14ac:dyDescent="0.45">
      <c r="B27" s="338" t="s">
        <v>219</v>
      </c>
      <c r="C27" s="339"/>
      <c r="D27" s="340"/>
      <c r="E27" s="340"/>
      <c r="F27" s="340"/>
      <c r="G27" s="340"/>
      <c r="H27" s="340"/>
      <c r="I27" s="341"/>
    </row>
    <row r="28" spans="2:9" ht="30" customHeight="1" x14ac:dyDescent="0.45">
      <c r="B28" s="338" t="s">
        <v>220</v>
      </c>
      <c r="C28" s="829"/>
      <c r="D28" s="830"/>
      <c r="E28" s="830"/>
      <c r="F28" s="830"/>
      <c r="G28" s="830"/>
      <c r="H28" s="830"/>
      <c r="I28" s="831"/>
    </row>
    <row r="29" spans="2:9" ht="30" customHeight="1" x14ac:dyDescent="0.45">
      <c r="B29" s="338" t="s">
        <v>221</v>
      </c>
      <c r="C29" s="829"/>
      <c r="D29" s="830"/>
      <c r="E29" s="830"/>
      <c r="F29" s="830"/>
      <c r="G29" s="830"/>
      <c r="H29" s="830"/>
      <c r="I29" s="831"/>
    </row>
    <row r="30" spans="2:9" ht="30" customHeight="1" x14ac:dyDescent="0.45">
      <c r="B30" s="338" t="s">
        <v>222</v>
      </c>
      <c r="C30" s="829"/>
      <c r="D30" s="830"/>
      <c r="E30" s="830"/>
      <c r="F30" s="830"/>
      <c r="G30" s="830"/>
      <c r="H30" s="830"/>
      <c r="I30" s="831"/>
    </row>
    <row r="31" spans="2:9" ht="30" customHeight="1" x14ac:dyDescent="0.45">
      <c r="B31" s="338" t="s">
        <v>223</v>
      </c>
      <c r="C31" s="829"/>
      <c r="D31" s="830"/>
      <c r="E31" s="830"/>
      <c r="F31" s="830"/>
      <c r="G31" s="830"/>
      <c r="H31" s="830"/>
      <c r="I31" s="831"/>
    </row>
    <row r="32" spans="2:9" ht="30" customHeight="1" x14ac:dyDescent="0.45">
      <c r="B32" s="832" t="s">
        <v>383</v>
      </c>
      <c r="C32" s="834"/>
      <c r="D32" s="835"/>
      <c r="E32" s="835"/>
      <c r="F32" s="835"/>
      <c r="G32" s="835"/>
      <c r="H32" s="835"/>
      <c r="I32" s="836"/>
    </row>
    <row r="33" spans="2:9" ht="30" customHeight="1" x14ac:dyDescent="0.45">
      <c r="B33" s="833"/>
      <c r="C33" s="837"/>
      <c r="D33" s="838"/>
      <c r="E33" s="838"/>
      <c r="F33" s="838"/>
      <c r="G33" s="838"/>
      <c r="H33" s="838"/>
      <c r="I33" s="839"/>
    </row>
    <row r="34" spans="2:9" ht="30" customHeight="1" x14ac:dyDescent="0.45">
      <c r="B34" s="833"/>
      <c r="C34" s="837"/>
      <c r="D34" s="838"/>
      <c r="E34" s="838"/>
      <c r="F34" s="838"/>
      <c r="G34" s="838"/>
      <c r="H34" s="838"/>
      <c r="I34" s="839"/>
    </row>
    <row r="35" spans="2:9" ht="30" customHeight="1" x14ac:dyDescent="0.45">
      <c r="B35" s="833"/>
      <c r="C35" s="840"/>
      <c r="D35" s="841"/>
      <c r="E35" s="841"/>
      <c r="F35" s="841"/>
      <c r="G35" s="841"/>
      <c r="H35" s="841"/>
      <c r="I35" s="842"/>
    </row>
    <row r="36" spans="2:9" ht="7.5" customHeight="1" x14ac:dyDescent="0.45"/>
    <row r="37" spans="2:9" ht="30" customHeight="1" x14ac:dyDescent="0.45">
      <c r="B37" s="338" t="s">
        <v>219</v>
      </c>
      <c r="C37" s="339"/>
      <c r="D37" s="340"/>
      <c r="E37" s="340"/>
      <c r="F37" s="340"/>
      <c r="G37" s="340"/>
      <c r="H37" s="340"/>
      <c r="I37" s="341"/>
    </row>
    <row r="38" spans="2:9" ht="30" customHeight="1" x14ac:dyDescent="0.45">
      <c r="B38" s="338" t="s">
        <v>220</v>
      </c>
      <c r="C38" s="829"/>
      <c r="D38" s="830"/>
      <c r="E38" s="830"/>
      <c r="F38" s="830"/>
      <c r="G38" s="830"/>
      <c r="H38" s="830"/>
      <c r="I38" s="831"/>
    </row>
    <row r="39" spans="2:9" ht="30" customHeight="1" x14ac:dyDescent="0.45">
      <c r="B39" s="338" t="s">
        <v>221</v>
      </c>
      <c r="C39" s="829"/>
      <c r="D39" s="830"/>
      <c r="E39" s="830"/>
      <c r="F39" s="830"/>
      <c r="G39" s="830"/>
      <c r="H39" s="830"/>
      <c r="I39" s="831"/>
    </row>
    <row r="40" spans="2:9" ht="30" customHeight="1" x14ac:dyDescent="0.45">
      <c r="B40" s="338" t="s">
        <v>222</v>
      </c>
      <c r="C40" s="829"/>
      <c r="D40" s="830"/>
      <c r="E40" s="830"/>
      <c r="F40" s="830"/>
      <c r="G40" s="830"/>
      <c r="H40" s="830"/>
      <c r="I40" s="831"/>
    </row>
    <row r="41" spans="2:9" ht="30" customHeight="1" x14ac:dyDescent="0.45">
      <c r="B41" s="338" t="s">
        <v>223</v>
      </c>
      <c r="C41" s="829"/>
      <c r="D41" s="830"/>
      <c r="E41" s="830"/>
      <c r="F41" s="830"/>
      <c r="G41" s="830"/>
      <c r="H41" s="830"/>
      <c r="I41" s="831"/>
    </row>
    <row r="42" spans="2:9" ht="30" customHeight="1" x14ac:dyDescent="0.45">
      <c r="B42" s="832" t="s">
        <v>383</v>
      </c>
      <c r="C42" s="834"/>
      <c r="D42" s="835"/>
      <c r="E42" s="835"/>
      <c r="F42" s="835"/>
      <c r="G42" s="835"/>
      <c r="H42" s="835"/>
      <c r="I42" s="836"/>
    </row>
    <row r="43" spans="2:9" ht="30" customHeight="1" x14ac:dyDescent="0.45">
      <c r="B43" s="833"/>
      <c r="C43" s="837"/>
      <c r="D43" s="838"/>
      <c r="E43" s="838"/>
      <c r="F43" s="838"/>
      <c r="G43" s="838"/>
      <c r="H43" s="838"/>
      <c r="I43" s="839"/>
    </row>
    <row r="44" spans="2:9" ht="30" customHeight="1" x14ac:dyDescent="0.45">
      <c r="B44" s="833"/>
      <c r="C44" s="837"/>
      <c r="D44" s="838"/>
      <c r="E44" s="838"/>
      <c r="F44" s="838"/>
      <c r="G44" s="838"/>
      <c r="H44" s="838"/>
      <c r="I44" s="839"/>
    </row>
    <row r="45" spans="2:9" ht="30" customHeight="1" x14ac:dyDescent="0.45">
      <c r="B45" s="833"/>
      <c r="C45" s="840"/>
      <c r="D45" s="841"/>
      <c r="E45" s="841"/>
      <c r="F45" s="841"/>
      <c r="G45" s="841"/>
      <c r="H45" s="841"/>
      <c r="I45" s="842"/>
    </row>
    <row r="46" spans="2:9" ht="7.5" customHeight="1" x14ac:dyDescent="0.45"/>
    <row r="47" spans="2:9" ht="30" customHeight="1" x14ac:dyDescent="0.45">
      <c r="B47" s="338" t="s">
        <v>219</v>
      </c>
      <c r="C47" s="339"/>
      <c r="D47" s="340"/>
      <c r="E47" s="340"/>
      <c r="F47" s="340"/>
      <c r="G47" s="340"/>
      <c r="H47" s="340"/>
      <c r="I47" s="341"/>
    </row>
    <row r="48" spans="2:9" ht="30" customHeight="1" x14ac:dyDescent="0.45">
      <c r="B48" s="338" t="s">
        <v>220</v>
      </c>
      <c r="C48" s="829"/>
      <c r="D48" s="830"/>
      <c r="E48" s="830"/>
      <c r="F48" s="830"/>
      <c r="G48" s="830"/>
      <c r="H48" s="830"/>
      <c r="I48" s="831"/>
    </row>
    <row r="49" spans="2:9" ht="30" customHeight="1" x14ac:dyDescent="0.45">
      <c r="B49" s="338" t="s">
        <v>221</v>
      </c>
      <c r="C49" s="829"/>
      <c r="D49" s="830"/>
      <c r="E49" s="830"/>
      <c r="F49" s="830"/>
      <c r="G49" s="830"/>
      <c r="H49" s="830"/>
      <c r="I49" s="831"/>
    </row>
    <row r="50" spans="2:9" ht="30" customHeight="1" x14ac:dyDescent="0.45">
      <c r="B50" s="338" t="s">
        <v>222</v>
      </c>
      <c r="C50" s="829"/>
      <c r="D50" s="830"/>
      <c r="E50" s="830"/>
      <c r="F50" s="830"/>
      <c r="G50" s="830"/>
      <c r="H50" s="830"/>
      <c r="I50" s="831"/>
    </row>
    <row r="51" spans="2:9" ht="30" customHeight="1" x14ac:dyDescent="0.45">
      <c r="B51" s="338" t="s">
        <v>223</v>
      </c>
      <c r="C51" s="829"/>
      <c r="D51" s="830"/>
      <c r="E51" s="830"/>
      <c r="F51" s="830"/>
      <c r="G51" s="830"/>
      <c r="H51" s="830"/>
      <c r="I51" s="831"/>
    </row>
    <row r="52" spans="2:9" ht="30" customHeight="1" x14ac:dyDescent="0.45">
      <c r="B52" s="832" t="s">
        <v>383</v>
      </c>
      <c r="C52" s="834"/>
      <c r="D52" s="835"/>
      <c r="E52" s="835"/>
      <c r="F52" s="835"/>
      <c r="G52" s="835"/>
      <c r="H52" s="835"/>
      <c r="I52" s="836"/>
    </row>
    <row r="53" spans="2:9" ht="30" customHeight="1" x14ac:dyDescent="0.45">
      <c r="B53" s="833"/>
      <c r="C53" s="837"/>
      <c r="D53" s="838"/>
      <c r="E53" s="838"/>
      <c r="F53" s="838"/>
      <c r="G53" s="838"/>
      <c r="H53" s="838"/>
      <c r="I53" s="839"/>
    </row>
    <row r="54" spans="2:9" ht="30" customHeight="1" x14ac:dyDescent="0.45">
      <c r="B54" s="833"/>
      <c r="C54" s="837"/>
      <c r="D54" s="838"/>
      <c r="E54" s="838"/>
      <c r="F54" s="838"/>
      <c r="G54" s="838"/>
      <c r="H54" s="838"/>
      <c r="I54" s="839"/>
    </row>
    <row r="55" spans="2:9" ht="30" customHeight="1" x14ac:dyDescent="0.45">
      <c r="B55" s="833"/>
      <c r="C55" s="840"/>
      <c r="D55" s="841"/>
      <c r="E55" s="841"/>
      <c r="F55" s="841"/>
      <c r="G55" s="841"/>
      <c r="H55" s="841"/>
      <c r="I55" s="842"/>
    </row>
    <row r="56" spans="2:9" ht="7.5" customHeight="1" x14ac:dyDescent="0.45"/>
    <row r="57" spans="2:9" ht="30" customHeight="1" x14ac:dyDescent="0.45">
      <c r="B57" s="338" t="s">
        <v>219</v>
      </c>
      <c r="C57" s="339"/>
      <c r="D57" s="340"/>
      <c r="E57" s="340"/>
      <c r="F57" s="340"/>
      <c r="G57" s="340"/>
      <c r="H57" s="340"/>
      <c r="I57" s="341"/>
    </row>
    <row r="58" spans="2:9" ht="30" customHeight="1" x14ac:dyDescent="0.45">
      <c r="B58" s="338" t="s">
        <v>220</v>
      </c>
      <c r="C58" s="829"/>
      <c r="D58" s="830"/>
      <c r="E58" s="830"/>
      <c r="F58" s="830"/>
      <c r="G58" s="830"/>
      <c r="H58" s="830"/>
      <c r="I58" s="831"/>
    </row>
    <row r="59" spans="2:9" ht="30" customHeight="1" x14ac:dyDescent="0.45">
      <c r="B59" s="338" t="s">
        <v>221</v>
      </c>
      <c r="C59" s="829"/>
      <c r="D59" s="830"/>
      <c r="E59" s="830"/>
      <c r="F59" s="830"/>
      <c r="G59" s="830"/>
      <c r="H59" s="830"/>
      <c r="I59" s="831"/>
    </row>
    <row r="60" spans="2:9" ht="30" customHeight="1" x14ac:dyDescent="0.45">
      <c r="B60" s="338" t="s">
        <v>222</v>
      </c>
      <c r="C60" s="829"/>
      <c r="D60" s="830"/>
      <c r="E60" s="830"/>
      <c r="F60" s="830"/>
      <c r="G60" s="830"/>
      <c r="H60" s="830"/>
      <c r="I60" s="831"/>
    </row>
    <row r="61" spans="2:9" ht="30" customHeight="1" x14ac:dyDescent="0.45">
      <c r="B61" s="338" t="s">
        <v>223</v>
      </c>
      <c r="C61" s="829"/>
      <c r="D61" s="830"/>
      <c r="E61" s="830"/>
      <c r="F61" s="830"/>
      <c r="G61" s="830"/>
      <c r="H61" s="830"/>
      <c r="I61" s="831"/>
    </row>
    <row r="62" spans="2:9" ht="30" customHeight="1" x14ac:dyDescent="0.45">
      <c r="B62" s="832" t="s">
        <v>383</v>
      </c>
      <c r="C62" s="834"/>
      <c r="D62" s="835"/>
      <c r="E62" s="835"/>
      <c r="F62" s="835"/>
      <c r="G62" s="835"/>
      <c r="H62" s="835"/>
      <c r="I62" s="836"/>
    </row>
    <row r="63" spans="2:9" ht="30" customHeight="1" x14ac:dyDescent="0.45">
      <c r="B63" s="833"/>
      <c r="C63" s="837"/>
      <c r="D63" s="838"/>
      <c r="E63" s="838"/>
      <c r="F63" s="838"/>
      <c r="G63" s="838"/>
      <c r="H63" s="838"/>
      <c r="I63" s="839"/>
    </row>
    <row r="64" spans="2:9" ht="30" customHeight="1" x14ac:dyDescent="0.45">
      <c r="B64" s="833"/>
      <c r="C64" s="837"/>
      <c r="D64" s="838"/>
      <c r="E64" s="838"/>
      <c r="F64" s="838"/>
      <c r="G64" s="838"/>
      <c r="H64" s="838"/>
      <c r="I64" s="839"/>
    </row>
    <row r="65" spans="2:9" ht="30" customHeight="1" x14ac:dyDescent="0.45">
      <c r="B65" s="833"/>
      <c r="C65" s="840"/>
      <c r="D65" s="841"/>
      <c r="E65" s="841"/>
      <c r="F65" s="841"/>
      <c r="G65" s="841"/>
      <c r="H65" s="841"/>
      <c r="I65" s="842"/>
    </row>
    <row r="66" spans="2:9" ht="7.5" customHeight="1" x14ac:dyDescent="0.45"/>
    <row r="67" spans="2:9" ht="30" customHeight="1" x14ac:dyDescent="0.45">
      <c r="B67" s="338" t="s">
        <v>219</v>
      </c>
      <c r="C67" s="339"/>
      <c r="D67" s="340"/>
      <c r="E67" s="340"/>
      <c r="F67" s="340"/>
      <c r="G67" s="340"/>
      <c r="H67" s="340"/>
      <c r="I67" s="341"/>
    </row>
    <row r="68" spans="2:9" ht="30" customHeight="1" x14ac:dyDescent="0.45">
      <c r="B68" s="338" t="s">
        <v>220</v>
      </c>
      <c r="C68" s="829"/>
      <c r="D68" s="830"/>
      <c r="E68" s="830"/>
      <c r="F68" s="830"/>
      <c r="G68" s="830"/>
      <c r="H68" s="830"/>
      <c r="I68" s="831"/>
    </row>
    <row r="69" spans="2:9" ht="30" customHeight="1" x14ac:dyDescent="0.45">
      <c r="B69" s="338" t="s">
        <v>221</v>
      </c>
      <c r="C69" s="829"/>
      <c r="D69" s="830"/>
      <c r="E69" s="830"/>
      <c r="F69" s="830"/>
      <c r="G69" s="830"/>
      <c r="H69" s="830"/>
      <c r="I69" s="831"/>
    </row>
    <row r="70" spans="2:9" ht="30" customHeight="1" x14ac:dyDescent="0.45">
      <c r="B70" s="338" t="s">
        <v>222</v>
      </c>
      <c r="C70" s="829"/>
      <c r="D70" s="830"/>
      <c r="E70" s="830"/>
      <c r="F70" s="830"/>
      <c r="G70" s="830"/>
      <c r="H70" s="830"/>
      <c r="I70" s="831"/>
    </row>
    <row r="71" spans="2:9" ht="30" customHeight="1" x14ac:dyDescent="0.45">
      <c r="B71" s="338" t="s">
        <v>223</v>
      </c>
      <c r="C71" s="829"/>
      <c r="D71" s="830"/>
      <c r="E71" s="830"/>
      <c r="F71" s="830"/>
      <c r="G71" s="830"/>
      <c r="H71" s="830"/>
      <c r="I71" s="831"/>
    </row>
    <row r="72" spans="2:9" ht="30" customHeight="1" x14ac:dyDescent="0.45">
      <c r="B72" s="832" t="s">
        <v>383</v>
      </c>
      <c r="C72" s="834"/>
      <c r="D72" s="835"/>
      <c r="E72" s="835"/>
      <c r="F72" s="835"/>
      <c r="G72" s="835"/>
      <c r="H72" s="835"/>
      <c r="I72" s="836"/>
    </row>
    <row r="73" spans="2:9" ht="30" customHeight="1" x14ac:dyDescent="0.45">
      <c r="B73" s="833"/>
      <c r="C73" s="837"/>
      <c r="D73" s="838"/>
      <c r="E73" s="838"/>
      <c r="F73" s="838"/>
      <c r="G73" s="838"/>
      <c r="H73" s="838"/>
      <c r="I73" s="839"/>
    </row>
    <row r="74" spans="2:9" ht="30" customHeight="1" x14ac:dyDescent="0.45">
      <c r="B74" s="833"/>
      <c r="C74" s="837"/>
      <c r="D74" s="838"/>
      <c r="E74" s="838"/>
      <c r="F74" s="838"/>
      <c r="G74" s="838"/>
      <c r="H74" s="838"/>
      <c r="I74" s="839"/>
    </row>
    <row r="75" spans="2:9" ht="30" customHeight="1" x14ac:dyDescent="0.45">
      <c r="B75" s="833"/>
      <c r="C75" s="840"/>
      <c r="D75" s="841"/>
      <c r="E75" s="841"/>
      <c r="F75" s="841"/>
      <c r="G75" s="841"/>
      <c r="H75" s="841"/>
      <c r="I75" s="842"/>
    </row>
    <row r="76" spans="2:9" ht="7.5" customHeight="1" x14ac:dyDescent="0.45"/>
    <row r="77" spans="2:9" ht="30" customHeight="1" x14ac:dyDescent="0.45">
      <c r="B77" s="338" t="s">
        <v>219</v>
      </c>
      <c r="C77" s="339"/>
      <c r="D77" s="340"/>
      <c r="E77" s="340"/>
      <c r="F77" s="340"/>
      <c r="G77" s="340"/>
      <c r="H77" s="340"/>
      <c r="I77" s="341"/>
    </row>
    <row r="78" spans="2:9" ht="30" customHeight="1" x14ac:dyDescent="0.45">
      <c r="B78" s="338" t="s">
        <v>220</v>
      </c>
      <c r="C78" s="829"/>
      <c r="D78" s="830"/>
      <c r="E78" s="830"/>
      <c r="F78" s="830"/>
      <c r="G78" s="830"/>
      <c r="H78" s="830"/>
      <c r="I78" s="831"/>
    </row>
    <row r="79" spans="2:9" ht="30" customHeight="1" x14ac:dyDescent="0.45">
      <c r="B79" s="338" t="s">
        <v>221</v>
      </c>
      <c r="C79" s="829"/>
      <c r="D79" s="830"/>
      <c r="E79" s="830"/>
      <c r="F79" s="830"/>
      <c r="G79" s="830"/>
      <c r="H79" s="830"/>
      <c r="I79" s="831"/>
    </row>
    <row r="80" spans="2:9" ht="30" customHeight="1" x14ac:dyDescent="0.45">
      <c r="B80" s="338" t="s">
        <v>222</v>
      </c>
      <c r="C80" s="829"/>
      <c r="D80" s="830"/>
      <c r="E80" s="830"/>
      <c r="F80" s="830"/>
      <c r="G80" s="830"/>
      <c r="H80" s="830"/>
      <c r="I80" s="831"/>
    </row>
    <row r="81" spans="2:9" ht="30" customHeight="1" x14ac:dyDescent="0.45">
      <c r="B81" s="338" t="s">
        <v>223</v>
      </c>
      <c r="C81" s="829"/>
      <c r="D81" s="830"/>
      <c r="E81" s="830"/>
      <c r="F81" s="830"/>
      <c r="G81" s="830"/>
      <c r="H81" s="830"/>
      <c r="I81" s="831"/>
    </row>
    <row r="82" spans="2:9" ht="30" customHeight="1" x14ac:dyDescent="0.45">
      <c r="B82" s="832" t="s">
        <v>383</v>
      </c>
      <c r="C82" s="834"/>
      <c r="D82" s="835"/>
      <c r="E82" s="835"/>
      <c r="F82" s="835"/>
      <c r="G82" s="835"/>
      <c r="H82" s="835"/>
      <c r="I82" s="836"/>
    </row>
    <row r="83" spans="2:9" ht="30" customHeight="1" x14ac:dyDescent="0.45">
      <c r="B83" s="833"/>
      <c r="C83" s="837"/>
      <c r="D83" s="838"/>
      <c r="E83" s="838"/>
      <c r="F83" s="838"/>
      <c r="G83" s="838"/>
      <c r="H83" s="838"/>
      <c r="I83" s="839"/>
    </row>
    <row r="84" spans="2:9" ht="30" customHeight="1" x14ac:dyDescent="0.45">
      <c r="B84" s="833"/>
      <c r="C84" s="837"/>
      <c r="D84" s="838"/>
      <c r="E84" s="838"/>
      <c r="F84" s="838"/>
      <c r="G84" s="838"/>
      <c r="H84" s="838"/>
      <c r="I84" s="839"/>
    </row>
    <row r="85" spans="2:9" ht="30" customHeight="1" x14ac:dyDescent="0.45">
      <c r="B85" s="833"/>
      <c r="C85" s="840"/>
      <c r="D85" s="841"/>
      <c r="E85" s="841"/>
      <c r="F85" s="841"/>
      <c r="G85" s="841"/>
      <c r="H85" s="841"/>
      <c r="I85" s="842"/>
    </row>
    <row r="86" spans="2:9" ht="7.5" customHeight="1" x14ac:dyDescent="0.45"/>
    <row r="87" spans="2:9" ht="30" customHeight="1" x14ac:dyDescent="0.45">
      <c r="B87" s="338" t="s">
        <v>219</v>
      </c>
      <c r="C87" s="339"/>
      <c r="D87" s="827"/>
      <c r="E87" s="827"/>
      <c r="F87" s="827"/>
      <c r="G87" s="827"/>
      <c r="H87" s="827"/>
      <c r="I87" s="828"/>
    </row>
    <row r="88" spans="2:9" ht="30" customHeight="1" x14ac:dyDescent="0.45">
      <c r="B88" s="338" t="s">
        <v>220</v>
      </c>
      <c r="C88" s="829"/>
      <c r="D88" s="830"/>
      <c r="E88" s="830"/>
      <c r="F88" s="830"/>
      <c r="G88" s="830"/>
      <c r="H88" s="830"/>
      <c r="I88" s="831"/>
    </row>
    <row r="89" spans="2:9" ht="30" customHeight="1" x14ac:dyDescent="0.45">
      <c r="B89" s="338" t="s">
        <v>221</v>
      </c>
      <c r="C89" s="829"/>
      <c r="D89" s="830"/>
      <c r="E89" s="830"/>
      <c r="F89" s="830"/>
      <c r="G89" s="830"/>
      <c r="H89" s="830"/>
      <c r="I89" s="831"/>
    </row>
    <row r="90" spans="2:9" ht="30" customHeight="1" x14ac:dyDescent="0.45">
      <c r="B90" s="338" t="s">
        <v>222</v>
      </c>
      <c r="C90" s="829"/>
      <c r="D90" s="830"/>
      <c r="E90" s="830"/>
      <c r="F90" s="830"/>
      <c r="G90" s="830"/>
      <c r="H90" s="830"/>
      <c r="I90" s="831"/>
    </row>
    <row r="91" spans="2:9" ht="30" customHeight="1" x14ac:dyDescent="0.45">
      <c r="B91" s="338" t="s">
        <v>223</v>
      </c>
      <c r="C91" s="829"/>
      <c r="D91" s="830"/>
      <c r="E91" s="830"/>
      <c r="F91" s="830"/>
      <c r="G91" s="830"/>
      <c r="H91" s="830"/>
      <c r="I91" s="831"/>
    </row>
    <row r="92" spans="2:9" ht="30" customHeight="1" x14ac:dyDescent="0.45">
      <c r="B92" s="832" t="s">
        <v>383</v>
      </c>
      <c r="C92" s="834"/>
      <c r="D92" s="835"/>
      <c r="E92" s="835"/>
      <c r="F92" s="835"/>
      <c r="G92" s="835"/>
      <c r="H92" s="835"/>
      <c r="I92" s="836"/>
    </row>
    <row r="93" spans="2:9" ht="30" customHeight="1" x14ac:dyDescent="0.45">
      <c r="B93" s="833"/>
      <c r="C93" s="837"/>
      <c r="D93" s="838"/>
      <c r="E93" s="838"/>
      <c r="F93" s="838"/>
      <c r="G93" s="838"/>
      <c r="H93" s="838"/>
      <c r="I93" s="839"/>
    </row>
    <row r="94" spans="2:9" ht="30" customHeight="1" x14ac:dyDescent="0.45">
      <c r="B94" s="833"/>
      <c r="C94" s="837"/>
      <c r="D94" s="838"/>
      <c r="E94" s="838"/>
      <c r="F94" s="838"/>
      <c r="G94" s="838"/>
      <c r="H94" s="838"/>
      <c r="I94" s="839"/>
    </row>
    <row r="95" spans="2:9" ht="30" customHeight="1" x14ac:dyDescent="0.45">
      <c r="B95" s="833"/>
      <c r="C95" s="840"/>
      <c r="D95" s="841"/>
      <c r="E95" s="841"/>
      <c r="F95" s="841"/>
      <c r="G95" s="841"/>
      <c r="H95" s="841"/>
      <c r="I95" s="842"/>
    </row>
    <row r="96" spans="2:9" ht="7.5" customHeight="1" x14ac:dyDescent="0.45"/>
    <row r="97" spans="2:9" ht="30" customHeight="1" x14ac:dyDescent="0.45">
      <c r="B97" s="338" t="s">
        <v>219</v>
      </c>
      <c r="C97" s="339"/>
      <c r="D97" s="827"/>
      <c r="E97" s="827"/>
      <c r="F97" s="827"/>
      <c r="G97" s="827"/>
      <c r="H97" s="827"/>
      <c r="I97" s="828"/>
    </row>
    <row r="98" spans="2:9" ht="30" customHeight="1" x14ac:dyDescent="0.45">
      <c r="B98" s="338" t="s">
        <v>220</v>
      </c>
      <c r="C98" s="829"/>
      <c r="D98" s="830"/>
      <c r="E98" s="830"/>
      <c r="F98" s="830"/>
      <c r="G98" s="830"/>
      <c r="H98" s="830"/>
      <c r="I98" s="831"/>
    </row>
    <row r="99" spans="2:9" ht="30" customHeight="1" x14ac:dyDescent="0.45">
      <c r="B99" s="338" t="s">
        <v>221</v>
      </c>
      <c r="C99" s="829"/>
      <c r="D99" s="830"/>
      <c r="E99" s="830"/>
      <c r="F99" s="830"/>
      <c r="G99" s="830"/>
      <c r="H99" s="830"/>
      <c r="I99" s="831"/>
    </row>
    <row r="100" spans="2:9" ht="30" customHeight="1" x14ac:dyDescent="0.45">
      <c r="B100" s="338" t="s">
        <v>222</v>
      </c>
      <c r="C100" s="829"/>
      <c r="D100" s="830"/>
      <c r="E100" s="830"/>
      <c r="F100" s="830"/>
      <c r="G100" s="830"/>
      <c r="H100" s="830"/>
      <c r="I100" s="831"/>
    </row>
    <row r="101" spans="2:9" ht="30" customHeight="1" x14ac:dyDescent="0.45">
      <c r="B101" s="338" t="s">
        <v>223</v>
      </c>
      <c r="C101" s="829"/>
      <c r="D101" s="830"/>
      <c r="E101" s="830"/>
      <c r="F101" s="830"/>
      <c r="G101" s="830"/>
      <c r="H101" s="830"/>
      <c r="I101" s="831"/>
    </row>
    <row r="102" spans="2:9" ht="30" customHeight="1" x14ac:dyDescent="0.45">
      <c r="B102" s="832" t="s">
        <v>383</v>
      </c>
      <c r="C102" s="834"/>
      <c r="D102" s="835"/>
      <c r="E102" s="835"/>
      <c r="F102" s="835"/>
      <c r="G102" s="835"/>
      <c r="H102" s="835"/>
      <c r="I102" s="836"/>
    </row>
    <row r="103" spans="2:9" ht="30" customHeight="1" x14ac:dyDescent="0.45">
      <c r="B103" s="833"/>
      <c r="C103" s="837"/>
      <c r="D103" s="838"/>
      <c r="E103" s="838"/>
      <c r="F103" s="838"/>
      <c r="G103" s="838"/>
      <c r="H103" s="838"/>
      <c r="I103" s="839"/>
    </row>
    <row r="104" spans="2:9" ht="30" customHeight="1" x14ac:dyDescent="0.45">
      <c r="B104" s="833"/>
      <c r="C104" s="837"/>
      <c r="D104" s="838"/>
      <c r="E104" s="838"/>
      <c r="F104" s="838"/>
      <c r="G104" s="838"/>
      <c r="H104" s="838"/>
      <c r="I104" s="839"/>
    </row>
    <row r="105" spans="2:9" ht="30" customHeight="1" x14ac:dyDescent="0.45">
      <c r="B105" s="833"/>
      <c r="C105" s="840"/>
      <c r="D105" s="841"/>
      <c r="E105" s="841"/>
      <c r="F105" s="841"/>
      <c r="G105" s="841"/>
      <c r="H105" s="841"/>
      <c r="I105" s="842"/>
    </row>
    <row r="106" spans="2:9" ht="7.5" customHeight="1" x14ac:dyDescent="0.45"/>
    <row r="107" spans="2:9" ht="30" customHeight="1" x14ac:dyDescent="0.45">
      <c r="B107" s="338" t="s">
        <v>219</v>
      </c>
      <c r="C107" s="339"/>
      <c r="D107" s="827"/>
      <c r="E107" s="827"/>
      <c r="F107" s="827"/>
      <c r="G107" s="827"/>
      <c r="H107" s="827"/>
      <c r="I107" s="828"/>
    </row>
    <row r="108" spans="2:9" ht="30" customHeight="1" x14ac:dyDescent="0.45">
      <c r="B108" s="338" t="s">
        <v>220</v>
      </c>
      <c r="C108" s="829"/>
      <c r="D108" s="830"/>
      <c r="E108" s="830"/>
      <c r="F108" s="830"/>
      <c r="G108" s="830"/>
      <c r="H108" s="830"/>
      <c r="I108" s="831"/>
    </row>
    <row r="109" spans="2:9" ht="30" customHeight="1" x14ac:dyDescent="0.45">
      <c r="B109" s="338" t="s">
        <v>221</v>
      </c>
      <c r="C109" s="829"/>
      <c r="D109" s="830"/>
      <c r="E109" s="830"/>
      <c r="F109" s="830"/>
      <c r="G109" s="830"/>
      <c r="H109" s="830"/>
      <c r="I109" s="831"/>
    </row>
    <row r="110" spans="2:9" ht="30" customHeight="1" x14ac:dyDescent="0.45">
      <c r="B110" s="338" t="s">
        <v>222</v>
      </c>
      <c r="C110" s="829"/>
      <c r="D110" s="830"/>
      <c r="E110" s="830"/>
      <c r="F110" s="830"/>
      <c r="G110" s="830"/>
      <c r="H110" s="830"/>
      <c r="I110" s="831"/>
    </row>
    <row r="111" spans="2:9" ht="30" customHeight="1" x14ac:dyDescent="0.45">
      <c r="B111" s="338" t="s">
        <v>223</v>
      </c>
      <c r="C111" s="829"/>
      <c r="D111" s="830"/>
      <c r="E111" s="830"/>
      <c r="F111" s="830"/>
      <c r="G111" s="830"/>
      <c r="H111" s="830"/>
      <c r="I111" s="831"/>
    </row>
    <row r="112" spans="2:9" ht="30" customHeight="1" x14ac:dyDescent="0.45">
      <c r="B112" s="832" t="s">
        <v>383</v>
      </c>
      <c r="C112" s="834"/>
      <c r="D112" s="835"/>
      <c r="E112" s="835"/>
      <c r="F112" s="835"/>
      <c r="G112" s="835"/>
      <c r="H112" s="835"/>
      <c r="I112" s="836"/>
    </row>
    <row r="113" spans="2:9" ht="30" customHeight="1" x14ac:dyDescent="0.45">
      <c r="B113" s="833"/>
      <c r="C113" s="837"/>
      <c r="D113" s="838"/>
      <c r="E113" s="838"/>
      <c r="F113" s="838"/>
      <c r="G113" s="838"/>
      <c r="H113" s="838"/>
      <c r="I113" s="839"/>
    </row>
    <row r="114" spans="2:9" ht="30" customHeight="1" x14ac:dyDescent="0.45">
      <c r="B114" s="833"/>
      <c r="C114" s="837"/>
      <c r="D114" s="838"/>
      <c r="E114" s="838"/>
      <c r="F114" s="838"/>
      <c r="G114" s="838"/>
      <c r="H114" s="838"/>
      <c r="I114" s="839"/>
    </row>
    <row r="115" spans="2:9" ht="30" customHeight="1" x14ac:dyDescent="0.45">
      <c r="B115" s="833"/>
      <c r="C115" s="840"/>
      <c r="D115" s="841"/>
      <c r="E115" s="841"/>
      <c r="F115" s="841"/>
      <c r="G115" s="841"/>
      <c r="H115" s="841"/>
      <c r="I115" s="842"/>
    </row>
    <row r="116" spans="2:9" ht="7.5" customHeight="1" x14ac:dyDescent="0.45"/>
    <row r="117" spans="2:9" ht="30" customHeight="1" x14ac:dyDescent="0.45">
      <c r="B117" s="338" t="s">
        <v>219</v>
      </c>
      <c r="C117" s="339"/>
      <c r="D117" s="340"/>
      <c r="E117" s="340"/>
      <c r="F117" s="340"/>
      <c r="G117" s="340"/>
      <c r="H117" s="340"/>
      <c r="I117" s="341"/>
    </row>
    <row r="118" spans="2:9" ht="30" customHeight="1" x14ac:dyDescent="0.45">
      <c r="B118" s="338" t="s">
        <v>220</v>
      </c>
      <c r="C118" s="829"/>
      <c r="D118" s="830"/>
      <c r="E118" s="830"/>
      <c r="F118" s="830"/>
      <c r="G118" s="830"/>
      <c r="H118" s="830"/>
      <c r="I118" s="831"/>
    </row>
    <row r="119" spans="2:9" ht="30" customHeight="1" x14ac:dyDescent="0.45">
      <c r="B119" s="338" t="s">
        <v>221</v>
      </c>
      <c r="C119" s="829"/>
      <c r="D119" s="830"/>
      <c r="E119" s="830"/>
      <c r="F119" s="830"/>
      <c r="G119" s="830"/>
      <c r="H119" s="830"/>
      <c r="I119" s="831"/>
    </row>
    <row r="120" spans="2:9" ht="30" customHeight="1" x14ac:dyDescent="0.45">
      <c r="B120" s="338" t="s">
        <v>222</v>
      </c>
      <c r="C120" s="829"/>
      <c r="D120" s="830"/>
      <c r="E120" s="830"/>
      <c r="F120" s="830"/>
      <c r="G120" s="830"/>
      <c r="H120" s="830"/>
      <c r="I120" s="831"/>
    </row>
    <row r="121" spans="2:9" ht="30" customHeight="1" x14ac:dyDescent="0.45">
      <c r="B121" s="338" t="s">
        <v>223</v>
      </c>
      <c r="C121" s="829"/>
      <c r="D121" s="830"/>
      <c r="E121" s="830"/>
      <c r="F121" s="830"/>
      <c r="G121" s="830"/>
      <c r="H121" s="830"/>
      <c r="I121" s="831"/>
    </row>
    <row r="122" spans="2:9" ht="30" customHeight="1" x14ac:dyDescent="0.45">
      <c r="B122" s="832" t="s">
        <v>383</v>
      </c>
      <c r="C122" s="834"/>
      <c r="D122" s="835"/>
      <c r="E122" s="835"/>
      <c r="F122" s="835"/>
      <c r="G122" s="835"/>
      <c r="H122" s="835"/>
      <c r="I122" s="836"/>
    </row>
    <row r="123" spans="2:9" ht="30" customHeight="1" x14ac:dyDescent="0.45">
      <c r="B123" s="833"/>
      <c r="C123" s="837"/>
      <c r="D123" s="838"/>
      <c r="E123" s="838"/>
      <c r="F123" s="838"/>
      <c r="G123" s="838"/>
      <c r="H123" s="838"/>
      <c r="I123" s="839"/>
    </row>
    <row r="124" spans="2:9" ht="30" customHeight="1" x14ac:dyDescent="0.45">
      <c r="B124" s="833"/>
      <c r="C124" s="837"/>
      <c r="D124" s="838"/>
      <c r="E124" s="838"/>
      <c r="F124" s="838"/>
      <c r="G124" s="838"/>
      <c r="H124" s="838"/>
      <c r="I124" s="839"/>
    </row>
    <row r="125" spans="2:9" ht="30" customHeight="1" x14ac:dyDescent="0.45">
      <c r="B125" s="833"/>
      <c r="C125" s="840"/>
      <c r="D125" s="841"/>
      <c r="E125" s="841"/>
      <c r="F125" s="841"/>
      <c r="G125" s="841"/>
      <c r="H125" s="841"/>
      <c r="I125" s="842"/>
    </row>
    <row r="126" spans="2:9" ht="7.5" customHeight="1" x14ac:dyDescent="0.45"/>
    <row r="127" spans="2:9" ht="30" customHeight="1" x14ac:dyDescent="0.45">
      <c r="B127" s="338" t="s">
        <v>219</v>
      </c>
      <c r="C127" s="339"/>
      <c r="D127" s="340"/>
      <c r="E127" s="340"/>
      <c r="F127" s="340"/>
      <c r="G127" s="340"/>
      <c r="H127" s="340"/>
      <c r="I127" s="341"/>
    </row>
    <row r="128" spans="2:9" ht="30" customHeight="1" x14ac:dyDescent="0.45">
      <c r="B128" s="338" t="s">
        <v>220</v>
      </c>
      <c r="C128" s="829"/>
      <c r="D128" s="830"/>
      <c r="E128" s="830"/>
      <c r="F128" s="830"/>
      <c r="G128" s="830"/>
      <c r="H128" s="830"/>
      <c r="I128" s="831"/>
    </row>
    <row r="129" spans="2:9" ht="30" customHeight="1" x14ac:dyDescent="0.45">
      <c r="B129" s="338" t="s">
        <v>221</v>
      </c>
      <c r="C129" s="829"/>
      <c r="D129" s="830"/>
      <c r="E129" s="830"/>
      <c r="F129" s="830"/>
      <c r="G129" s="830"/>
      <c r="H129" s="830"/>
      <c r="I129" s="831"/>
    </row>
    <row r="130" spans="2:9" ht="30" customHeight="1" x14ac:dyDescent="0.45">
      <c r="B130" s="338" t="s">
        <v>222</v>
      </c>
      <c r="C130" s="829"/>
      <c r="D130" s="830"/>
      <c r="E130" s="830"/>
      <c r="F130" s="830"/>
      <c r="G130" s="830"/>
      <c r="H130" s="830"/>
      <c r="I130" s="831"/>
    </row>
    <row r="131" spans="2:9" ht="30" customHeight="1" x14ac:dyDescent="0.45">
      <c r="B131" s="338" t="s">
        <v>223</v>
      </c>
      <c r="C131" s="829"/>
      <c r="D131" s="830"/>
      <c r="E131" s="830"/>
      <c r="F131" s="830"/>
      <c r="G131" s="830"/>
      <c r="H131" s="830"/>
      <c r="I131" s="831"/>
    </row>
    <row r="132" spans="2:9" ht="30" customHeight="1" x14ac:dyDescent="0.45">
      <c r="B132" s="832" t="s">
        <v>383</v>
      </c>
      <c r="C132" s="834"/>
      <c r="D132" s="835"/>
      <c r="E132" s="835"/>
      <c r="F132" s="835"/>
      <c r="G132" s="835"/>
      <c r="H132" s="835"/>
      <c r="I132" s="836"/>
    </row>
    <row r="133" spans="2:9" ht="30" customHeight="1" x14ac:dyDescent="0.45">
      <c r="B133" s="833"/>
      <c r="C133" s="837"/>
      <c r="D133" s="838"/>
      <c r="E133" s="838"/>
      <c r="F133" s="838"/>
      <c r="G133" s="838"/>
      <c r="H133" s="838"/>
      <c r="I133" s="839"/>
    </row>
    <row r="134" spans="2:9" ht="30" customHeight="1" x14ac:dyDescent="0.45">
      <c r="B134" s="833"/>
      <c r="C134" s="837"/>
      <c r="D134" s="838"/>
      <c r="E134" s="838"/>
      <c r="F134" s="838"/>
      <c r="G134" s="838"/>
      <c r="H134" s="838"/>
      <c r="I134" s="839"/>
    </row>
    <row r="135" spans="2:9" ht="30" customHeight="1" x14ac:dyDescent="0.45">
      <c r="B135" s="833"/>
      <c r="C135" s="840"/>
      <c r="D135" s="841"/>
      <c r="E135" s="841"/>
      <c r="F135" s="841"/>
      <c r="G135" s="841"/>
      <c r="H135" s="841"/>
      <c r="I135" s="842"/>
    </row>
    <row r="136" spans="2:9" ht="7.5" customHeight="1" x14ac:dyDescent="0.45"/>
    <row r="137" spans="2:9" ht="30" customHeight="1" x14ac:dyDescent="0.45">
      <c r="B137" s="338" t="s">
        <v>219</v>
      </c>
      <c r="C137" s="339"/>
      <c r="D137" s="340"/>
      <c r="E137" s="340"/>
      <c r="F137" s="340"/>
      <c r="G137" s="340"/>
      <c r="H137" s="340"/>
      <c r="I137" s="341"/>
    </row>
    <row r="138" spans="2:9" ht="30" customHeight="1" x14ac:dyDescent="0.45">
      <c r="B138" s="338" t="s">
        <v>220</v>
      </c>
      <c r="C138" s="829"/>
      <c r="D138" s="830"/>
      <c r="E138" s="830"/>
      <c r="F138" s="830"/>
      <c r="G138" s="830"/>
      <c r="H138" s="830"/>
      <c r="I138" s="831"/>
    </row>
    <row r="139" spans="2:9" ht="30" customHeight="1" x14ac:dyDescent="0.45">
      <c r="B139" s="338" t="s">
        <v>221</v>
      </c>
      <c r="C139" s="829"/>
      <c r="D139" s="830"/>
      <c r="E139" s="830"/>
      <c r="F139" s="830"/>
      <c r="G139" s="830"/>
      <c r="H139" s="830"/>
      <c r="I139" s="831"/>
    </row>
    <row r="140" spans="2:9" ht="30" customHeight="1" x14ac:dyDescent="0.45">
      <c r="B140" s="338" t="s">
        <v>222</v>
      </c>
      <c r="C140" s="829"/>
      <c r="D140" s="830"/>
      <c r="E140" s="830"/>
      <c r="F140" s="830"/>
      <c r="G140" s="830"/>
      <c r="H140" s="830"/>
      <c r="I140" s="831"/>
    </row>
    <row r="141" spans="2:9" ht="30" customHeight="1" x14ac:dyDescent="0.45">
      <c r="B141" s="338" t="s">
        <v>223</v>
      </c>
      <c r="C141" s="829"/>
      <c r="D141" s="830"/>
      <c r="E141" s="830"/>
      <c r="F141" s="830"/>
      <c r="G141" s="830"/>
      <c r="H141" s="830"/>
      <c r="I141" s="831"/>
    </row>
    <row r="142" spans="2:9" ht="30" customHeight="1" x14ac:dyDescent="0.45">
      <c r="B142" s="832" t="s">
        <v>383</v>
      </c>
      <c r="C142" s="834"/>
      <c r="D142" s="835"/>
      <c r="E142" s="835"/>
      <c r="F142" s="835"/>
      <c r="G142" s="835"/>
      <c r="H142" s="835"/>
      <c r="I142" s="836"/>
    </row>
    <row r="143" spans="2:9" ht="30" customHeight="1" x14ac:dyDescent="0.45">
      <c r="B143" s="833"/>
      <c r="C143" s="837"/>
      <c r="D143" s="838"/>
      <c r="E143" s="838"/>
      <c r="F143" s="838"/>
      <c r="G143" s="838"/>
      <c r="H143" s="838"/>
      <c r="I143" s="839"/>
    </row>
    <row r="144" spans="2:9" ht="30" customHeight="1" x14ac:dyDescent="0.45">
      <c r="B144" s="833"/>
      <c r="C144" s="837"/>
      <c r="D144" s="838"/>
      <c r="E144" s="838"/>
      <c r="F144" s="838"/>
      <c r="G144" s="838"/>
      <c r="H144" s="838"/>
      <c r="I144" s="839"/>
    </row>
    <row r="145" spans="2:9" ht="30" customHeight="1" x14ac:dyDescent="0.45">
      <c r="B145" s="833"/>
      <c r="C145" s="840"/>
      <c r="D145" s="841"/>
      <c r="E145" s="841"/>
      <c r="F145" s="841"/>
      <c r="G145" s="841"/>
      <c r="H145" s="841"/>
      <c r="I145" s="842"/>
    </row>
    <row r="146" spans="2:9" ht="7.5" customHeight="1" x14ac:dyDescent="0.45"/>
    <row r="147" spans="2:9" ht="30" customHeight="1" x14ac:dyDescent="0.45">
      <c r="B147" s="338" t="s">
        <v>219</v>
      </c>
      <c r="C147" s="339"/>
      <c r="D147" s="340"/>
      <c r="E147" s="340"/>
      <c r="F147" s="340"/>
      <c r="G147" s="340"/>
      <c r="H147" s="340"/>
      <c r="I147" s="341"/>
    </row>
    <row r="148" spans="2:9" ht="30" customHeight="1" x14ac:dyDescent="0.45">
      <c r="B148" s="338" t="s">
        <v>220</v>
      </c>
      <c r="C148" s="829"/>
      <c r="D148" s="830"/>
      <c r="E148" s="830"/>
      <c r="F148" s="830"/>
      <c r="G148" s="830"/>
      <c r="H148" s="830"/>
      <c r="I148" s="831"/>
    </row>
    <row r="149" spans="2:9" ht="30" customHeight="1" x14ac:dyDescent="0.45">
      <c r="B149" s="338" t="s">
        <v>221</v>
      </c>
      <c r="C149" s="829"/>
      <c r="D149" s="830"/>
      <c r="E149" s="830"/>
      <c r="F149" s="830"/>
      <c r="G149" s="830"/>
      <c r="H149" s="830"/>
      <c r="I149" s="831"/>
    </row>
    <row r="150" spans="2:9" ht="30" customHeight="1" x14ac:dyDescent="0.45">
      <c r="B150" s="338" t="s">
        <v>222</v>
      </c>
      <c r="C150" s="829"/>
      <c r="D150" s="830"/>
      <c r="E150" s="830"/>
      <c r="F150" s="830"/>
      <c r="G150" s="830"/>
      <c r="H150" s="830"/>
      <c r="I150" s="831"/>
    </row>
    <row r="151" spans="2:9" ht="30" customHeight="1" x14ac:dyDescent="0.45">
      <c r="B151" s="338" t="s">
        <v>223</v>
      </c>
      <c r="C151" s="829"/>
      <c r="D151" s="830"/>
      <c r="E151" s="830"/>
      <c r="F151" s="830"/>
      <c r="G151" s="830"/>
      <c r="H151" s="830"/>
      <c r="I151" s="831"/>
    </row>
    <row r="152" spans="2:9" ht="30" customHeight="1" x14ac:dyDescent="0.45">
      <c r="B152" s="832" t="s">
        <v>383</v>
      </c>
      <c r="C152" s="834"/>
      <c r="D152" s="835"/>
      <c r="E152" s="835"/>
      <c r="F152" s="835"/>
      <c r="G152" s="835"/>
      <c r="H152" s="835"/>
      <c r="I152" s="836"/>
    </row>
    <row r="153" spans="2:9" ht="30" customHeight="1" x14ac:dyDescent="0.45">
      <c r="B153" s="833"/>
      <c r="C153" s="837"/>
      <c r="D153" s="838"/>
      <c r="E153" s="838"/>
      <c r="F153" s="838"/>
      <c r="G153" s="838"/>
      <c r="H153" s="838"/>
      <c r="I153" s="839"/>
    </row>
    <row r="154" spans="2:9" ht="30" customHeight="1" x14ac:dyDescent="0.45">
      <c r="B154" s="833"/>
      <c r="C154" s="837"/>
      <c r="D154" s="838"/>
      <c r="E154" s="838"/>
      <c r="F154" s="838"/>
      <c r="G154" s="838"/>
      <c r="H154" s="838"/>
      <c r="I154" s="839"/>
    </row>
    <row r="155" spans="2:9" ht="30" customHeight="1" x14ac:dyDescent="0.45">
      <c r="B155" s="833"/>
      <c r="C155" s="840"/>
      <c r="D155" s="841"/>
      <c r="E155" s="841"/>
      <c r="F155" s="841"/>
      <c r="G155" s="841"/>
      <c r="H155" s="841"/>
      <c r="I155" s="842"/>
    </row>
    <row r="156" spans="2:9" ht="7.5" customHeight="1" x14ac:dyDescent="0.45"/>
    <row r="157" spans="2:9" ht="30" customHeight="1" x14ac:dyDescent="0.45">
      <c r="B157" s="338" t="s">
        <v>219</v>
      </c>
      <c r="C157" s="339"/>
      <c r="D157" s="340"/>
      <c r="E157" s="340"/>
      <c r="F157" s="340"/>
      <c r="G157" s="340"/>
      <c r="H157" s="340"/>
      <c r="I157" s="341"/>
    </row>
    <row r="158" spans="2:9" ht="30" customHeight="1" x14ac:dyDescent="0.45">
      <c r="B158" s="338" t="s">
        <v>220</v>
      </c>
      <c r="C158" s="829"/>
      <c r="D158" s="830"/>
      <c r="E158" s="830"/>
      <c r="F158" s="830"/>
      <c r="G158" s="830"/>
      <c r="H158" s="830"/>
      <c r="I158" s="831"/>
    </row>
    <row r="159" spans="2:9" ht="30" customHeight="1" x14ac:dyDescent="0.45">
      <c r="B159" s="338" t="s">
        <v>221</v>
      </c>
      <c r="C159" s="829"/>
      <c r="D159" s="830"/>
      <c r="E159" s="830"/>
      <c r="F159" s="830"/>
      <c r="G159" s="830"/>
      <c r="H159" s="830"/>
      <c r="I159" s="831"/>
    </row>
    <row r="160" spans="2:9" ht="30" customHeight="1" x14ac:dyDescent="0.45">
      <c r="B160" s="338" t="s">
        <v>222</v>
      </c>
      <c r="C160" s="829"/>
      <c r="D160" s="830"/>
      <c r="E160" s="830"/>
      <c r="F160" s="830"/>
      <c r="G160" s="830"/>
      <c r="H160" s="830"/>
      <c r="I160" s="831"/>
    </row>
    <row r="161" spans="2:9" ht="30" customHeight="1" x14ac:dyDescent="0.45">
      <c r="B161" s="338" t="s">
        <v>223</v>
      </c>
      <c r="C161" s="829"/>
      <c r="D161" s="830"/>
      <c r="E161" s="830"/>
      <c r="F161" s="830"/>
      <c r="G161" s="830"/>
      <c r="H161" s="830"/>
      <c r="I161" s="831"/>
    </row>
    <row r="162" spans="2:9" ht="30" customHeight="1" x14ac:dyDescent="0.45">
      <c r="B162" s="832" t="s">
        <v>383</v>
      </c>
      <c r="C162" s="834"/>
      <c r="D162" s="835"/>
      <c r="E162" s="835"/>
      <c r="F162" s="835"/>
      <c r="G162" s="835"/>
      <c r="H162" s="835"/>
      <c r="I162" s="836"/>
    </row>
    <row r="163" spans="2:9" ht="30" customHeight="1" x14ac:dyDescent="0.45">
      <c r="B163" s="833"/>
      <c r="C163" s="837"/>
      <c r="D163" s="838"/>
      <c r="E163" s="838"/>
      <c r="F163" s="838"/>
      <c r="G163" s="838"/>
      <c r="H163" s="838"/>
      <c r="I163" s="839"/>
    </row>
    <row r="164" spans="2:9" ht="30" customHeight="1" x14ac:dyDescent="0.45">
      <c r="B164" s="833"/>
      <c r="C164" s="837"/>
      <c r="D164" s="838"/>
      <c r="E164" s="838"/>
      <c r="F164" s="838"/>
      <c r="G164" s="838"/>
      <c r="H164" s="838"/>
      <c r="I164" s="839"/>
    </row>
    <row r="165" spans="2:9" ht="30" customHeight="1" x14ac:dyDescent="0.45">
      <c r="B165" s="833"/>
      <c r="C165" s="840"/>
      <c r="D165" s="841"/>
      <c r="E165" s="841"/>
      <c r="F165" s="841"/>
      <c r="G165" s="841"/>
      <c r="H165" s="841"/>
      <c r="I165" s="842"/>
    </row>
    <row r="166" spans="2:9" ht="7.5" customHeight="1" x14ac:dyDescent="0.45"/>
    <row r="167" spans="2:9" ht="30" customHeight="1" x14ac:dyDescent="0.45">
      <c r="B167" s="338" t="s">
        <v>219</v>
      </c>
      <c r="C167" s="339"/>
      <c r="D167" s="340"/>
      <c r="E167" s="340"/>
      <c r="F167" s="340"/>
      <c r="G167" s="340"/>
      <c r="H167" s="340"/>
      <c r="I167" s="341"/>
    </row>
    <row r="168" spans="2:9" ht="30" customHeight="1" x14ac:dyDescent="0.45">
      <c r="B168" s="338" t="s">
        <v>220</v>
      </c>
      <c r="C168" s="829"/>
      <c r="D168" s="830"/>
      <c r="E168" s="830"/>
      <c r="F168" s="830"/>
      <c r="G168" s="830"/>
      <c r="H168" s="830"/>
      <c r="I168" s="831"/>
    </row>
    <row r="169" spans="2:9" ht="30" customHeight="1" x14ac:dyDescent="0.45">
      <c r="B169" s="338" t="s">
        <v>221</v>
      </c>
      <c r="C169" s="829"/>
      <c r="D169" s="830"/>
      <c r="E169" s="830"/>
      <c r="F169" s="830"/>
      <c r="G169" s="830"/>
      <c r="H169" s="830"/>
      <c r="I169" s="831"/>
    </row>
    <row r="170" spans="2:9" ht="30" customHeight="1" x14ac:dyDescent="0.45">
      <c r="B170" s="338" t="s">
        <v>222</v>
      </c>
      <c r="C170" s="829"/>
      <c r="D170" s="830"/>
      <c r="E170" s="830"/>
      <c r="F170" s="830"/>
      <c r="G170" s="830"/>
      <c r="H170" s="830"/>
      <c r="I170" s="831"/>
    </row>
    <row r="171" spans="2:9" ht="30" customHeight="1" x14ac:dyDescent="0.45">
      <c r="B171" s="338" t="s">
        <v>223</v>
      </c>
      <c r="C171" s="829"/>
      <c r="D171" s="830"/>
      <c r="E171" s="830"/>
      <c r="F171" s="830"/>
      <c r="G171" s="830"/>
      <c r="H171" s="830"/>
      <c r="I171" s="831"/>
    </row>
    <row r="172" spans="2:9" ht="30" customHeight="1" x14ac:dyDescent="0.45">
      <c r="B172" s="832" t="s">
        <v>383</v>
      </c>
      <c r="C172" s="834"/>
      <c r="D172" s="835"/>
      <c r="E172" s="835"/>
      <c r="F172" s="835"/>
      <c r="G172" s="835"/>
      <c r="H172" s="835"/>
      <c r="I172" s="836"/>
    </row>
    <row r="173" spans="2:9" ht="30" customHeight="1" x14ac:dyDescent="0.45">
      <c r="B173" s="833"/>
      <c r="C173" s="837"/>
      <c r="D173" s="838"/>
      <c r="E173" s="838"/>
      <c r="F173" s="838"/>
      <c r="G173" s="838"/>
      <c r="H173" s="838"/>
      <c r="I173" s="839"/>
    </row>
    <row r="174" spans="2:9" ht="30" customHeight="1" x14ac:dyDescent="0.45">
      <c r="B174" s="833"/>
      <c r="C174" s="837"/>
      <c r="D174" s="838"/>
      <c r="E174" s="838"/>
      <c r="F174" s="838"/>
      <c r="G174" s="838"/>
      <c r="H174" s="838"/>
      <c r="I174" s="839"/>
    </row>
    <row r="175" spans="2:9" ht="30" customHeight="1" x14ac:dyDescent="0.45">
      <c r="B175" s="833"/>
      <c r="C175" s="840"/>
      <c r="D175" s="841"/>
      <c r="E175" s="841"/>
      <c r="F175" s="841"/>
      <c r="G175" s="841"/>
      <c r="H175" s="841"/>
      <c r="I175" s="842"/>
    </row>
    <row r="176" spans="2:9" ht="7.5" customHeight="1" x14ac:dyDescent="0.45"/>
    <row r="177" spans="2:9" ht="30" customHeight="1" x14ac:dyDescent="0.45">
      <c r="B177" s="338" t="s">
        <v>219</v>
      </c>
      <c r="C177" s="339"/>
      <c r="D177" s="827"/>
      <c r="E177" s="827"/>
      <c r="F177" s="827"/>
      <c r="G177" s="827"/>
      <c r="H177" s="827"/>
      <c r="I177" s="828"/>
    </row>
    <row r="178" spans="2:9" ht="30" customHeight="1" x14ac:dyDescent="0.45">
      <c r="B178" s="338" t="s">
        <v>220</v>
      </c>
      <c r="C178" s="829"/>
      <c r="D178" s="830"/>
      <c r="E178" s="830"/>
      <c r="F178" s="830"/>
      <c r="G178" s="830"/>
      <c r="H178" s="830"/>
      <c r="I178" s="831"/>
    </row>
    <row r="179" spans="2:9" ht="30" customHeight="1" x14ac:dyDescent="0.45">
      <c r="B179" s="338" t="s">
        <v>221</v>
      </c>
      <c r="C179" s="829"/>
      <c r="D179" s="830"/>
      <c r="E179" s="830"/>
      <c r="F179" s="830"/>
      <c r="G179" s="830"/>
      <c r="H179" s="830"/>
      <c r="I179" s="831"/>
    </row>
    <row r="180" spans="2:9" ht="30" customHeight="1" x14ac:dyDescent="0.45">
      <c r="B180" s="338" t="s">
        <v>222</v>
      </c>
      <c r="C180" s="829"/>
      <c r="D180" s="830"/>
      <c r="E180" s="830"/>
      <c r="F180" s="830"/>
      <c r="G180" s="830"/>
      <c r="H180" s="830"/>
      <c r="I180" s="831"/>
    </row>
    <row r="181" spans="2:9" ht="30" customHeight="1" x14ac:dyDescent="0.45">
      <c r="B181" s="338" t="s">
        <v>223</v>
      </c>
      <c r="C181" s="829"/>
      <c r="D181" s="830"/>
      <c r="E181" s="830"/>
      <c r="F181" s="830"/>
      <c r="G181" s="830"/>
      <c r="H181" s="830"/>
      <c r="I181" s="831"/>
    </row>
    <row r="182" spans="2:9" ht="30" customHeight="1" x14ac:dyDescent="0.45">
      <c r="B182" s="832" t="s">
        <v>383</v>
      </c>
      <c r="C182" s="834"/>
      <c r="D182" s="835"/>
      <c r="E182" s="835"/>
      <c r="F182" s="835"/>
      <c r="G182" s="835"/>
      <c r="H182" s="835"/>
      <c r="I182" s="836"/>
    </row>
    <row r="183" spans="2:9" ht="30" customHeight="1" x14ac:dyDescent="0.45">
      <c r="B183" s="833"/>
      <c r="C183" s="837"/>
      <c r="D183" s="838"/>
      <c r="E183" s="838"/>
      <c r="F183" s="838"/>
      <c r="G183" s="838"/>
      <c r="H183" s="838"/>
      <c r="I183" s="839"/>
    </row>
    <row r="184" spans="2:9" ht="30" customHeight="1" x14ac:dyDescent="0.45">
      <c r="B184" s="833"/>
      <c r="C184" s="837"/>
      <c r="D184" s="838"/>
      <c r="E184" s="838"/>
      <c r="F184" s="838"/>
      <c r="G184" s="838"/>
      <c r="H184" s="838"/>
      <c r="I184" s="839"/>
    </row>
    <row r="185" spans="2:9" ht="30" customHeight="1" x14ac:dyDescent="0.45">
      <c r="B185" s="833"/>
      <c r="C185" s="840"/>
      <c r="D185" s="841"/>
      <c r="E185" s="841"/>
      <c r="F185" s="841"/>
      <c r="G185" s="841"/>
      <c r="H185" s="841"/>
      <c r="I185" s="842"/>
    </row>
    <row r="186" spans="2:9" ht="7.5" customHeight="1" x14ac:dyDescent="0.45"/>
    <row r="187" spans="2:9" ht="30" customHeight="1" x14ac:dyDescent="0.45">
      <c r="B187" s="338" t="s">
        <v>219</v>
      </c>
      <c r="C187" s="339"/>
      <c r="D187" s="340"/>
      <c r="E187" s="340"/>
      <c r="F187" s="340"/>
      <c r="G187" s="340"/>
      <c r="H187" s="340"/>
      <c r="I187" s="341"/>
    </row>
    <row r="188" spans="2:9" ht="30" customHeight="1" x14ac:dyDescent="0.45">
      <c r="B188" s="338" t="s">
        <v>220</v>
      </c>
      <c r="C188" s="829"/>
      <c r="D188" s="830"/>
      <c r="E188" s="830"/>
      <c r="F188" s="830"/>
      <c r="G188" s="830"/>
      <c r="H188" s="830"/>
      <c r="I188" s="831"/>
    </row>
    <row r="189" spans="2:9" ht="30" customHeight="1" x14ac:dyDescent="0.45">
      <c r="B189" s="338" t="s">
        <v>221</v>
      </c>
      <c r="C189" s="829"/>
      <c r="D189" s="830"/>
      <c r="E189" s="830"/>
      <c r="F189" s="830"/>
      <c r="G189" s="830"/>
      <c r="H189" s="830"/>
      <c r="I189" s="831"/>
    </row>
    <row r="190" spans="2:9" ht="30" customHeight="1" x14ac:dyDescent="0.45">
      <c r="B190" s="338" t="s">
        <v>222</v>
      </c>
      <c r="C190" s="829"/>
      <c r="D190" s="830"/>
      <c r="E190" s="830"/>
      <c r="F190" s="830"/>
      <c r="G190" s="830"/>
      <c r="H190" s="830"/>
      <c r="I190" s="831"/>
    </row>
    <row r="191" spans="2:9" ht="30" customHeight="1" x14ac:dyDescent="0.45">
      <c r="B191" s="338" t="s">
        <v>223</v>
      </c>
      <c r="C191" s="829"/>
      <c r="D191" s="830"/>
      <c r="E191" s="830"/>
      <c r="F191" s="830"/>
      <c r="G191" s="830"/>
      <c r="H191" s="830"/>
      <c r="I191" s="831"/>
    </row>
    <row r="192" spans="2:9" ht="30" customHeight="1" x14ac:dyDescent="0.45">
      <c r="B192" s="832" t="s">
        <v>383</v>
      </c>
      <c r="C192" s="834"/>
      <c r="D192" s="835"/>
      <c r="E192" s="835"/>
      <c r="F192" s="835"/>
      <c r="G192" s="835"/>
      <c r="H192" s="835"/>
      <c r="I192" s="836"/>
    </row>
    <row r="193" spans="2:9" ht="30" customHeight="1" x14ac:dyDescent="0.45">
      <c r="B193" s="833"/>
      <c r="C193" s="837"/>
      <c r="D193" s="838"/>
      <c r="E193" s="838"/>
      <c r="F193" s="838"/>
      <c r="G193" s="838"/>
      <c r="H193" s="838"/>
      <c r="I193" s="839"/>
    </row>
    <row r="194" spans="2:9" ht="30" customHeight="1" x14ac:dyDescent="0.45">
      <c r="B194" s="833"/>
      <c r="C194" s="837"/>
      <c r="D194" s="838"/>
      <c r="E194" s="838"/>
      <c r="F194" s="838"/>
      <c r="G194" s="838"/>
      <c r="H194" s="838"/>
      <c r="I194" s="839"/>
    </row>
    <row r="195" spans="2:9" ht="30" customHeight="1" x14ac:dyDescent="0.45">
      <c r="B195" s="833"/>
      <c r="C195" s="840"/>
      <c r="D195" s="841"/>
      <c r="E195" s="841"/>
      <c r="F195" s="841"/>
      <c r="G195" s="841"/>
      <c r="H195" s="841"/>
      <c r="I195" s="842"/>
    </row>
    <row r="196" spans="2:9" ht="7.5" customHeight="1" x14ac:dyDescent="0.45"/>
    <row r="197" spans="2:9" ht="30" customHeight="1" x14ac:dyDescent="0.45">
      <c r="B197" s="338" t="s">
        <v>219</v>
      </c>
      <c r="C197" s="339"/>
      <c r="D197" s="340"/>
      <c r="E197" s="340"/>
      <c r="F197" s="340"/>
      <c r="G197" s="340"/>
      <c r="H197" s="340"/>
      <c r="I197" s="341"/>
    </row>
    <row r="198" spans="2:9" ht="30" customHeight="1" x14ac:dyDescent="0.45">
      <c r="B198" s="338" t="s">
        <v>220</v>
      </c>
      <c r="C198" s="829"/>
      <c r="D198" s="830"/>
      <c r="E198" s="830"/>
      <c r="F198" s="830"/>
      <c r="G198" s="830"/>
      <c r="H198" s="830"/>
      <c r="I198" s="831"/>
    </row>
    <row r="199" spans="2:9" ht="30" customHeight="1" x14ac:dyDescent="0.45">
      <c r="B199" s="338" t="s">
        <v>221</v>
      </c>
      <c r="C199" s="829"/>
      <c r="D199" s="830"/>
      <c r="E199" s="830"/>
      <c r="F199" s="830"/>
      <c r="G199" s="830"/>
      <c r="H199" s="830"/>
      <c r="I199" s="831"/>
    </row>
    <row r="200" spans="2:9" ht="30" customHeight="1" x14ac:dyDescent="0.45">
      <c r="B200" s="338" t="s">
        <v>222</v>
      </c>
      <c r="C200" s="829"/>
      <c r="D200" s="830"/>
      <c r="E200" s="830"/>
      <c r="F200" s="830"/>
      <c r="G200" s="830"/>
      <c r="H200" s="830"/>
      <c r="I200" s="831"/>
    </row>
    <row r="201" spans="2:9" ht="30" customHeight="1" x14ac:dyDescent="0.45">
      <c r="B201" s="338" t="s">
        <v>223</v>
      </c>
      <c r="C201" s="829"/>
      <c r="D201" s="830"/>
      <c r="E201" s="830"/>
      <c r="F201" s="830"/>
      <c r="G201" s="830"/>
      <c r="H201" s="830"/>
      <c r="I201" s="831"/>
    </row>
    <row r="202" spans="2:9" ht="30" customHeight="1" x14ac:dyDescent="0.45">
      <c r="B202" s="832" t="s">
        <v>383</v>
      </c>
      <c r="C202" s="834"/>
      <c r="D202" s="835"/>
      <c r="E202" s="835"/>
      <c r="F202" s="835"/>
      <c r="G202" s="835"/>
      <c r="H202" s="835"/>
      <c r="I202" s="836"/>
    </row>
    <row r="203" spans="2:9" ht="30" customHeight="1" x14ac:dyDescent="0.45">
      <c r="B203" s="833"/>
      <c r="C203" s="837"/>
      <c r="D203" s="838"/>
      <c r="E203" s="838"/>
      <c r="F203" s="838"/>
      <c r="G203" s="838"/>
      <c r="H203" s="838"/>
      <c r="I203" s="839"/>
    </row>
    <row r="204" spans="2:9" ht="30" customHeight="1" x14ac:dyDescent="0.45">
      <c r="B204" s="833"/>
      <c r="C204" s="837"/>
      <c r="D204" s="838"/>
      <c r="E204" s="838"/>
      <c r="F204" s="838"/>
      <c r="G204" s="838"/>
      <c r="H204" s="838"/>
      <c r="I204" s="839"/>
    </row>
    <row r="205" spans="2:9" ht="30" customHeight="1" x14ac:dyDescent="0.45">
      <c r="B205" s="833"/>
      <c r="C205" s="840"/>
      <c r="D205" s="841"/>
      <c r="E205" s="841"/>
      <c r="F205" s="841"/>
      <c r="G205" s="841"/>
      <c r="H205" s="841"/>
      <c r="I205" s="842"/>
    </row>
    <row r="206" spans="2:9" ht="7.5" customHeight="1" x14ac:dyDescent="0.45"/>
    <row r="207" spans="2:9" ht="30" customHeight="1" x14ac:dyDescent="0.45">
      <c r="B207" s="338" t="s">
        <v>219</v>
      </c>
      <c r="C207" s="339"/>
      <c r="D207" s="340"/>
      <c r="E207" s="340"/>
      <c r="F207" s="340"/>
      <c r="G207" s="340"/>
      <c r="H207" s="340"/>
      <c r="I207" s="341"/>
    </row>
    <row r="208" spans="2:9" ht="30" customHeight="1" x14ac:dyDescent="0.45">
      <c r="B208" s="338" t="s">
        <v>220</v>
      </c>
      <c r="C208" s="829"/>
      <c r="D208" s="830"/>
      <c r="E208" s="830"/>
      <c r="F208" s="830"/>
      <c r="G208" s="830"/>
      <c r="H208" s="830"/>
      <c r="I208" s="831"/>
    </row>
    <row r="209" spans="2:9" ht="30" customHeight="1" x14ac:dyDescent="0.45">
      <c r="B209" s="338" t="s">
        <v>221</v>
      </c>
      <c r="C209" s="829"/>
      <c r="D209" s="830"/>
      <c r="E209" s="830"/>
      <c r="F209" s="830"/>
      <c r="G209" s="830"/>
      <c r="H209" s="830"/>
      <c r="I209" s="831"/>
    </row>
    <row r="210" spans="2:9" ht="30" customHeight="1" x14ac:dyDescent="0.45">
      <c r="B210" s="338" t="s">
        <v>222</v>
      </c>
      <c r="C210" s="829"/>
      <c r="D210" s="830"/>
      <c r="E210" s="830"/>
      <c r="F210" s="830"/>
      <c r="G210" s="830"/>
      <c r="H210" s="830"/>
      <c r="I210" s="831"/>
    </row>
    <row r="211" spans="2:9" ht="30" customHeight="1" x14ac:dyDescent="0.45">
      <c r="B211" s="338" t="s">
        <v>223</v>
      </c>
      <c r="C211" s="829"/>
      <c r="D211" s="830"/>
      <c r="E211" s="830"/>
      <c r="F211" s="830"/>
      <c r="G211" s="830"/>
      <c r="H211" s="830"/>
      <c r="I211" s="831"/>
    </row>
    <row r="212" spans="2:9" ht="30" customHeight="1" x14ac:dyDescent="0.45">
      <c r="B212" s="832" t="s">
        <v>383</v>
      </c>
      <c r="C212" s="834"/>
      <c r="D212" s="835"/>
      <c r="E212" s="835"/>
      <c r="F212" s="835"/>
      <c r="G212" s="835"/>
      <c r="H212" s="835"/>
      <c r="I212" s="836"/>
    </row>
    <row r="213" spans="2:9" ht="30" customHeight="1" x14ac:dyDescent="0.45">
      <c r="B213" s="833"/>
      <c r="C213" s="837"/>
      <c r="D213" s="838"/>
      <c r="E213" s="838"/>
      <c r="F213" s="838"/>
      <c r="G213" s="838"/>
      <c r="H213" s="838"/>
      <c r="I213" s="839"/>
    </row>
    <row r="214" spans="2:9" ht="30" customHeight="1" x14ac:dyDescent="0.45">
      <c r="B214" s="833"/>
      <c r="C214" s="837"/>
      <c r="D214" s="838"/>
      <c r="E214" s="838"/>
      <c r="F214" s="838"/>
      <c r="G214" s="838"/>
      <c r="H214" s="838"/>
      <c r="I214" s="839"/>
    </row>
    <row r="215" spans="2:9" ht="30" customHeight="1" x14ac:dyDescent="0.45">
      <c r="B215" s="833"/>
      <c r="C215" s="840"/>
      <c r="D215" s="841"/>
      <c r="E215" s="841"/>
      <c r="F215" s="841"/>
      <c r="G215" s="841"/>
      <c r="H215" s="841"/>
      <c r="I215" s="842"/>
    </row>
    <row r="216" spans="2:9" ht="7.5" customHeight="1" x14ac:dyDescent="0.45"/>
    <row r="217" spans="2:9" ht="30" customHeight="1" x14ac:dyDescent="0.45">
      <c r="B217" s="338" t="s">
        <v>219</v>
      </c>
      <c r="C217" s="339"/>
      <c r="D217" s="827"/>
      <c r="E217" s="827"/>
      <c r="F217" s="827"/>
      <c r="G217" s="827"/>
      <c r="H217" s="827"/>
      <c r="I217" s="828"/>
    </row>
    <row r="218" spans="2:9" ht="30" customHeight="1" x14ac:dyDescent="0.45">
      <c r="B218" s="338" t="s">
        <v>220</v>
      </c>
      <c r="C218" s="829"/>
      <c r="D218" s="830"/>
      <c r="E218" s="830"/>
      <c r="F218" s="830"/>
      <c r="G218" s="830"/>
      <c r="H218" s="830"/>
      <c r="I218" s="831"/>
    </row>
    <row r="219" spans="2:9" ht="30" customHeight="1" x14ac:dyDescent="0.45">
      <c r="B219" s="338" t="s">
        <v>221</v>
      </c>
      <c r="C219" s="829"/>
      <c r="D219" s="830"/>
      <c r="E219" s="830"/>
      <c r="F219" s="830"/>
      <c r="G219" s="830"/>
      <c r="H219" s="830"/>
      <c r="I219" s="831"/>
    </row>
    <row r="220" spans="2:9" ht="30" customHeight="1" x14ac:dyDescent="0.45">
      <c r="B220" s="338" t="s">
        <v>222</v>
      </c>
      <c r="C220" s="829"/>
      <c r="D220" s="830"/>
      <c r="E220" s="830"/>
      <c r="F220" s="830"/>
      <c r="G220" s="830"/>
      <c r="H220" s="830"/>
      <c r="I220" s="831"/>
    </row>
    <row r="221" spans="2:9" ht="30" customHeight="1" x14ac:dyDescent="0.45">
      <c r="B221" s="338" t="s">
        <v>223</v>
      </c>
      <c r="C221" s="829"/>
      <c r="D221" s="830"/>
      <c r="E221" s="830"/>
      <c r="F221" s="830"/>
      <c r="G221" s="830"/>
      <c r="H221" s="830"/>
      <c r="I221" s="831"/>
    </row>
    <row r="222" spans="2:9" ht="30" customHeight="1" x14ac:dyDescent="0.45">
      <c r="B222" s="832" t="s">
        <v>383</v>
      </c>
      <c r="C222" s="834"/>
      <c r="D222" s="835"/>
      <c r="E222" s="835"/>
      <c r="F222" s="835"/>
      <c r="G222" s="835"/>
      <c r="H222" s="835"/>
      <c r="I222" s="836"/>
    </row>
    <row r="223" spans="2:9" ht="30" customHeight="1" x14ac:dyDescent="0.45">
      <c r="B223" s="833"/>
      <c r="C223" s="837"/>
      <c r="D223" s="838"/>
      <c r="E223" s="838"/>
      <c r="F223" s="838"/>
      <c r="G223" s="838"/>
      <c r="H223" s="838"/>
      <c r="I223" s="839"/>
    </row>
    <row r="224" spans="2:9" ht="30" customHeight="1" x14ac:dyDescent="0.45">
      <c r="B224" s="833"/>
      <c r="C224" s="837"/>
      <c r="D224" s="838"/>
      <c r="E224" s="838"/>
      <c r="F224" s="838"/>
      <c r="G224" s="838"/>
      <c r="H224" s="838"/>
      <c r="I224" s="839"/>
    </row>
    <row r="225" spans="2:9" ht="30" customHeight="1" x14ac:dyDescent="0.45">
      <c r="B225" s="833"/>
      <c r="C225" s="840"/>
      <c r="D225" s="841"/>
      <c r="E225" s="841"/>
      <c r="F225" s="841"/>
      <c r="G225" s="841"/>
      <c r="H225" s="841"/>
      <c r="I225" s="842"/>
    </row>
    <row r="226" spans="2:9" ht="7.5" customHeight="1" x14ac:dyDescent="0.45"/>
    <row r="227" spans="2:9" ht="30" customHeight="1" x14ac:dyDescent="0.45">
      <c r="B227" s="338" t="s">
        <v>219</v>
      </c>
      <c r="C227" s="339"/>
      <c r="D227" s="827"/>
      <c r="E227" s="827"/>
      <c r="F227" s="827"/>
      <c r="G227" s="827"/>
      <c r="H227" s="827"/>
      <c r="I227" s="828"/>
    </row>
    <row r="228" spans="2:9" ht="30" customHeight="1" x14ac:dyDescent="0.45">
      <c r="B228" s="338" t="s">
        <v>220</v>
      </c>
      <c r="C228" s="829"/>
      <c r="D228" s="830"/>
      <c r="E228" s="830"/>
      <c r="F228" s="830"/>
      <c r="G228" s="830"/>
      <c r="H228" s="830"/>
      <c r="I228" s="831"/>
    </row>
    <row r="229" spans="2:9" ht="30" customHeight="1" x14ac:dyDescent="0.45">
      <c r="B229" s="338" t="s">
        <v>221</v>
      </c>
      <c r="C229" s="829"/>
      <c r="D229" s="830"/>
      <c r="E229" s="830"/>
      <c r="F229" s="830"/>
      <c r="G229" s="830"/>
      <c r="H229" s="830"/>
      <c r="I229" s="831"/>
    </row>
    <row r="230" spans="2:9" ht="30" customHeight="1" x14ac:dyDescent="0.45">
      <c r="B230" s="338" t="s">
        <v>222</v>
      </c>
      <c r="C230" s="829"/>
      <c r="D230" s="830"/>
      <c r="E230" s="830"/>
      <c r="F230" s="830"/>
      <c r="G230" s="830"/>
      <c r="H230" s="830"/>
      <c r="I230" s="831"/>
    </row>
    <row r="231" spans="2:9" ht="30" customHeight="1" x14ac:dyDescent="0.45">
      <c r="B231" s="338" t="s">
        <v>223</v>
      </c>
      <c r="C231" s="829"/>
      <c r="D231" s="830"/>
      <c r="E231" s="830"/>
      <c r="F231" s="830"/>
      <c r="G231" s="830"/>
      <c r="H231" s="830"/>
      <c r="I231" s="831"/>
    </row>
    <row r="232" spans="2:9" ht="30" customHeight="1" x14ac:dyDescent="0.45">
      <c r="B232" s="832" t="s">
        <v>383</v>
      </c>
      <c r="C232" s="834"/>
      <c r="D232" s="835"/>
      <c r="E232" s="835"/>
      <c r="F232" s="835"/>
      <c r="G232" s="835"/>
      <c r="H232" s="835"/>
      <c r="I232" s="836"/>
    </row>
    <row r="233" spans="2:9" ht="30" customHeight="1" x14ac:dyDescent="0.45">
      <c r="B233" s="833"/>
      <c r="C233" s="837"/>
      <c r="D233" s="838"/>
      <c r="E233" s="838"/>
      <c r="F233" s="838"/>
      <c r="G233" s="838"/>
      <c r="H233" s="838"/>
      <c r="I233" s="839"/>
    </row>
    <row r="234" spans="2:9" ht="30" customHeight="1" x14ac:dyDescent="0.45">
      <c r="B234" s="833"/>
      <c r="C234" s="837"/>
      <c r="D234" s="838"/>
      <c r="E234" s="838"/>
      <c r="F234" s="838"/>
      <c r="G234" s="838"/>
      <c r="H234" s="838"/>
      <c r="I234" s="839"/>
    </row>
    <row r="235" spans="2:9" ht="30" customHeight="1" x14ac:dyDescent="0.45">
      <c r="B235" s="833"/>
      <c r="C235" s="840"/>
      <c r="D235" s="841"/>
      <c r="E235" s="841"/>
      <c r="F235" s="841"/>
      <c r="G235" s="841"/>
      <c r="H235" s="841"/>
      <c r="I235" s="842"/>
    </row>
    <row r="236" spans="2:9" ht="7.5" customHeight="1" x14ac:dyDescent="0.45"/>
    <row r="237" spans="2:9" ht="30" customHeight="1" x14ac:dyDescent="0.45">
      <c r="B237" s="338" t="s">
        <v>219</v>
      </c>
      <c r="C237" s="339"/>
      <c r="D237" s="827"/>
      <c r="E237" s="827"/>
      <c r="F237" s="827"/>
      <c r="G237" s="827"/>
      <c r="H237" s="827"/>
      <c r="I237" s="828"/>
    </row>
    <row r="238" spans="2:9" ht="30" customHeight="1" x14ac:dyDescent="0.45">
      <c r="B238" s="338" t="s">
        <v>220</v>
      </c>
      <c r="C238" s="829"/>
      <c r="D238" s="830"/>
      <c r="E238" s="830"/>
      <c r="F238" s="830"/>
      <c r="G238" s="830"/>
      <c r="H238" s="830"/>
      <c r="I238" s="831"/>
    </row>
    <row r="239" spans="2:9" ht="30" customHeight="1" x14ac:dyDescent="0.45">
      <c r="B239" s="338" t="s">
        <v>221</v>
      </c>
      <c r="C239" s="829"/>
      <c r="D239" s="830"/>
      <c r="E239" s="830"/>
      <c r="F239" s="830"/>
      <c r="G239" s="830"/>
      <c r="H239" s="830"/>
      <c r="I239" s="831"/>
    </row>
    <row r="240" spans="2:9" ht="30" customHeight="1" x14ac:dyDescent="0.45">
      <c r="B240" s="338" t="s">
        <v>222</v>
      </c>
      <c r="C240" s="829"/>
      <c r="D240" s="830"/>
      <c r="E240" s="830"/>
      <c r="F240" s="830"/>
      <c r="G240" s="830"/>
      <c r="H240" s="830"/>
      <c r="I240" s="831"/>
    </row>
    <row r="241" spans="2:9" ht="30" customHeight="1" x14ac:dyDescent="0.45">
      <c r="B241" s="338" t="s">
        <v>223</v>
      </c>
      <c r="C241" s="829"/>
      <c r="D241" s="830"/>
      <c r="E241" s="830"/>
      <c r="F241" s="830"/>
      <c r="G241" s="830"/>
      <c r="H241" s="830"/>
      <c r="I241" s="831"/>
    </row>
    <row r="242" spans="2:9" ht="30" customHeight="1" x14ac:dyDescent="0.45">
      <c r="B242" s="832" t="s">
        <v>383</v>
      </c>
      <c r="C242" s="834"/>
      <c r="D242" s="835"/>
      <c r="E242" s="835"/>
      <c r="F242" s="835"/>
      <c r="G242" s="835"/>
      <c r="H242" s="835"/>
      <c r="I242" s="836"/>
    </row>
    <row r="243" spans="2:9" ht="30" customHeight="1" x14ac:dyDescent="0.45">
      <c r="B243" s="833"/>
      <c r="C243" s="837"/>
      <c r="D243" s="838"/>
      <c r="E243" s="838"/>
      <c r="F243" s="838"/>
      <c r="G243" s="838"/>
      <c r="H243" s="838"/>
      <c r="I243" s="839"/>
    </row>
    <row r="244" spans="2:9" ht="30" customHeight="1" x14ac:dyDescent="0.45">
      <c r="B244" s="833"/>
      <c r="C244" s="837"/>
      <c r="D244" s="838"/>
      <c r="E244" s="838"/>
      <c r="F244" s="838"/>
      <c r="G244" s="838"/>
      <c r="H244" s="838"/>
      <c r="I244" s="839"/>
    </row>
    <row r="245" spans="2:9" ht="30" customHeight="1" x14ac:dyDescent="0.45">
      <c r="B245" s="833"/>
      <c r="C245" s="840"/>
      <c r="D245" s="841"/>
      <c r="E245" s="841"/>
      <c r="F245" s="841"/>
      <c r="G245" s="841"/>
      <c r="H245" s="841"/>
      <c r="I245" s="842"/>
    </row>
    <row r="246" spans="2:9" ht="7.5" customHeight="1" x14ac:dyDescent="0.45"/>
    <row r="247" spans="2:9" ht="30" customHeight="1" x14ac:dyDescent="0.45">
      <c r="B247" s="338" t="s">
        <v>219</v>
      </c>
      <c r="C247" s="339"/>
      <c r="D247" s="827"/>
      <c r="E247" s="827"/>
      <c r="F247" s="827"/>
      <c r="G247" s="827"/>
      <c r="H247" s="827"/>
      <c r="I247" s="828"/>
    </row>
    <row r="248" spans="2:9" ht="30" customHeight="1" x14ac:dyDescent="0.45">
      <c r="B248" s="338" t="s">
        <v>220</v>
      </c>
      <c r="C248" s="829"/>
      <c r="D248" s="830"/>
      <c r="E248" s="830"/>
      <c r="F248" s="830"/>
      <c r="G248" s="830"/>
      <c r="H248" s="830"/>
      <c r="I248" s="831"/>
    </row>
    <row r="249" spans="2:9" ht="30" customHeight="1" x14ac:dyDescent="0.45">
      <c r="B249" s="338" t="s">
        <v>221</v>
      </c>
      <c r="C249" s="829"/>
      <c r="D249" s="830"/>
      <c r="E249" s="830"/>
      <c r="F249" s="830"/>
      <c r="G249" s="830"/>
      <c r="H249" s="830"/>
      <c r="I249" s="831"/>
    </row>
    <row r="250" spans="2:9" ht="30" customHeight="1" x14ac:dyDescent="0.45">
      <c r="B250" s="338" t="s">
        <v>222</v>
      </c>
      <c r="C250" s="829"/>
      <c r="D250" s="830"/>
      <c r="E250" s="830"/>
      <c r="F250" s="830"/>
      <c r="G250" s="830"/>
      <c r="H250" s="830"/>
      <c r="I250" s="831"/>
    </row>
    <row r="251" spans="2:9" ht="30" customHeight="1" x14ac:dyDescent="0.45">
      <c r="B251" s="338" t="s">
        <v>223</v>
      </c>
      <c r="C251" s="829"/>
      <c r="D251" s="830"/>
      <c r="E251" s="830"/>
      <c r="F251" s="830"/>
      <c r="G251" s="830"/>
      <c r="H251" s="830"/>
      <c r="I251" s="831"/>
    </row>
    <row r="252" spans="2:9" ht="30" customHeight="1" x14ac:dyDescent="0.45">
      <c r="B252" s="832" t="s">
        <v>383</v>
      </c>
      <c r="C252" s="834"/>
      <c r="D252" s="835"/>
      <c r="E252" s="835"/>
      <c r="F252" s="835"/>
      <c r="G252" s="835"/>
      <c r="H252" s="835"/>
      <c r="I252" s="836"/>
    </row>
    <row r="253" spans="2:9" ht="30" customHeight="1" x14ac:dyDescent="0.45">
      <c r="B253" s="833"/>
      <c r="C253" s="837"/>
      <c r="D253" s="838"/>
      <c r="E253" s="838"/>
      <c r="F253" s="838"/>
      <c r="G253" s="838"/>
      <c r="H253" s="838"/>
      <c r="I253" s="839"/>
    </row>
    <row r="254" spans="2:9" ht="30" customHeight="1" x14ac:dyDescent="0.45">
      <c r="B254" s="833"/>
      <c r="C254" s="837"/>
      <c r="D254" s="838"/>
      <c r="E254" s="838"/>
      <c r="F254" s="838"/>
      <c r="G254" s="838"/>
      <c r="H254" s="838"/>
      <c r="I254" s="839"/>
    </row>
    <row r="255" spans="2:9" ht="30" customHeight="1" x14ac:dyDescent="0.45">
      <c r="B255" s="833"/>
      <c r="C255" s="840"/>
      <c r="D255" s="841"/>
      <c r="E255" s="841"/>
      <c r="F255" s="841"/>
      <c r="G255" s="841"/>
      <c r="H255" s="841"/>
      <c r="I255" s="842"/>
    </row>
    <row r="256" spans="2:9" ht="7.5" customHeight="1" x14ac:dyDescent="0.45"/>
    <row r="257" spans="2:9" ht="30" customHeight="1" x14ac:dyDescent="0.45">
      <c r="B257" s="338" t="s">
        <v>219</v>
      </c>
      <c r="C257" s="339"/>
      <c r="D257" s="340"/>
      <c r="E257" s="340"/>
      <c r="F257" s="340"/>
      <c r="G257" s="340"/>
      <c r="H257" s="340"/>
      <c r="I257" s="341"/>
    </row>
    <row r="258" spans="2:9" ht="30" customHeight="1" x14ac:dyDescent="0.45">
      <c r="B258" s="338" t="s">
        <v>220</v>
      </c>
      <c r="C258" s="829"/>
      <c r="D258" s="830"/>
      <c r="E258" s="830"/>
      <c r="F258" s="830"/>
      <c r="G258" s="830"/>
      <c r="H258" s="830"/>
      <c r="I258" s="831"/>
    </row>
    <row r="259" spans="2:9" ht="30" customHeight="1" x14ac:dyDescent="0.45">
      <c r="B259" s="338" t="s">
        <v>221</v>
      </c>
      <c r="C259" s="829"/>
      <c r="D259" s="830"/>
      <c r="E259" s="830"/>
      <c r="F259" s="830"/>
      <c r="G259" s="830"/>
      <c r="H259" s="830"/>
      <c r="I259" s="831"/>
    </row>
    <row r="260" spans="2:9" ht="30" customHeight="1" x14ac:dyDescent="0.45">
      <c r="B260" s="338" t="s">
        <v>222</v>
      </c>
      <c r="C260" s="829"/>
      <c r="D260" s="830"/>
      <c r="E260" s="830"/>
      <c r="F260" s="830"/>
      <c r="G260" s="830"/>
      <c r="H260" s="830"/>
      <c r="I260" s="831"/>
    </row>
    <row r="261" spans="2:9" ht="30" customHeight="1" x14ac:dyDescent="0.45">
      <c r="B261" s="338" t="s">
        <v>223</v>
      </c>
      <c r="C261" s="829"/>
      <c r="D261" s="830"/>
      <c r="E261" s="830"/>
      <c r="F261" s="830"/>
      <c r="G261" s="830"/>
      <c r="H261" s="830"/>
      <c r="I261" s="831"/>
    </row>
    <row r="262" spans="2:9" ht="30" customHeight="1" x14ac:dyDescent="0.45">
      <c r="B262" s="832" t="s">
        <v>383</v>
      </c>
      <c r="C262" s="834"/>
      <c r="D262" s="835"/>
      <c r="E262" s="835"/>
      <c r="F262" s="835"/>
      <c r="G262" s="835"/>
      <c r="H262" s="835"/>
      <c r="I262" s="836"/>
    </row>
    <row r="263" spans="2:9" ht="30" customHeight="1" x14ac:dyDescent="0.45">
      <c r="B263" s="833"/>
      <c r="C263" s="837"/>
      <c r="D263" s="838"/>
      <c r="E263" s="838"/>
      <c r="F263" s="838"/>
      <c r="G263" s="838"/>
      <c r="H263" s="838"/>
      <c r="I263" s="839"/>
    </row>
    <row r="264" spans="2:9" ht="30" customHeight="1" x14ac:dyDescent="0.45">
      <c r="B264" s="833"/>
      <c r="C264" s="837"/>
      <c r="D264" s="838"/>
      <c r="E264" s="838"/>
      <c r="F264" s="838"/>
      <c r="G264" s="838"/>
      <c r="H264" s="838"/>
      <c r="I264" s="839"/>
    </row>
    <row r="265" spans="2:9" ht="30" customHeight="1" x14ac:dyDescent="0.45">
      <c r="B265" s="833"/>
      <c r="C265" s="840"/>
      <c r="D265" s="841"/>
      <c r="E265" s="841"/>
      <c r="F265" s="841"/>
      <c r="G265" s="841"/>
      <c r="H265" s="841"/>
      <c r="I265" s="842"/>
    </row>
    <row r="266" spans="2:9" ht="7.5" customHeight="1" x14ac:dyDescent="0.45"/>
    <row r="267" spans="2:9" ht="30" customHeight="1" x14ac:dyDescent="0.45">
      <c r="B267" s="338" t="s">
        <v>219</v>
      </c>
      <c r="C267" s="339"/>
      <c r="D267" s="340"/>
      <c r="E267" s="340"/>
      <c r="F267" s="340"/>
      <c r="G267" s="340"/>
      <c r="H267" s="340"/>
      <c r="I267" s="341"/>
    </row>
    <row r="268" spans="2:9" ht="30" customHeight="1" x14ac:dyDescent="0.45">
      <c r="B268" s="338" t="s">
        <v>220</v>
      </c>
      <c r="C268" s="829"/>
      <c r="D268" s="830"/>
      <c r="E268" s="830"/>
      <c r="F268" s="830"/>
      <c r="G268" s="830"/>
      <c r="H268" s="830"/>
      <c r="I268" s="831"/>
    </row>
    <row r="269" spans="2:9" ht="30" customHeight="1" x14ac:dyDescent="0.45">
      <c r="B269" s="338" t="s">
        <v>221</v>
      </c>
      <c r="C269" s="829"/>
      <c r="D269" s="830"/>
      <c r="E269" s="830"/>
      <c r="F269" s="830"/>
      <c r="G269" s="830"/>
      <c r="H269" s="830"/>
      <c r="I269" s="831"/>
    </row>
    <row r="270" spans="2:9" ht="30" customHeight="1" x14ac:dyDescent="0.45">
      <c r="B270" s="338" t="s">
        <v>222</v>
      </c>
      <c r="C270" s="829"/>
      <c r="D270" s="830"/>
      <c r="E270" s="830"/>
      <c r="F270" s="830"/>
      <c r="G270" s="830"/>
      <c r="H270" s="830"/>
      <c r="I270" s="831"/>
    </row>
    <row r="271" spans="2:9" ht="30" customHeight="1" x14ac:dyDescent="0.45">
      <c r="B271" s="338" t="s">
        <v>223</v>
      </c>
      <c r="C271" s="829"/>
      <c r="D271" s="830"/>
      <c r="E271" s="830"/>
      <c r="F271" s="830"/>
      <c r="G271" s="830"/>
      <c r="H271" s="830"/>
      <c r="I271" s="831"/>
    </row>
    <row r="272" spans="2:9" ht="30" customHeight="1" x14ac:dyDescent="0.45">
      <c r="B272" s="832" t="s">
        <v>383</v>
      </c>
      <c r="C272" s="834"/>
      <c r="D272" s="835"/>
      <c r="E272" s="835"/>
      <c r="F272" s="835"/>
      <c r="G272" s="835"/>
      <c r="H272" s="835"/>
      <c r="I272" s="836"/>
    </row>
    <row r="273" spans="2:9" ht="30" customHeight="1" x14ac:dyDescent="0.45">
      <c r="B273" s="833"/>
      <c r="C273" s="837"/>
      <c r="D273" s="838"/>
      <c r="E273" s="838"/>
      <c r="F273" s="838"/>
      <c r="G273" s="838"/>
      <c r="H273" s="838"/>
      <c r="I273" s="839"/>
    </row>
    <row r="274" spans="2:9" ht="30" customHeight="1" x14ac:dyDescent="0.45">
      <c r="B274" s="833"/>
      <c r="C274" s="837"/>
      <c r="D274" s="838"/>
      <c r="E274" s="838"/>
      <c r="F274" s="838"/>
      <c r="G274" s="838"/>
      <c r="H274" s="838"/>
      <c r="I274" s="839"/>
    </row>
    <row r="275" spans="2:9" ht="30" customHeight="1" x14ac:dyDescent="0.45">
      <c r="B275" s="833"/>
      <c r="C275" s="840"/>
      <c r="D275" s="841"/>
      <c r="E275" s="841"/>
      <c r="F275" s="841"/>
      <c r="G275" s="841"/>
      <c r="H275" s="841"/>
      <c r="I275" s="842"/>
    </row>
    <row r="276" spans="2:9" ht="7.5" customHeight="1" x14ac:dyDescent="0.45"/>
    <row r="277" spans="2:9" ht="30" customHeight="1" x14ac:dyDescent="0.45">
      <c r="B277" s="338" t="s">
        <v>219</v>
      </c>
      <c r="C277" s="339"/>
      <c r="D277" s="340"/>
      <c r="E277" s="340"/>
      <c r="F277" s="340"/>
      <c r="G277" s="340"/>
      <c r="H277" s="340"/>
      <c r="I277" s="341"/>
    </row>
    <row r="278" spans="2:9" ht="30" customHeight="1" x14ac:dyDescent="0.45">
      <c r="B278" s="338" t="s">
        <v>220</v>
      </c>
      <c r="C278" s="829"/>
      <c r="D278" s="830"/>
      <c r="E278" s="830"/>
      <c r="F278" s="830"/>
      <c r="G278" s="830"/>
      <c r="H278" s="830"/>
      <c r="I278" s="831"/>
    </row>
    <row r="279" spans="2:9" ht="30" customHeight="1" x14ac:dyDescent="0.45">
      <c r="B279" s="338" t="s">
        <v>221</v>
      </c>
      <c r="C279" s="829"/>
      <c r="D279" s="830"/>
      <c r="E279" s="830"/>
      <c r="F279" s="830"/>
      <c r="G279" s="830"/>
      <c r="H279" s="830"/>
      <c r="I279" s="831"/>
    </row>
    <row r="280" spans="2:9" ht="30" customHeight="1" x14ac:dyDescent="0.45">
      <c r="B280" s="338" t="s">
        <v>222</v>
      </c>
      <c r="C280" s="829"/>
      <c r="D280" s="830"/>
      <c r="E280" s="830"/>
      <c r="F280" s="830"/>
      <c r="G280" s="830"/>
      <c r="H280" s="830"/>
      <c r="I280" s="831"/>
    </row>
    <row r="281" spans="2:9" ht="30" customHeight="1" x14ac:dyDescent="0.45">
      <c r="B281" s="338" t="s">
        <v>223</v>
      </c>
      <c r="C281" s="829"/>
      <c r="D281" s="830"/>
      <c r="E281" s="830"/>
      <c r="F281" s="830"/>
      <c r="G281" s="830"/>
      <c r="H281" s="830"/>
      <c r="I281" s="831"/>
    </row>
    <row r="282" spans="2:9" ht="30" customHeight="1" x14ac:dyDescent="0.45">
      <c r="B282" s="832" t="s">
        <v>383</v>
      </c>
      <c r="C282" s="834"/>
      <c r="D282" s="835"/>
      <c r="E282" s="835"/>
      <c r="F282" s="835"/>
      <c r="G282" s="835"/>
      <c r="H282" s="835"/>
      <c r="I282" s="836"/>
    </row>
    <row r="283" spans="2:9" ht="30" customHeight="1" x14ac:dyDescent="0.45">
      <c r="B283" s="833"/>
      <c r="C283" s="837"/>
      <c r="D283" s="838"/>
      <c r="E283" s="838"/>
      <c r="F283" s="838"/>
      <c r="G283" s="838"/>
      <c r="H283" s="838"/>
      <c r="I283" s="839"/>
    </row>
    <row r="284" spans="2:9" ht="30" customHeight="1" x14ac:dyDescent="0.45">
      <c r="B284" s="833"/>
      <c r="C284" s="837"/>
      <c r="D284" s="838"/>
      <c r="E284" s="838"/>
      <c r="F284" s="838"/>
      <c r="G284" s="838"/>
      <c r="H284" s="838"/>
      <c r="I284" s="839"/>
    </row>
    <row r="285" spans="2:9" ht="30" customHeight="1" x14ac:dyDescent="0.45">
      <c r="B285" s="833"/>
      <c r="C285" s="840"/>
      <c r="D285" s="841"/>
      <c r="E285" s="841"/>
      <c r="F285" s="841"/>
      <c r="G285" s="841"/>
      <c r="H285" s="841"/>
      <c r="I285" s="842"/>
    </row>
    <row r="286" spans="2:9" ht="7.5" customHeight="1" x14ac:dyDescent="0.45"/>
    <row r="287" spans="2:9" ht="30" customHeight="1" x14ac:dyDescent="0.45">
      <c r="B287" s="338" t="s">
        <v>219</v>
      </c>
      <c r="C287" s="342"/>
      <c r="D287" s="340"/>
      <c r="E287" s="340"/>
      <c r="F287" s="340"/>
      <c r="G287" s="340"/>
      <c r="H287" s="340"/>
      <c r="I287" s="341"/>
    </row>
    <row r="288" spans="2:9" ht="30" customHeight="1" x14ac:dyDescent="0.45">
      <c r="B288" s="338" t="s">
        <v>220</v>
      </c>
      <c r="C288" s="829"/>
      <c r="D288" s="830"/>
      <c r="E288" s="830"/>
      <c r="F288" s="830"/>
      <c r="G288" s="830"/>
      <c r="H288" s="830"/>
      <c r="I288" s="831"/>
    </row>
    <row r="289" spans="2:9" ht="30" customHeight="1" x14ac:dyDescent="0.45">
      <c r="B289" s="338" t="s">
        <v>221</v>
      </c>
      <c r="C289" s="829"/>
      <c r="D289" s="830"/>
      <c r="E289" s="830"/>
      <c r="F289" s="830"/>
      <c r="G289" s="830"/>
      <c r="H289" s="830"/>
      <c r="I289" s="831"/>
    </row>
    <row r="290" spans="2:9" ht="30" customHeight="1" x14ac:dyDescent="0.45">
      <c r="B290" s="338" t="s">
        <v>222</v>
      </c>
      <c r="C290" s="829"/>
      <c r="D290" s="830"/>
      <c r="E290" s="830"/>
      <c r="F290" s="830"/>
      <c r="G290" s="830"/>
      <c r="H290" s="830"/>
      <c r="I290" s="831"/>
    </row>
    <row r="291" spans="2:9" ht="30" customHeight="1" x14ac:dyDescent="0.45">
      <c r="B291" s="338" t="s">
        <v>223</v>
      </c>
      <c r="C291" s="829"/>
      <c r="D291" s="830"/>
      <c r="E291" s="830"/>
      <c r="F291" s="830"/>
      <c r="G291" s="830"/>
      <c r="H291" s="830"/>
      <c r="I291" s="831"/>
    </row>
    <row r="292" spans="2:9" ht="30" customHeight="1" x14ac:dyDescent="0.45">
      <c r="B292" s="832" t="s">
        <v>383</v>
      </c>
      <c r="C292" s="834"/>
      <c r="D292" s="835"/>
      <c r="E292" s="835"/>
      <c r="F292" s="835"/>
      <c r="G292" s="835"/>
      <c r="H292" s="835"/>
      <c r="I292" s="836"/>
    </row>
    <row r="293" spans="2:9" ht="30" customHeight="1" x14ac:dyDescent="0.45">
      <c r="B293" s="833"/>
      <c r="C293" s="837"/>
      <c r="D293" s="838"/>
      <c r="E293" s="838"/>
      <c r="F293" s="838"/>
      <c r="G293" s="838"/>
      <c r="H293" s="838"/>
      <c r="I293" s="839"/>
    </row>
    <row r="294" spans="2:9" ht="30" customHeight="1" x14ac:dyDescent="0.45">
      <c r="B294" s="833"/>
      <c r="C294" s="837"/>
      <c r="D294" s="838"/>
      <c r="E294" s="838"/>
      <c r="F294" s="838"/>
      <c r="G294" s="838"/>
      <c r="H294" s="838"/>
      <c r="I294" s="839"/>
    </row>
    <row r="295" spans="2:9" ht="30" customHeight="1" x14ac:dyDescent="0.45">
      <c r="B295" s="833"/>
      <c r="C295" s="840"/>
      <c r="D295" s="841"/>
      <c r="E295" s="841"/>
      <c r="F295" s="841"/>
      <c r="G295" s="841"/>
      <c r="H295" s="841"/>
      <c r="I295" s="842"/>
    </row>
    <row r="296" spans="2:9" ht="7.5" customHeight="1" x14ac:dyDescent="0.45"/>
    <row r="297" spans="2:9" ht="30" customHeight="1" x14ac:dyDescent="0.45">
      <c r="B297" s="338" t="s">
        <v>219</v>
      </c>
      <c r="C297" s="339"/>
      <c r="D297" s="340"/>
      <c r="E297" s="340"/>
      <c r="F297" s="340"/>
      <c r="G297" s="340"/>
      <c r="H297" s="340"/>
      <c r="I297" s="341"/>
    </row>
    <row r="298" spans="2:9" ht="30" customHeight="1" x14ac:dyDescent="0.45">
      <c r="B298" s="338" t="s">
        <v>220</v>
      </c>
      <c r="C298" s="829"/>
      <c r="D298" s="830"/>
      <c r="E298" s="830"/>
      <c r="F298" s="830"/>
      <c r="G298" s="830"/>
      <c r="H298" s="830"/>
      <c r="I298" s="831"/>
    </row>
    <row r="299" spans="2:9" ht="30" customHeight="1" x14ac:dyDescent="0.45">
      <c r="B299" s="338" t="s">
        <v>221</v>
      </c>
      <c r="C299" s="829"/>
      <c r="D299" s="830"/>
      <c r="E299" s="830"/>
      <c r="F299" s="830"/>
      <c r="G299" s="830"/>
      <c r="H299" s="830"/>
      <c r="I299" s="831"/>
    </row>
    <row r="300" spans="2:9" ht="30" customHeight="1" x14ac:dyDescent="0.45">
      <c r="B300" s="338" t="s">
        <v>222</v>
      </c>
      <c r="C300" s="829"/>
      <c r="D300" s="830"/>
      <c r="E300" s="830"/>
      <c r="F300" s="830"/>
      <c r="G300" s="830"/>
      <c r="H300" s="830"/>
      <c r="I300" s="831"/>
    </row>
    <row r="301" spans="2:9" ht="30" customHeight="1" x14ac:dyDescent="0.45">
      <c r="B301" s="338" t="s">
        <v>223</v>
      </c>
      <c r="C301" s="829"/>
      <c r="D301" s="830"/>
      <c r="E301" s="830"/>
      <c r="F301" s="830"/>
      <c r="G301" s="830"/>
      <c r="H301" s="830"/>
      <c r="I301" s="831"/>
    </row>
    <row r="302" spans="2:9" ht="30" customHeight="1" x14ac:dyDescent="0.45">
      <c r="B302" s="832" t="s">
        <v>383</v>
      </c>
      <c r="C302" s="834"/>
      <c r="D302" s="835"/>
      <c r="E302" s="835"/>
      <c r="F302" s="835"/>
      <c r="G302" s="835"/>
      <c r="H302" s="835"/>
      <c r="I302" s="836"/>
    </row>
    <row r="303" spans="2:9" ht="30" customHeight="1" x14ac:dyDescent="0.45">
      <c r="B303" s="833"/>
      <c r="C303" s="837"/>
      <c r="D303" s="838"/>
      <c r="E303" s="838"/>
      <c r="F303" s="838"/>
      <c r="G303" s="838"/>
      <c r="H303" s="838"/>
      <c r="I303" s="839"/>
    </row>
    <row r="304" spans="2:9" ht="30" customHeight="1" x14ac:dyDescent="0.45">
      <c r="B304" s="833"/>
      <c r="C304" s="837"/>
      <c r="D304" s="838"/>
      <c r="E304" s="838"/>
      <c r="F304" s="838"/>
      <c r="G304" s="838"/>
      <c r="H304" s="838"/>
      <c r="I304" s="839"/>
    </row>
    <row r="305" spans="2:9" ht="30" customHeight="1" x14ac:dyDescent="0.45">
      <c r="B305" s="833"/>
      <c r="C305" s="840"/>
      <c r="D305" s="841"/>
      <c r="E305" s="841"/>
      <c r="F305" s="841"/>
      <c r="G305" s="841"/>
      <c r="H305" s="841"/>
      <c r="I305" s="842"/>
    </row>
    <row r="306" spans="2:9" ht="7.5" customHeight="1" x14ac:dyDescent="0.45"/>
    <row r="307" spans="2:9" ht="30" customHeight="1" x14ac:dyDescent="0.45">
      <c r="B307" s="338" t="s">
        <v>219</v>
      </c>
      <c r="C307" s="339"/>
      <c r="D307" s="340"/>
      <c r="E307" s="340"/>
      <c r="F307" s="340"/>
      <c r="G307" s="340"/>
      <c r="H307" s="340"/>
      <c r="I307" s="341"/>
    </row>
    <row r="308" spans="2:9" ht="30" customHeight="1" x14ac:dyDescent="0.45">
      <c r="B308" s="338" t="s">
        <v>220</v>
      </c>
      <c r="C308" s="829"/>
      <c r="D308" s="830"/>
      <c r="E308" s="830"/>
      <c r="F308" s="830"/>
      <c r="G308" s="830"/>
      <c r="H308" s="830"/>
      <c r="I308" s="831"/>
    </row>
    <row r="309" spans="2:9" ht="30" customHeight="1" x14ac:dyDescent="0.45">
      <c r="B309" s="338" t="s">
        <v>221</v>
      </c>
      <c r="C309" s="829"/>
      <c r="D309" s="830"/>
      <c r="E309" s="830"/>
      <c r="F309" s="830"/>
      <c r="G309" s="830"/>
      <c r="H309" s="830"/>
      <c r="I309" s="831"/>
    </row>
    <row r="310" spans="2:9" ht="30" customHeight="1" x14ac:dyDescent="0.45">
      <c r="B310" s="338" t="s">
        <v>222</v>
      </c>
      <c r="C310" s="829"/>
      <c r="D310" s="830"/>
      <c r="E310" s="830"/>
      <c r="F310" s="830"/>
      <c r="G310" s="830"/>
      <c r="H310" s="830"/>
      <c r="I310" s="831"/>
    </row>
    <row r="311" spans="2:9" ht="30" customHeight="1" x14ac:dyDescent="0.45">
      <c r="B311" s="338" t="s">
        <v>223</v>
      </c>
      <c r="C311" s="829"/>
      <c r="D311" s="830"/>
      <c r="E311" s="830"/>
      <c r="F311" s="830"/>
      <c r="G311" s="830"/>
      <c r="H311" s="830"/>
      <c r="I311" s="831"/>
    </row>
    <row r="312" spans="2:9" ht="30" customHeight="1" x14ac:dyDescent="0.45">
      <c r="B312" s="832" t="s">
        <v>383</v>
      </c>
      <c r="C312" s="834"/>
      <c r="D312" s="835"/>
      <c r="E312" s="835"/>
      <c r="F312" s="835"/>
      <c r="G312" s="835"/>
      <c r="H312" s="835"/>
      <c r="I312" s="836"/>
    </row>
    <row r="313" spans="2:9" ht="30" customHeight="1" x14ac:dyDescent="0.45">
      <c r="B313" s="833"/>
      <c r="C313" s="837"/>
      <c r="D313" s="838"/>
      <c r="E313" s="838"/>
      <c r="F313" s="838"/>
      <c r="G313" s="838"/>
      <c r="H313" s="838"/>
      <c r="I313" s="839"/>
    </row>
    <row r="314" spans="2:9" ht="30" customHeight="1" x14ac:dyDescent="0.45">
      <c r="B314" s="833"/>
      <c r="C314" s="837"/>
      <c r="D314" s="838"/>
      <c r="E314" s="838"/>
      <c r="F314" s="838"/>
      <c r="G314" s="838"/>
      <c r="H314" s="838"/>
      <c r="I314" s="839"/>
    </row>
    <row r="315" spans="2:9" ht="30" customHeight="1" x14ac:dyDescent="0.45">
      <c r="B315" s="833"/>
      <c r="C315" s="840"/>
      <c r="D315" s="841"/>
      <c r="E315" s="841"/>
      <c r="F315" s="841"/>
      <c r="G315" s="841"/>
      <c r="H315" s="841"/>
      <c r="I315" s="842"/>
    </row>
    <row r="316" spans="2:9" ht="7.5" customHeight="1" x14ac:dyDescent="0.45"/>
    <row r="317" spans="2:9" ht="30" customHeight="1" x14ac:dyDescent="0.45">
      <c r="B317" s="338" t="s">
        <v>219</v>
      </c>
      <c r="C317" s="339"/>
      <c r="D317" s="827"/>
      <c r="E317" s="827"/>
      <c r="F317" s="827"/>
      <c r="G317" s="827"/>
      <c r="H317" s="827"/>
      <c r="I317" s="828"/>
    </row>
    <row r="318" spans="2:9" ht="30" customHeight="1" x14ac:dyDescent="0.45">
      <c r="B318" s="338" t="s">
        <v>220</v>
      </c>
      <c r="C318" s="829"/>
      <c r="D318" s="830"/>
      <c r="E318" s="830"/>
      <c r="F318" s="830"/>
      <c r="G318" s="830"/>
      <c r="H318" s="830"/>
      <c r="I318" s="831"/>
    </row>
    <row r="319" spans="2:9" ht="30" customHeight="1" x14ac:dyDescent="0.45">
      <c r="B319" s="338" t="s">
        <v>221</v>
      </c>
      <c r="C319" s="829"/>
      <c r="D319" s="830"/>
      <c r="E319" s="830"/>
      <c r="F319" s="830"/>
      <c r="G319" s="830"/>
      <c r="H319" s="830"/>
      <c r="I319" s="831"/>
    </row>
    <row r="320" spans="2:9" ht="30" customHeight="1" x14ac:dyDescent="0.45">
      <c r="B320" s="338" t="s">
        <v>222</v>
      </c>
      <c r="C320" s="829"/>
      <c r="D320" s="830"/>
      <c r="E320" s="830"/>
      <c r="F320" s="830"/>
      <c r="G320" s="830"/>
      <c r="H320" s="830"/>
      <c r="I320" s="831"/>
    </row>
    <row r="321" spans="2:9" ht="30" customHeight="1" x14ac:dyDescent="0.45">
      <c r="B321" s="338" t="s">
        <v>223</v>
      </c>
      <c r="C321" s="829"/>
      <c r="D321" s="830"/>
      <c r="E321" s="830"/>
      <c r="F321" s="830"/>
      <c r="G321" s="830"/>
      <c r="H321" s="830"/>
      <c r="I321" s="831"/>
    </row>
    <row r="322" spans="2:9" ht="30" customHeight="1" x14ac:dyDescent="0.45">
      <c r="B322" s="832" t="s">
        <v>383</v>
      </c>
      <c r="C322" s="834"/>
      <c r="D322" s="835"/>
      <c r="E322" s="835"/>
      <c r="F322" s="835"/>
      <c r="G322" s="835"/>
      <c r="H322" s="835"/>
      <c r="I322" s="836"/>
    </row>
    <row r="323" spans="2:9" ht="30" customHeight="1" x14ac:dyDescent="0.45">
      <c r="B323" s="833"/>
      <c r="C323" s="837"/>
      <c r="D323" s="838"/>
      <c r="E323" s="838"/>
      <c r="F323" s="838"/>
      <c r="G323" s="838"/>
      <c r="H323" s="838"/>
      <c r="I323" s="839"/>
    </row>
    <row r="324" spans="2:9" ht="30" customHeight="1" x14ac:dyDescent="0.45">
      <c r="B324" s="833"/>
      <c r="C324" s="837"/>
      <c r="D324" s="838"/>
      <c r="E324" s="838"/>
      <c r="F324" s="838"/>
      <c r="G324" s="838"/>
      <c r="H324" s="838"/>
      <c r="I324" s="839"/>
    </row>
    <row r="325" spans="2:9" ht="30" customHeight="1" x14ac:dyDescent="0.45">
      <c r="B325" s="833"/>
      <c r="C325" s="840"/>
      <c r="D325" s="841"/>
      <c r="E325" s="841"/>
      <c r="F325" s="841"/>
      <c r="G325" s="841"/>
      <c r="H325" s="841"/>
      <c r="I325" s="842"/>
    </row>
    <row r="326" spans="2:9" ht="7.5" customHeight="1" x14ac:dyDescent="0.45"/>
    <row r="327" spans="2:9" ht="30" customHeight="1" x14ac:dyDescent="0.45">
      <c r="B327" s="338" t="s">
        <v>219</v>
      </c>
      <c r="C327" s="343"/>
      <c r="D327" s="340"/>
      <c r="E327" s="340"/>
      <c r="F327" s="340"/>
      <c r="G327" s="340"/>
      <c r="H327" s="340"/>
      <c r="I327" s="341"/>
    </row>
    <row r="328" spans="2:9" ht="30" customHeight="1" x14ac:dyDescent="0.45">
      <c r="B328" s="338" t="s">
        <v>220</v>
      </c>
      <c r="C328" s="829"/>
      <c r="D328" s="830"/>
      <c r="E328" s="830"/>
      <c r="F328" s="830"/>
      <c r="G328" s="830"/>
      <c r="H328" s="830"/>
      <c r="I328" s="831"/>
    </row>
    <row r="329" spans="2:9" ht="30" customHeight="1" x14ac:dyDescent="0.45">
      <c r="B329" s="338" t="s">
        <v>221</v>
      </c>
      <c r="C329" s="829"/>
      <c r="D329" s="830"/>
      <c r="E329" s="830"/>
      <c r="F329" s="830"/>
      <c r="G329" s="830"/>
      <c r="H329" s="830"/>
      <c r="I329" s="831"/>
    </row>
    <row r="330" spans="2:9" ht="30" customHeight="1" x14ac:dyDescent="0.45">
      <c r="B330" s="338" t="s">
        <v>222</v>
      </c>
      <c r="C330" s="829"/>
      <c r="D330" s="830"/>
      <c r="E330" s="830"/>
      <c r="F330" s="830"/>
      <c r="G330" s="830"/>
      <c r="H330" s="830"/>
      <c r="I330" s="831"/>
    </row>
    <row r="331" spans="2:9" ht="30" customHeight="1" x14ac:dyDescent="0.45">
      <c r="B331" s="338" t="s">
        <v>223</v>
      </c>
      <c r="C331" s="829"/>
      <c r="D331" s="830"/>
      <c r="E331" s="830"/>
      <c r="F331" s="830"/>
      <c r="G331" s="830"/>
      <c r="H331" s="830"/>
      <c r="I331" s="831"/>
    </row>
    <row r="332" spans="2:9" ht="30" customHeight="1" x14ac:dyDescent="0.45">
      <c r="B332" s="832" t="s">
        <v>383</v>
      </c>
      <c r="C332" s="834"/>
      <c r="D332" s="835"/>
      <c r="E332" s="835"/>
      <c r="F332" s="835"/>
      <c r="G332" s="835"/>
      <c r="H332" s="835"/>
      <c r="I332" s="836"/>
    </row>
    <row r="333" spans="2:9" ht="30" customHeight="1" x14ac:dyDescent="0.45">
      <c r="B333" s="833"/>
      <c r="C333" s="837"/>
      <c r="D333" s="838"/>
      <c r="E333" s="838"/>
      <c r="F333" s="838"/>
      <c r="G333" s="838"/>
      <c r="H333" s="838"/>
      <c r="I333" s="839"/>
    </row>
    <row r="334" spans="2:9" ht="30" customHeight="1" x14ac:dyDescent="0.45">
      <c r="B334" s="833"/>
      <c r="C334" s="837"/>
      <c r="D334" s="838"/>
      <c r="E334" s="838"/>
      <c r="F334" s="838"/>
      <c r="G334" s="838"/>
      <c r="H334" s="838"/>
      <c r="I334" s="839"/>
    </row>
    <row r="335" spans="2:9" ht="30" customHeight="1" x14ac:dyDescent="0.45">
      <c r="B335" s="833"/>
      <c r="C335" s="840"/>
      <c r="D335" s="841"/>
      <c r="E335" s="841"/>
      <c r="F335" s="841"/>
      <c r="G335" s="841"/>
      <c r="H335" s="841"/>
      <c r="I335" s="842"/>
    </row>
    <row r="336" spans="2:9" ht="7.5" customHeight="1" x14ac:dyDescent="0.45"/>
    <row r="337" spans="2:9" ht="30" customHeight="1" x14ac:dyDescent="0.45">
      <c r="B337" s="338" t="s">
        <v>219</v>
      </c>
      <c r="C337" s="343"/>
      <c r="D337" s="340"/>
      <c r="E337" s="340"/>
      <c r="F337" s="340"/>
      <c r="G337" s="340"/>
      <c r="H337" s="340"/>
      <c r="I337" s="341"/>
    </row>
    <row r="338" spans="2:9" ht="30" customHeight="1" x14ac:dyDescent="0.45">
      <c r="B338" s="338" t="s">
        <v>220</v>
      </c>
      <c r="C338" s="829"/>
      <c r="D338" s="830"/>
      <c r="E338" s="830"/>
      <c r="F338" s="830"/>
      <c r="G338" s="830"/>
      <c r="H338" s="830"/>
      <c r="I338" s="831"/>
    </row>
    <row r="339" spans="2:9" ht="30" customHeight="1" x14ac:dyDescent="0.45">
      <c r="B339" s="338" t="s">
        <v>221</v>
      </c>
      <c r="C339" s="829"/>
      <c r="D339" s="830"/>
      <c r="E339" s="830"/>
      <c r="F339" s="830"/>
      <c r="G339" s="830"/>
      <c r="H339" s="830"/>
      <c r="I339" s="831"/>
    </row>
    <row r="340" spans="2:9" ht="30" customHeight="1" x14ac:dyDescent="0.45">
      <c r="B340" s="338" t="s">
        <v>222</v>
      </c>
      <c r="C340" s="829"/>
      <c r="D340" s="830"/>
      <c r="E340" s="830"/>
      <c r="F340" s="830"/>
      <c r="G340" s="830"/>
      <c r="H340" s="830"/>
      <c r="I340" s="831"/>
    </row>
    <row r="341" spans="2:9" ht="30" customHeight="1" x14ac:dyDescent="0.45">
      <c r="B341" s="338" t="s">
        <v>223</v>
      </c>
      <c r="C341" s="829"/>
      <c r="D341" s="830"/>
      <c r="E341" s="830"/>
      <c r="F341" s="830"/>
      <c r="G341" s="830"/>
      <c r="H341" s="830"/>
      <c r="I341" s="831"/>
    </row>
    <row r="342" spans="2:9" ht="30" customHeight="1" x14ac:dyDescent="0.45">
      <c r="B342" s="832" t="s">
        <v>383</v>
      </c>
      <c r="C342" s="834"/>
      <c r="D342" s="835"/>
      <c r="E342" s="835"/>
      <c r="F342" s="835"/>
      <c r="G342" s="835"/>
      <c r="H342" s="835"/>
      <c r="I342" s="836"/>
    </row>
    <row r="343" spans="2:9" ht="30" customHeight="1" x14ac:dyDescent="0.45">
      <c r="B343" s="833"/>
      <c r="C343" s="837"/>
      <c r="D343" s="838"/>
      <c r="E343" s="838"/>
      <c r="F343" s="838"/>
      <c r="G343" s="838"/>
      <c r="H343" s="838"/>
      <c r="I343" s="839"/>
    </row>
    <row r="344" spans="2:9" ht="30" customHeight="1" x14ac:dyDescent="0.45">
      <c r="B344" s="833"/>
      <c r="C344" s="837"/>
      <c r="D344" s="838"/>
      <c r="E344" s="838"/>
      <c r="F344" s="838"/>
      <c r="G344" s="838"/>
      <c r="H344" s="838"/>
      <c r="I344" s="839"/>
    </row>
    <row r="345" spans="2:9" ht="30" customHeight="1" x14ac:dyDescent="0.45">
      <c r="B345" s="833"/>
      <c r="C345" s="840"/>
      <c r="D345" s="841"/>
      <c r="E345" s="841"/>
      <c r="F345" s="841"/>
      <c r="G345" s="841"/>
      <c r="H345" s="841"/>
      <c r="I345" s="842"/>
    </row>
    <row r="346" spans="2:9" ht="7.5" customHeight="1" x14ac:dyDescent="0.45"/>
    <row r="347" spans="2:9" ht="30" customHeight="1" x14ac:dyDescent="0.45">
      <c r="B347" s="338" t="s">
        <v>219</v>
      </c>
      <c r="C347" s="343"/>
      <c r="D347" s="340"/>
      <c r="E347" s="340"/>
      <c r="F347" s="340"/>
      <c r="G347" s="340"/>
      <c r="H347" s="340"/>
      <c r="I347" s="341"/>
    </row>
    <row r="348" spans="2:9" ht="30" customHeight="1" x14ac:dyDescent="0.45">
      <c r="B348" s="338" t="s">
        <v>220</v>
      </c>
      <c r="C348" s="829"/>
      <c r="D348" s="830"/>
      <c r="E348" s="830"/>
      <c r="F348" s="830"/>
      <c r="G348" s="830"/>
      <c r="H348" s="830"/>
      <c r="I348" s="831"/>
    </row>
    <row r="349" spans="2:9" ht="30" customHeight="1" x14ac:dyDescent="0.45">
      <c r="B349" s="338" t="s">
        <v>221</v>
      </c>
      <c r="C349" s="829"/>
      <c r="D349" s="830"/>
      <c r="E349" s="830"/>
      <c r="F349" s="830"/>
      <c r="G349" s="830"/>
      <c r="H349" s="830"/>
      <c r="I349" s="831"/>
    </row>
    <row r="350" spans="2:9" ht="30" customHeight="1" x14ac:dyDescent="0.45">
      <c r="B350" s="338" t="s">
        <v>222</v>
      </c>
      <c r="C350" s="829"/>
      <c r="D350" s="830"/>
      <c r="E350" s="830"/>
      <c r="F350" s="830"/>
      <c r="G350" s="830"/>
      <c r="H350" s="830"/>
      <c r="I350" s="831"/>
    </row>
    <row r="351" spans="2:9" ht="30" customHeight="1" x14ac:dyDescent="0.45">
      <c r="B351" s="338" t="s">
        <v>223</v>
      </c>
      <c r="C351" s="829"/>
      <c r="D351" s="830"/>
      <c r="E351" s="830"/>
      <c r="F351" s="830"/>
      <c r="G351" s="830"/>
      <c r="H351" s="830"/>
      <c r="I351" s="831"/>
    </row>
    <row r="352" spans="2:9" ht="30" customHeight="1" x14ac:dyDescent="0.45">
      <c r="B352" s="832" t="s">
        <v>383</v>
      </c>
      <c r="C352" s="834"/>
      <c r="D352" s="835"/>
      <c r="E352" s="835"/>
      <c r="F352" s="835"/>
      <c r="G352" s="835"/>
      <c r="H352" s="835"/>
      <c r="I352" s="836"/>
    </row>
    <row r="353" spans="2:9" ht="30" customHeight="1" x14ac:dyDescent="0.45">
      <c r="B353" s="833"/>
      <c r="C353" s="837"/>
      <c r="D353" s="838"/>
      <c r="E353" s="838"/>
      <c r="F353" s="838"/>
      <c r="G353" s="838"/>
      <c r="H353" s="838"/>
      <c r="I353" s="839"/>
    </row>
    <row r="354" spans="2:9" ht="30" customHeight="1" x14ac:dyDescent="0.45">
      <c r="B354" s="833"/>
      <c r="C354" s="837"/>
      <c r="D354" s="838"/>
      <c r="E354" s="838"/>
      <c r="F354" s="838"/>
      <c r="G354" s="838"/>
      <c r="H354" s="838"/>
      <c r="I354" s="839"/>
    </row>
    <row r="355" spans="2:9" ht="30" customHeight="1" x14ac:dyDescent="0.45">
      <c r="B355" s="833"/>
      <c r="C355" s="840"/>
      <c r="D355" s="841"/>
      <c r="E355" s="841"/>
      <c r="F355" s="841"/>
      <c r="G355" s="841"/>
      <c r="H355" s="841"/>
      <c r="I355" s="842"/>
    </row>
    <row r="356" spans="2:9" ht="7.5" customHeight="1" x14ac:dyDescent="0.45"/>
    <row r="357" spans="2:9" ht="30" customHeight="1" x14ac:dyDescent="0.45">
      <c r="B357" s="338" t="s">
        <v>219</v>
      </c>
      <c r="C357" s="343"/>
      <c r="D357" s="340"/>
      <c r="E357" s="340"/>
      <c r="F357" s="340"/>
      <c r="G357" s="340"/>
      <c r="H357" s="340"/>
      <c r="I357" s="341"/>
    </row>
    <row r="358" spans="2:9" ht="30" customHeight="1" x14ac:dyDescent="0.45">
      <c r="B358" s="338" t="s">
        <v>220</v>
      </c>
      <c r="C358" s="829"/>
      <c r="D358" s="830"/>
      <c r="E358" s="830"/>
      <c r="F358" s="830"/>
      <c r="G358" s="830"/>
      <c r="H358" s="830"/>
      <c r="I358" s="831"/>
    </row>
    <row r="359" spans="2:9" ht="30" customHeight="1" x14ac:dyDescent="0.45">
      <c r="B359" s="338" t="s">
        <v>221</v>
      </c>
      <c r="C359" s="829"/>
      <c r="D359" s="830"/>
      <c r="E359" s="830"/>
      <c r="F359" s="830"/>
      <c r="G359" s="830"/>
      <c r="H359" s="830"/>
      <c r="I359" s="831"/>
    </row>
    <row r="360" spans="2:9" ht="30" customHeight="1" x14ac:dyDescent="0.45">
      <c r="B360" s="338" t="s">
        <v>222</v>
      </c>
      <c r="C360" s="829"/>
      <c r="D360" s="830"/>
      <c r="E360" s="830"/>
      <c r="F360" s="830"/>
      <c r="G360" s="830"/>
      <c r="H360" s="830"/>
      <c r="I360" s="831"/>
    </row>
    <row r="361" spans="2:9" ht="30" customHeight="1" x14ac:dyDescent="0.45">
      <c r="B361" s="338" t="s">
        <v>223</v>
      </c>
      <c r="C361" s="829"/>
      <c r="D361" s="830"/>
      <c r="E361" s="830"/>
      <c r="F361" s="830"/>
      <c r="G361" s="830"/>
      <c r="H361" s="830"/>
      <c r="I361" s="831"/>
    </row>
    <row r="362" spans="2:9" ht="30" customHeight="1" x14ac:dyDescent="0.45">
      <c r="B362" s="832" t="s">
        <v>383</v>
      </c>
      <c r="C362" s="834"/>
      <c r="D362" s="835"/>
      <c r="E362" s="835"/>
      <c r="F362" s="835"/>
      <c r="G362" s="835"/>
      <c r="H362" s="835"/>
      <c r="I362" s="836"/>
    </row>
    <row r="363" spans="2:9" ht="30" customHeight="1" x14ac:dyDescent="0.45">
      <c r="B363" s="833"/>
      <c r="C363" s="837"/>
      <c r="D363" s="838"/>
      <c r="E363" s="838"/>
      <c r="F363" s="838"/>
      <c r="G363" s="838"/>
      <c r="H363" s="838"/>
      <c r="I363" s="839"/>
    </row>
    <row r="364" spans="2:9" ht="30" customHeight="1" x14ac:dyDescent="0.45">
      <c r="B364" s="833"/>
      <c r="C364" s="837"/>
      <c r="D364" s="838"/>
      <c r="E364" s="838"/>
      <c r="F364" s="838"/>
      <c r="G364" s="838"/>
      <c r="H364" s="838"/>
      <c r="I364" s="839"/>
    </row>
    <row r="365" spans="2:9" ht="30" customHeight="1" x14ac:dyDescent="0.45">
      <c r="B365" s="833"/>
      <c r="C365" s="840"/>
      <c r="D365" s="841"/>
      <c r="E365" s="841"/>
      <c r="F365" s="841"/>
      <c r="G365" s="841"/>
      <c r="H365" s="841"/>
      <c r="I365" s="842"/>
    </row>
    <row r="366" spans="2:9" ht="7.5" customHeight="1" x14ac:dyDescent="0.45"/>
    <row r="367" spans="2:9" ht="30" customHeight="1" x14ac:dyDescent="0.45">
      <c r="B367" s="338" t="s">
        <v>219</v>
      </c>
      <c r="C367" s="343"/>
      <c r="D367" s="827"/>
      <c r="E367" s="827"/>
      <c r="F367" s="827"/>
      <c r="G367" s="827"/>
      <c r="H367" s="827"/>
      <c r="I367" s="828"/>
    </row>
    <row r="368" spans="2:9" ht="30" customHeight="1" x14ac:dyDescent="0.45">
      <c r="B368" s="338" t="s">
        <v>220</v>
      </c>
      <c r="C368" s="829"/>
      <c r="D368" s="830"/>
      <c r="E368" s="830"/>
      <c r="F368" s="830"/>
      <c r="G368" s="830"/>
      <c r="H368" s="830"/>
      <c r="I368" s="831"/>
    </row>
    <row r="369" spans="2:9" ht="30" customHeight="1" x14ac:dyDescent="0.45">
      <c r="B369" s="338" t="s">
        <v>221</v>
      </c>
      <c r="C369" s="829"/>
      <c r="D369" s="830"/>
      <c r="E369" s="830"/>
      <c r="F369" s="830"/>
      <c r="G369" s="830"/>
      <c r="H369" s="830"/>
      <c r="I369" s="831"/>
    </row>
    <row r="370" spans="2:9" ht="30" customHeight="1" x14ac:dyDescent="0.45">
      <c r="B370" s="338" t="s">
        <v>222</v>
      </c>
      <c r="C370" s="829"/>
      <c r="D370" s="830"/>
      <c r="E370" s="830"/>
      <c r="F370" s="830"/>
      <c r="G370" s="830"/>
      <c r="H370" s="830"/>
      <c r="I370" s="831"/>
    </row>
    <row r="371" spans="2:9" ht="30" customHeight="1" x14ac:dyDescent="0.45">
      <c r="B371" s="338" t="s">
        <v>223</v>
      </c>
      <c r="C371" s="829"/>
      <c r="D371" s="830"/>
      <c r="E371" s="830"/>
      <c r="F371" s="830"/>
      <c r="G371" s="830"/>
      <c r="H371" s="830"/>
      <c r="I371" s="831"/>
    </row>
    <row r="372" spans="2:9" ht="30" customHeight="1" x14ac:dyDescent="0.45">
      <c r="B372" s="832" t="s">
        <v>383</v>
      </c>
      <c r="C372" s="834"/>
      <c r="D372" s="835"/>
      <c r="E372" s="835"/>
      <c r="F372" s="835"/>
      <c r="G372" s="835"/>
      <c r="H372" s="835"/>
      <c r="I372" s="836"/>
    </row>
    <row r="373" spans="2:9" ht="30" customHeight="1" x14ac:dyDescent="0.45">
      <c r="B373" s="833"/>
      <c r="C373" s="837"/>
      <c r="D373" s="838"/>
      <c r="E373" s="838"/>
      <c r="F373" s="838"/>
      <c r="G373" s="838"/>
      <c r="H373" s="838"/>
      <c r="I373" s="839"/>
    </row>
    <row r="374" spans="2:9" ht="30" customHeight="1" x14ac:dyDescent="0.45">
      <c r="B374" s="833"/>
      <c r="C374" s="837"/>
      <c r="D374" s="838"/>
      <c r="E374" s="838"/>
      <c r="F374" s="838"/>
      <c r="G374" s="838"/>
      <c r="H374" s="838"/>
      <c r="I374" s="839"/>
    </row>
    <row r="375" spans="2:9" ht="30" customHeight="1" x14ac:dyDescent="0.45">
      <c r="B375" s="833"/>
      <c r="C375" s="840"/>
      <c r="D375" s="841"/>
      <c r="E375" s="841"/>
      <c r="F375" s="841"/>
      <c r="G375" s="841"/>
      <c r="H375" s="841"/>
      <c r="I375" s="842"/>
    </row>
    <row r="376" spans="2:9" ht="7.5" customHeight="1" x14ac:dyDescent="0.45"/>
    <row r="377" spans="2:9" ht="30" customHeight="1" x14ac:dyDescent="0.45">
      <c r="B377" s="338" t="s">
        <v>219</v>
      </c>
      <c r="C377" s="343"/>
      <c r="D377" s="827"/>
      <c r="E377" s="827"/>
      <c r="F377" s="827"/>
      <c r="G377" s="827"/>
      <c r="H377" s="827"/>
      <c r="I377" s="828"/>
    </row>
    <row r="378" spans="2:9" ht="30" customHeight="1" x14ac:dyDescent="0.45">
      <c r="B378" s="338" t="s">
        <v>220</v>
      </c>
      <c r="C378" s="829"/>
      <c r="D378" s="830"/>
      <c r="E378" s="830"/>
      <c r="F378" s="830"/>
      <c r="G378" s="830"/>
      <c r="H378" s="830"/>
      <c r="I378" s="831"/>
    </row>
    <row r="379" spans="2:9" ht="30" customHeight="1" x14ac:dyDescent="0.45">
      <c r="B379" s="338" t="s">
        <v>221</v>
      </c>
      <c r="C379" s="829"/>
      <c r="D379" s="830"/>
      <c r="E379" s="830"/>
      <c r="F379" s="830"/>
      <c r="G379" s="830"/>
      <c r="H379" s="830"/>
      <c r="I379" s="831"/>
    </row>
    <row r="380" spans="2:9" ht="30" customHeight="1" x14ac:dyDescent="0.45">
      <c r="B380" s="338" t="s">
        <v>222</v>
      </c>
      <c r="C380" s="829"/>
      <c r="D380" s="830"/>
      <c r="E380" s="830"/>
      <c r="F380" s="830"/>
      <c r="G380" s="830"/>
      <c r="H380" s="830"/>
      <c r="I380" s="831"/>
    </row>
    <row r="381" spans="2:9" ht="30" customHeight="1" x14ac:dyDescent="0.45">
      <c r="B381" s="338" t="s">
        <v>223</v>
      </c>
      <c r="C381" s="829"/>
      <c r="D381" s="830"/>
      <c r="E381" s="830"/>
      <c r="F381" s="830"/>
      <c r="G381" s="830"/>
      <c r="H381" s="830"/>
      <c r="I381" s="831"/>
    </row>
    <row r="382" spans="2:9" ht="30" customHeight="1" x14ac:dyDescent="0.45">
      <c r="B382" s="832" t="s">
        <v>383</v>
      </c>
      <c r="C382" s="834"/>
      <c r="D382" s="835"/>
      <c r="E382" s="835"/>
      <c r="F382" s="835"/>
      <c r="G382" s="835"/>
      <c r="H382" s="835"/>
      <c r="I382" s="836"/>
    </row>
    <row r="383" spans="2:9" ht="30" customHeight="1" x14ac:dyDescent="0.45">
      <c r="B383" s="833"/>
      <c r="C383" s="837"/>
      <c r="D383" s="838"/>
      <c r="E383" s="838"/>
      <c r="F383" s="838"/>
      <c r="G383" s="838"/>
      <c r="H383" s="838"/>
      <c r="I383" s="839"/>
    </row>
    <row r="384" spans="2:9" ht="30" customHeight="1" x14ac:dyDescent="0.45">
      <c r="B384" s="833"/>
      <c r="C384" s="837"/>
      <c r="D384" s="838"/>
      <c r="E384" s="838"/>
      <c r="F384" s="838"/>
      <c r="G384" s="838"/>
      <c r="H384" s="838"/>
      <c r="I384" s="839"/>
    </row>
    <row r="385" spans="2:9" ht="30" customHeight="1" x14ac:dyDescent="0.45">
      <c r="B385" s="833"/>
      <c r="C385" s="840"/>
      <c r="D385" s="841"/>
      <c r="E385" s="841"/>
      <c r="F385" s="841"/>
      <c r="G385" s="841"/>
      <c r="H385" s="841"/>
      <c r="I385" s="842"/>
    </row>
    <row r="386" spans="2:9" ht="7.5" customHeight="1" x14ac:dyDescent="0.45"/>
    <row r="387" spans="2:9" ht="30" customHeight="1" x14ac:dyDescent="0.45">
      <c r="B387" s="338" t="s">
        <v>219</v>
      </c>
      <c r="C387" s="343"/>
      <c r="D387" s="827"/>
      <c r="E387" s="827"/>
      <c r="F387" s="827"/>
      <c r="G387" s="827"/>
      <c r="H387" s="827"/>
      <c r="I387" s="828"/>
    </row>
    <row r="388" spans="2:9" ht="30" customHeight="1" x14ac:dyDescent="0.45">
      <c r="B388" s="338" t="s">
        <v>220</v>
      </c>
      <c r="C388" s="829"/>
      <c r="D388" s="830"/>
      <c r="E388" s="830"/>
      <c r="F388" s="830"/>
      <c r="G388" s="830"/>
      <c r="H388" s="830"/>
      <c r="I388" s="831"/>
    </row>
    <row r="389" spans="2:9" ht="30" customHeight="1" x14ac:dyDescent="0.45">
      <c r="B389" s="338" t="s">
        <v>221</v>
      </c>
      <c r="C389" s="829"/>
      <c r="D389" s="830"/>
      <c r="E389" s="830"/>
      <c r="F389" s="830"/>
      <c r="G389" s="830"/>
      <c r="H389" s="830"/>
      <c r="I389" s="831"/>
    </row>
    <row r="390" spans="2:9" ht="30" customHeight="1" x14ac:dyDescent="0.45">
      <c r="B390" s="338" t="s">
        <v>222</v>
      </c>
      <c r="C390" s="829"/>
      <c r="D390" s="830"/>
      <c r="E390" s="830"/>
      <c r="F390" s="830"/>
      <c r="G390" s="830"/>
      <c r="H390" s="830"/>
      <c r="I390" s="831"/>
    </row>
    <row r="391" spans="2:9" ht="30" customHeight="1" x14ac:dyDescent="0.45">
      <c r="B391" s="338" t="s">
        <v>223</v>
      </c>
      <c r="C391" s="829"/>
      <c r="D391" s="830"/>
      <c r="E391" s="830"/>
      <c r="F391" s="830"/>
      <c r="G391" s="830"/>
      <c r="H391" s="830"/>
      <c r="I391" s="831"/>
    </row>
    <row r="392" spans="2:9" ht="30" customHeight="1" x14ac:dyDescent="0.45">
      <c r="B392" s="832" t="s">
        <v>383</v>
      </c>
      <c r="C392" s="834"/>
      <c r="D392" s="835"/>
      <c r="E392" s="835"/>
      <c r="F392" s="835"/>
      <c r="G392" s="835"/>
      <c r="H392" s="835"/>
      <c r="I392" s="836"/>
    </row>
    <row r="393" spans="2:9" ht="30" customHeight="1" x14ac:dyDescent="0.45">
      <c r="B393" s="833"/>
      <c r="C393" s="837"/>
      <c r="D393" s="838"/>
      <c r="E393" s="838"/>
      <c r="F393" s="838"/>
      <c r="G393" s="838"/>
      <c r="H393" s="838"/>
      <c r="I393" s="839"/>
    </row>
    <row r="394" spans="2:9" ht="30" customHeight="1" x14ac:dyDescent="0.45">
      <c r="B394" s="833"/>
      <c r="C394" s="837"/>
      <c r="D394" s="838"/>
      <c r="E394" s="838"/>
      <c r="F394" s="838"/>
      <c r="G394" s="838"/>
      <c r="H394" s="838"/>
      <c r="I394" s="839"/>
    </row>
    <row r="395" spans="2:9" ht="30" customHeight="1" x14ac:dyDescent="0.45">
      <c r="B395" s="833"/>
      <c r="C395" s="840"/>
      <c r="D395" s="841"/>
      <c r="E395" s="841"/>
      <c r="F395" s="841"/>
      <c r="G395" s="841"/>
      <c r="H395" s="841"/>
      <c r="I395" s="842"/>
    </row>
    <row r="396" spans="2:9" ht="7.5" customHeight="1" x14ac:dyDescent="0.45"/>
    <row r="397" spans="2:9" ht="30" customHeight="1" x14ac:dyDescent="0.45">
      <c r="B397" s="338" t="s">
        <v>219</v>
      </c>
      <c r="C397" s="343"/>
      <c r="D397" s="340"/>
      <c r="E397" s="340"/>
      <c r="F397" s="340"/>
      <c r="G397" s="340"/>
      <c r="H397" s="340"/>
      <c r="I397" s="341"/>
    </row>
    <row r="398" spans="2:9" ht="30" customHeight="1" x14ac:dyDescent="0.45">
      <c r="B398" s="338" t="s">
        <v>220</v>
      </c>
      <c r="C398" s="829"/>
      <c r="D398" s="830"/>
      <c r="E398" s="830"/>
      <c r="F398" s="830"/>
      <c r="G398" s="830"/>
      <c r="H398" s="830"/>
      <c r="I398" s="831"/>
    </row>
    <row r="399" spans="2:9" ht="30" customHeight="1" x14ac:dyDescent="0.45">
      <c r="B399" s="338" t="s">
        <v>221</v>
      </c>
      <c r="C399" s="829"/>
      <c r="D399" s="830"/>
      <c r="E399" s="830"/>
      <c r="F399" s="830"/>
      <c r="G399" s="830"/>
      <c r="H399" s="830"/>
      <c r="I399" s="831"/>
    </row>
    <row r="400" spans="2:9" ht="30" customHeight="1" x14ac:dyDescent="0.45">
      <c r="B400" s="338" t="s">
        <v>222</v>
      </c>
      <c r="C400" s="829"/>
      <c r="D400" s="830"/>
      <c r="E400" s="830"/>
      <c r="F400" s="830"/>
      <c r="G400" s="830"/>
      <c r="H400" s="830"/>
      <c r="I400" s="831"/>
    </row>
    <row r="401" spans="2:9" ht="30" customHeight="1" x14ac:dyDescent="0.45">
      <c r="B401" s="338" t="s">
        <v>223</v>
      </c>
      <c r="C401" s="829"/>
      <c r="D401" s="830"/>
      <c r="E401" s="830"/>
      <c r="F401" s="830"/>
      <c r="G401" s="830"/>
      <c r="H401" s="830"/>
      <c r="I401" s="831"/>
    </row>
    <row r="402" spans="2:9" ht="30" customHeight="1" x14ac:dyDescent="0.45">
      <c r="B402" s="832" t="s">
        <v>383</v>
      </c>
      <c r="C402" s="834"/>
      <c r="D402" s="835"/>
      <c r="E402" s="835"/>
      <c r="F402" s="835"/>
      <c r="G402" s="835"/>
      <c r="H402" s="835"/>
      <c r="I402" s="836"/>
    </row>
    <row r="403" spans="2:9" ht="30" customHeight="1" x14ac:dyDescent="0.45">
      <c r="B403" s="833"/>
      <c r="C403" s="837"/>
      <c r="D403" s="838"/>
      <c r="E403" s="838"/>
      <c r="F403" s="838"/>
      <c r="G403" s="838"/>
      <c r="H403" s="838"/>
      <c r="I403" s="839"/>
    </row>
    <row r="404" spans="2:9" ht="30" customHeight="1" x14ac:dyDescent="0.45">
      <c r="B404" s="833"/>
      <c r="C404" s="837"/>
      <c r="D404" s="838"/>
      <c r="E404" s="838"/>
      <c r="F404" s="838"/>
      <c r="G404" s="838"/>
      <c r="H404" s="838"/>
      <c r="I404" s="839"/>
    </row>
    <row r="405" spans="2:9" ht="30" customHeight="1" x14ac:dyDescent="0.45">
      <c r="B405" s="833"/>
      <c r="C405" s="840"/>
      <c r="D405" s="841"/>
      <c r="E405" s="841"/>
      <c r="F405" s="841"/>
      <c r="G405" s="841"/>
      <c r="H405" s="841"/>
      <c r="I405" s="842"/>
    </row>
    <row r="406" spans="2:9" ht="7.5" customHeight="1" x14ac:dyDescent="0.45"/>
    <row r="407" spans="2:9" ht="30" customHeight="1" x14ac:dyDescent="0.45">
      <c r="B407" s="338" t="s">
        <v>219</v>
      </c>
      <c r="C407" s="343"/>
      <c r="D407" s="340"/>
      <c r="E407" s="340"/>
      <c r="F407" s="340"/>
      <c r="G407" s="340"/>
      <c r="H407" s="340"/>
      <c r="I407" s="341"/>
    </row>
    <row r="408" spans="2:9" ht="30" customHeight="1" x14ac:dyDescent="0.45">
      <c r="B408" s="338" t="s">
        <v>220</v>
      </c>
      <c r="C408" s="829"/>
      <c r="D408" s="830"/>
      <c r="E408" s="830"/>
      <c r="F408" s="830"/>
      <c r="G408" s="830"/>
      <c r="H408" s="830"/>
      <c r="I408" s="831"/>
    </row>
    <row r="409" spans="2:9" ht="30" customHeight="1" x14ac:dyDescent="0.45">
      <c r="B409" s="338" t="s">
        <v>221</v>
      </c>
      <c r="C409" s="829"/>
      <c r="D409" s="830"/>
      <c r="E409" s="830"/>
      <c r="F409" s="830"/>
      <c r="G409" s="830"/>
      <c r="H409" s="830"/>
      <c r="I409" s="831"/>
    </row>
    <row r="410" spans="2:9" ht="30" customHeight="1" x14ac:dyDescent="0.45">
      <c r="B410" s="338" t="s">
        <v>222</v>
      </c>
      <c r="C410" s="829"/>
      <c r="D410" s="830"/>
      <c r="E410" s="830"/>
      <c r="F410" s="830"/>
      <c r="G410" s="830"/>
      <c r="H410" s="830"/>
      <c r="I410" s="831"/>
    </row>
    <row r="411" spans="2:9" ht="30" customHeight="1" x14ac:dyDescent="0.45">
      <c r="B411" s="338" t="s">
        <v>223</v>
      </c>
      <c r="C411" s="829"/>
      <c r="D411" s="830"/>
      <c r="E411" s="830"/>
      <c r="F411" s="830"/>
      <c r="G411" s="830"/>
      <c r="H411" s="830"/>
      <c r="I411" s="831"/>
    </row>
    <row r="412" spans="2:9" ht="30" customHeight="1" x14ac:dyDescent="0.45">
      <c r="B412" s="832" t="s">
        <v>383</v>
      </c>
      <c r="C412" s="834"/>
      <c r="D412" s="835"/>
      <c r="E412" s="835"/>
      <c r="F412" s="835"/>
      <c r="G412" s="835"/>
      <c r="H412" s="835"/>
      <c r="I412" s="836"/>
    </row>
    <row r="413" spans="2:9" ht="30" customHeight="1" x14ac:dyDescent="0.45">
      <c r="B413" s="833"/>
      <c r="C413" s="837"/>
      <c r="D413" s="838"/>
      <c r="E413" s="838"/>
      <c r="F413" s="838"/>
      <c r="G413" s="838"/>
      <c r="H413" s="838"/>
      <c r="I413" s="839"/>
    </row>
    <row r="414" spans="2:9" ht="30" customHeight="1" x14ac:dyDescent="0.45">
      <c r="B414" s="833"/>
      <c r="C414" s="837"/>
      <c r="D414" s="838"/>
      <c r="E414" s="838"/>
      <c r="F414" s="838"/>
      <c r="G414" s="838"/>
      <c r="H414" s="838"/>
      <c r="I414" s="839"/>
    </row>
    <row r="415" spans="2:9" ht="30" customHeight="1" x14ac:dyDescent="0.45">
      <c r="B415" s="833"/>
      <c r="C415" s="840"/>
      <c r="D415" s="841"/>
      <c r="E415" s="841"/>
      <c r="F415" s="841"/>
      <c r="G415" s="841"/>
      <c r="H415" s="841"/>
      <c r="I415" s="842"/>
    </row>
    <row r="416" spans="2:9" ht="30" customHeight="1" x14ac:dyDescent="0.45"/>
    <row r="417" spans="2:9" ht="30" customHeight="1" x14ac:dyDescent="0.45">
      <c r="B417" s="338" t="s">
        <v>219</v>
      </c>
      <c r="C417" s="343"/>
      <c r="D417" s="340"/>
      <c r="E417" s="340"/>
      <c r="F417" s="340"/>
      <c r="G417" s="340"/>
      <c r="H417" s="340"/>
      <c r="I417" s="341"/>
    </row>
    <row r="418" spans="2:9" ht="30" customHeight="1" x14ac:dyDescent="0.45">
      <c r="B418" s="338" t="s">
        <v>220</v>
      </c>
      <c r="C418" s="829"/>
      <c r="D418" s="830"/>
      <c r="E418" s="830"/>
      <c r="F418" s="830"/>
      <c r="G418" s="830"/>
      <c r="H418" s="830"/>
      <c r="I418" s="831"/>
    </row>
    <row r="419" spans="2:9" ht="30" customHeight="1" x14ac:dyDescent="0.45">
      <c r="B419" s="338" t="s">
        <v>221</v>
      </c>
      <c r="C419" s="829"/>
      <c r="D419" s="830"/>
      <c r="E419" s="830"/>
      <c r="F419" s="830"/>
      <c r="G419" s="830"/>
      <c r="H419" s="830"/>
      <c r="I419" s="831"/>
    </row>
    <row r="420" spans="2:9" ht="30" customHeight="1" x14ac:dyDescent="0.45">
      <c r="B420" s="338" t="s">
        <v>222</v>
      </c>
      <c r="C420" s="829"/>
      <c r="D420" s="830"/>
      <c r="E420" s="830"/>
      <c r="F420" s="830"/>
      <c r="G420" s="830"/>
      <c r="H420" s="830"/>
      <c r="I420" s="831"/>
    </row>
    <row r="421" spans="2:9" ht="30" customHeight="1" x14ac:dyDescent="0.45">
      <c r="B421" s="338" t="s">
        <v>223</v>
      </c>
      <c r="C421" s="829"/>
      <c r="D421" s="830"/>
      <c r="E421" s="830"/>
      <c r="F421" s="830"/>
      <c r="G421" s="830"/>
      <c r="H421" s="830"/>
      <c r="I421" s="831"/>
    </row>
    <row r="422" spans="2:9" ht="30" customHeight="1" x14ac:dyDescent="0.45">
      <c r="B422" s="832" t="s">
        <v>383</v>
      </c>
      <c r="C422" s="834"/>
      <c r="D422" s="835"/>
      <c r="E422" s="835"/>
      <c r="F422" s="835"/>
      <c r="G422" s="835"/>
      <c r="H422" s="835"/>
      <c r="I422" s="836"/>
    </row>
    <row r="423" spans="2:9" ht="30" customHeight="1" x14ac:dyDescent="0.45">
      <c r="B423" s="833"/>
      <c r="C423" s="837"/>
      <c r="D423" s="838"/>
      <c r="E423" s="838"/>
      <c r="F423" s="838"/>
      <c r="G423" s="838"/>
      <c r="H423" s="838"/>
      <c r="I423" s="839"/>
    </row>
    <row r="424" spans="2:9" ht="30" customHeight="1" x14ac:dyDescent="0.45">
      <c r="B424" s="833"/>
      <c r="C424" s="837"/>
      <c r="D424" s="838"/>
      <c r="E424" s="838"/>
      <c r="F424" s="838"/>
      <c r="G424" s="838"/>
      <c r="H424" s="838"/>
      <c r="I424" s="839"/>
    </row>
    <row r="425" spans="2:9" ht="30" customHeight="1" x14ac:dyDescent="0.45">
      <c r="B425" s="833"/>
      <c r="C425" s="840"/>
      <c r="D425" s="841"/>
      <c r="E425" s="841"/>
      <c r="F425" s="841"/>
      <c r="G425" s="841"/>
      <c r="H425" s="841"/>
      <c r="I425" s="842"/>
    </row>
    <row r="426" spans="2:9" ht="30" customHeight="1" x14ac:dyDescent="0.45"/>
    <row r="427" spans="2:9" ht="30" customHeight="1" x14ac:dyDescent="0.45">
      <c r="B427" s="338" t="s">
        <v>219</v>
      </c>
      <c r="C427" s="343"/>
      <c r="D427" s="827"/>
      <c r="E427" s="827"/>
      <c r="F427" s="827"/>
      <c r="G427" s="827"/>
      <c r="H427" s="827"/>
      <c r="I427" s="828"/>
    </row>
    <row r="428" spans="2:9" ht="30" customHeight="1" x14ac:dyDescent="0.45">
      <c r="B428" s="338" t="s">
        <v>220</v>
      </c>
      <c r="C428" s="829"/>
      <c r="D428" s="830"/>
      <c r="E428" s="830"/>
      <c r="F428" s="830"/>
      <c r="G428" s="830"/>
      <c r="H428" s="830"/>
      <c r="I428" s="831"/>
    </row>
    <row r="429" spans="2:9" ht="30" customHeight="1" x14ac:dyDescent="0.45">
      <c r="B429" s="338" t="s">
        <v>221</v>
      </c>
      <c r="C429" s="829"/>
      <c r="D429" s="830"/>
      <c r="E429" s="830"/>
      <c r="F429" s="830"/>
      <c r="G429" s="830"/>
      <c r="H429" s="830"/>
      <c r="I429" s="831"/>
    </row>
    <row r="430" spans="2:9" ht="30" customHeight="1" x14ac:dyDescent="0.45">
      <c r="B430" s="338" t="s">
        <v>222</v>
      </c>
      <c r="C430" s="829"/>
      <c r="D430" s="830"/>
      <c r="E430" s="830"/>
      <c r="F430" s="830"/>
      <c r="G430" s="830"/>
      <c r="H430" s="830"/>
      <c r="I430" s="831"/>
    </row>
    <row r="431" spans="2:9" ht="30" customHeight="1" x14ac:dyDescent="0.45">
      <c r="B431" s="338" t="s">
        <v>223</v>
      </c>
      <c r="C431" s="829"/>
      <c r="D431" s="830"/>
      <c r="E431" s="830"/>
      <c r="F431" s="830"/>
      <c r="G431" s="830"/>
      <c r="H431" s="830"/>
      <c r="I431" s="831"/>
    </row>
    <row r="432" spans="2:9" ht="30" customHeight="1" x14ac:dyDescent="0.45">
      <c r="B432" s="832" t="s">
        <v>383</v>
      </c>
      <c r="C432" s="834"/>
      <c r="D432" s="835"/>
      <c r="E432" s="835"/>
      <c r="F432" s="835"/>
      <c r="G432" s="835"/>
      <c r="H432" s="835"/>
      <c r="I432" s="836"/>
    </row>
    <row r="433" spans="2:9" ht="30" customHeight="1" x14ac:dyDescent="0.45">
      <c r="B433" s="833"/>
      <c r="C433" s="837"/>
      <c r="D433" s="838"/>
      <c r="E433" s="838"/>
      <c r="F433" s="838"/>
      <c r="G433" s="838"/>
      <c r="H433" s="838"/>
      <c r="I433" s="839"/>
    </row>
    <row r="434" spans="2:9" ht="30" customHeight="1" x14ac:dyDescent="0.45">
      <c r="B434" s="833"/>
      <c r="C434" s="837"/>
      <c r="D434" s="838"/>
      <c r="E434" s="838"/>
      <c r="F434" s="838"/>
      <c r="G434" s="838"/>
      <c r="H434" s="838"/>
      <c r="I434" s="839"/>
    </row>
    <row r="435" spans="2:9" ht="30" customHeight="1" x14ac:dyDescent="0.45">
      <c r="B435" s="833"/>
      <c r="C435" s="840"/>
      <c r="D435" s="841"/>
      <c r="E435" s="841"/>
      <c r="F435" s="841"/>
      <c r="G435" s="841"/>
      <c r="H435" s="841"/>
      <c r="I435" s="842"/>
    </row>
    <row r="436" spans="2:9" ht="30" customHeight="1" x14ac:dyDescent="0.45"/>
    <row r="437" spans="2:9" ht="30" customHeight="1" x14ac:dyDescent="0.45">
      <c r="B437" s="338" t="s">
        <v>219</v>
      </c>
      <c r="C437" s="343"/>
      <c r="D437" s="340"/>
      <c r="E437" s="340"/>
      <c r="F437" s="340"/>
      <c r="G437" s="340"/>
      <c r="H437" s="340"/>
      <c r="I437" s="341"/>
    </row>
    <row r="438" spans="2:9" ht="30" customHeight="1" x14ac:dyDescent="0.45">
      <c r="B438" s="338" t="s">
        <v>220</v>
      </c>
      <c r="C438" s="829"/>
      <c r="D438" s="830"/>
      <c r="E438" s="830"/>
      <c r="F438" s="830"/>
      <c r="G438" s="830"/>
      <c r="H438" s="830"/>
      <c r="I438" s="831"/>
    </row>
    <row r="439" spans="2:9" ht="30" customHeight="1" x14ac:dyDescent="0.45">
      <c r="B439" s="338" t="s">
        <v>221</v>
      </c>
      <c r="C439" s="829"/>
      <c r="D439" s="830"/>
      <c r="E439" s="830"/>
      <c r="F439" s="830"/>
      <c r="G439" s="830"/>
      <c r="H439" s="830"/>
      <c r="I439" s="831"/>
    </row>
    <row r="440" spans="2:9" ht="30" customHeight="1" x14ac:dyDescent="0.45">
      <c r="B440" s="338" t="s">
        <v>222</v>
      </c>
      <c r="C440" s="829"/>
      <c r="D440" s="830"/>
      <c r="E440" s="830"/>
      <c r="F440" s="830"/>
      <c r="G440" s="830"/>
      <c r="H440" s="830"/>
      <c r="I440" s="831"/>
    </row>
    <row r="441" spans="2:9" ht="30" customHeight="1" x14ac:dyDescent="0.45">
      <c r="B441" s="338" t="s">
        <v>223</v>
      </c>
      <c r="C441" s="829"/>
      <c r="D441" s="830"/>
      <c r="E441" s="830"/>
      <c r="F441" s="830"/>
      <c r="G441" s="830"/>
      <c r="H441" s="830"/>
      <c r="I441" s="831"/>
    </row>
    <row r="442" spans="2:9" ht="30" customHeight="1" x14ac:dyDescent="0.45">
      <c r="B442" s="832" t="s">
        <v>383</v>
      </c>
      <c r="C442" s="834"/>
      <c r="D442" s="835"/>
      <c r="E442" s="835"/>
      <c r="F442" s="835"/>
      <c r="G442" s="835"/>
      <c r="H442" s="835"/>
      <c r="I442" s="836"/>
    </row>
    <row r="443" spans="2:9" ht="30" customHeight="1" x14ac:dyDescent="0.45">
      <c r="B443" s="833"/>
      <c r="C443" s="837"/>
      <c r="D443" s="838"/>
      <c r="E443" s="838"/>
      <c r="F443" s="838"/>
      <c r="G443" s="838"/>
      <c r="H443" s="838"/>
      <c r="I443" s="839"/>
    </row>
    <row r="444" spans="2:9" ht="30" customHeight="1" x14ac:dyDescent="0.45">
      <c r="B444" s="833"/>
      <c r="C444" s="837"/>
      <c r="D444" s="838"/>
      <c r="E444" s="838"/>
      <c r="F444" s="838"/>
      <c r="G444" s="838"/>
      <c r="H444" s="838"/>
      <c r="I444" s="839"/>
    </row>
    <row r="445" spans="2:9" ht="30" customHeight="1" x14ac:dyDescent="0.45">
      <c r="B445" s="833"/>
      <c r="C445" s="840"/>
      <c r="D445" s="841"/>
      <c r="E445" s="841"/>
      <c r="F445" s="841"/>
      <c r="G445" s="841"/>
      <c r="H445" s="841"/>
      <c r="I445" s="842"/>
    </row>
    <row r="446" spans="2:9" ht="30" customHeight="1" x14ac:dyDescent="0.45"/>
    <row r="447" spans="2:9" ht="30" customHeight="1" x14ac:dyDescent="0.45">
      <c r="B447" s="338" t="s">
        <v>219</v>
      </c>
      <c r="C447" s="343"/>
      <c r="D447" s="827"/>
      <c r="E447" s="827"/>
      <c r="F447" s="827"/>
      <c r="G447" s="827"/>
      <c r="H447" s="827"/>
      <c r="I447" s="828"/>
    </row>
    <row r="448" spans="2:9" ht="30" customHeight="1" x14ac:dyDescent="0.45">
      <c r="B448" s="338" t="s">
        <v>220</v>
      </c>
      <c r="C448" s="829"/>
      <c r="D448" s="830"/>
      <c r="E448" s="830"/>
      <c r="F448" s="830"/>
      <c r="G448" s="830"/>
      <c r="H448" s="830"/>
      <c r="I448" s="831"/>
    </row>
    <row r="449" spans="2:9" ht="30" customHeight="1" x14ac:dyDescent="0.45">
      <c r="B449" s="338" t="s">
        <v>221</v>
      </c>
      <c r="C449" s="829"/>
      <c r="D449" s="830"/>
      <c r="E449" s="830"/>
      <c r="F449" s="830"/>
      <c r="G449" s="830"/>
      <c r="H449" s="830"/>
      <c r="I449" s="831"/>
    </row>
    <row r="450" spans="2:9" ht="30" customHeight="1" x14ac:dyDescent="0.45">
      <c r="B450" s="338" t="s">
        <v>222</v>
      </c>
      <c r="C450" s="829"/>
      <c r="D450" s="830"/>
      <c r="E450" s="830"/>
      <c r="F450" s="830"/>
      <c r="G450" s="830"/>
      <c r="H450" s="830"/>
      <c r="I450" s="831"/>
    </row>
    <row r="451" spans="2:9" ht="30" customHeight="1" x14ac:dyDescent="0.45">
      <c r="B451" s="338" t="s">
        <v>223</v>
      </c>
      <c r="C451" s="829"/>
      <c r="D451" s="830"/>
      <c r="E451" s="830"/>
      <c r="F451" s="830"/>
      <c r="G451" s="830"/>
      <c r="H451" s="830"/>
      <c r="I451" s="831"/>
    </row>
    <row r="452" spans="2:9" ht="30" customHeight="1" x14ac:dyDescent="0.45">
      <c r="B452" s="832" t="s">
        <v>383</v>
      </c>
      <c r="C452" s="834"/>
      <c r="D452" s="835"/>
      <c r="E452" s="835"/>
      <c r="F452" s="835"/>
      <c r="G452" s="835"/>
      <c r="H452" s="835"/>
      <c r="I452" s="836"/>
    </row>
    <row r="453" spans="2:9" ht="30" customHeight="1" x14ac:dyDescent="0.45">
      <c r="B453" s="833"/>
      <c r="C453" s="837"/>
      <c r="D453" s="838"/>
      <c r="E453" s="838"/>
      <c r="F453" s="838"/>
      <c r="G453" s="838"/>
      <c r="H453" s="838"/>
      <c r="I453" s="839"/>
    </row>
    <row r="454" spans="2:9" ht="30" customHeight="1" x14ac:dyDescent="0.45">
      <c r="B454" s="833"/>
      <c r="C454" s="837"/>
      <c r="D454" s="838"/>
      <c r="E454" s="838"/>
      <c r="F454" s="838"/>
      <c r="G454" s="838"/>
      <c r="H454" s="838"/>
      <c r="I454" s="839"/>
    </row>
    <row r="455" spans="2:9" ht="30" customHeight="1" x14ac:dyDescent="0.45">
      <c r="B455" s="833"/>
      <c r="C455" s="840"/>
      <c r="D455" s="841"/>
      <c r="E455" s="841"/>
      <c r="F455" s="841"/>
      <c r="G455" s="841"/>
      <c r="H455" s="841"/>
      <c r="I455" s="842"/>
    </row>
    <row r="456" spans="2:9" ht="30" customHeight="1" x14ac:dyDescent="0.45"/>
    <row r="457" spans="2:9" ht="30" customHeight="1" x14ac:dyDescent="0.45">
      <c r="B457" s="338" t="s">
        <v>219</v>
      </c>
      <c r="C457" s="343"/>
      <c r="D457" s="827"/>
      <c r="E457" s="827"/>
      <c r="F457" s="827"/>
      <c r="G457" s="827"/>
      <c r="H457" s="827"/>
      <c r="I457" s="828"/>
    </row>
    <row r="458" spans="2:9" ht="30" customHeight="1" x14ac:dyDescent="0.45">
      <c r="B458" s="338" t="s">
        <v>220</v>
      </c>
      <c r="C458" s="829"/>
      <c r="D458" s="830"/>
      <c r="E458" s="830"/>
      <c r="F458" s="830"/>
      <c r="G458" s="830"/>
      <c r="H458" s="830"/>
      <c r="I458" s="831"/>
    </row>
    <row r="459" spans="2:9" ht="30" customHeight="1" x14ac:dyDescent="0.45">
      <c r="B459" s="338" t="s">
        <v>221</v>
      </c>
      <c r="C459" s="829"/>
      <c r="D459" s="830"/>
      <c r="E459" s="830"/>
      <c r="F459" s="830"/>
      <c r="G459" s="830"/>
      <c r="H459" s="830"/>
      <c r="I459" s="831"/>
    </row>
    <row r="460" spans="2:9" ht="30" customHeight="1" x14ac:dyDescent="0.45">
      <c r="B460" s="338" t="s">
        <v>222</v>
      </c>
      <c r="C460" s="829"/>
      <c r="D460" s="830"/>
      <c r="E460" s="830"/>
      <c r="F460" s="830"/>
      <c r="G460" s="830"/>
      <c r="H460" s="830"/>
      <c r="I460" s="831"/>
    </row>
    <row r="461" spans="2:9" ht="30" customHeight="1" x14ac:dyDescent="0.45">
      <c r="B461" s="338" t="s">
        <v>223</v>
      </c>
      <c r="C461" s="829"/>
      <c r="D461" s="830"/>
      <c r="E461" s="830"/>
      <c r="F461" s="830"/>
      <c r="G461" s="830"/>
      <c r="H461" s="830"/>
      <c r="I461" s="831"/>
    </row>
    <row r="462" spans="2:9" ht="30" customHeight="1" x14ac:dyDescent="0.45">
      <c r="B462" s="832" t="s">
        <v>383</v>
      </c>
      <c r="C462" s="834"/>
      <c r="D462" s="835"/>
      <c r="E462" s="835"/>
      <c r="F462" s="835"/>
      <c r="G462" s="835"/>
      <c r="H462" s="835"/>
      <c r="I462" s="836"/>
    </row>
    <row r="463" spans="2:9" ht="30" customHeight="1" x14ac:dyDescent="0.45">
      <c r="B463" s="833"/>
      <c r="C463" s="837"/>
      <c r="D463" s="838"/>
      <c r="E463" s="838"/>
      <c r="F463" s="838"/>
      <c r="G463" s="838"/>
      <c r="H463" s="838"/>
      <c r="I463" s="839"/>
    </row>
    <row r="464" spans="2:9" ht="30" customHeight="1" x14ac:dyDescent="0.45">
      <c r="B464" s="833"/>
      <c r="C464" s="837"/>
      <c r="D464" s="838"/>
      <c r="E464" s="838"/>
      <c r="F464" s="838"/>
      <c r="G464" s="838"/>
      <c r="H464" s="838"/>
      <c r="I464" s="839"/>
    </row>
    <row r="465" spans="2:9" ht="30" customHeight="1" x14ac:dyDescent="0.45">
      <c r="B465" s="833"/>
      <c r="C465" s="840"/>
      <c r="D465" s="841"/>
      <c r="E465" s="841"/>
      <c r="F465" s="841"/>
      <c r="G465" s="841"/>
      <c r="H465" s="841"/>
      <c r="I465" s="842"/>
    </row>
    <row r="466" spans="2:9" ht="30" customHeight="1" x14ac:dyDescent="0.45"/>
    <row r="467" spans="2:9" ht="30" customHeight="1" x14ac:dyDescent="0.45">
      <c r="B467" s="338" t="s">
        <v>219</v>
      </c>
      <c r="C467" s="343"/>
      <c r="D467" s="340"/>
      <c r="E467" s="340"/>
      <c r="F467" s="340"/>
      <c r="G467" s="340"/>
      <c r="H467" s="340"/>
      <c r="I467" s="341"/>
    </row>
    <row r="468" spans="2:9" ht="30" customHeight="1" x14ac:dyDescent="0.45">
      <c r="B468" s="338" t="s">
        <v>220</v>
      </c>
      <c r="C468" s="829"/>
      <c r="D468" s="830"/>
      <c r="E468" s="830"/>
      <c r="F468" s="830"/>
      <c r="G468" s="830"/>
      <c r="H468" s="830"/>
      <c r="I468" s="831"/>
    </row>
    <row r="469" spans="2:9" ht="30" customHeight="1" x14ac:dyDescent="0.45">
      <c r="B469" s="338" t="s">
        <v>221</v>
      </c>
      <c r="C469" s="829"/>
      <c r="D469" s="830"/>
      <c r="E469" s="830"/>
      <c r="F469" s="830"/>
      <c r="G469" s="830"/>
      <c r="H469" s="830"/>
      <c r="I469" s="831"/>
    </row>
    <row r="470" spans="2:9" ht="30" customHeight="1" x14ac:dyDescent="0.45">
      <c r="B470" s="338" t="s">
        <v>222</v>
      </c>
      <c r="C470" s="829"/>
      <c r="D470" s="830"/>
      <c r="E470" s="830"/>
      <c r="F470" s="830"/>
      <c r="G470" s="830"/>
      <c r="H470" s="830"/>
      <c r="I470" s="831"/>
    </row>
    <row r="471" spans="2:9" ht="30" customHeight="1" x14ac:dyDescent="0.45">
      <c r="B471" s="338" t="s">
        <v>223</v>
      </c>
      <c r="C471" s="829"/>
      <c r="D471" s="830"/>
      <c r="E471" s="830"/>
      <c r="F471" s="830"/>
      <c r="G471" s="830"/>
      <c r="H471" s="830"/>
      <c r="I471" s="831"/>
    </row>
    <row r="472" spans="2:9" ht="30" customHeight="1" x14ac:dyDescent="0.45">
      <c r="B472" s="832" t="s">
        <v>383</v>
      </c>
      <c r="C472" s="834"/>
      <c r="D472" s="835"/>
      <c r="E472" s="835"/>
      <c r="F472" s="835"/>
      <c r="G472" s="835"/>
      <c r="H472" s="835"/>
      <c r="I472" s="836"/>
    </row>
    <row r="473" spans="2:9" ht="30" customHeight="1" x14ac:dyDescent="0.45">
      <c r="B473" s="833"/>
      <c r="C473" s="837"/>
      <c r="D473" s="838"/>
      <c r="E473" s="838"/>
      <c r="F473" s="838"/>
      <c r="G473" s="838"/>
      <c r="H473" s="838"/>
      <c r="I473" s="839"/>
    </row>
    <row r="474" spans="2:9" ht="30" customHeight="1" x14ac:dyDescent="0.45">
      <c r="B474" s="833"/>
      <c r="C474" s="837"/>
      <c r="D474" s="838"/>
      <c r="E474" s="838"/>
      <c r="F474" s="838"/>
      <c r="G474" s="838"/>
      <c r="H474" s="838"/>
      <c r="I474" s="839"/>
    </row>
    <row r="475" spans="2:9" ht="30" customHeight="1" x14ac:dyDescent="0.45">
      <c r="B475" s="833"/>
      <c r="C475" s="840"/>
      <c r="D475" s="841"/>
      <c r="E475" s="841"/>
      <c r="F475" s="841"/>
      <c r="G475" s="841"/>
      <c r="H475" s="841"/>
      <c r="I475" s="842"/>
    </row>
    <row r="476" spans="2:9" ht="30" customHeight="1" x14ac:dyDescent="0.45"/>
    <row r="477" spans="2:9" ht="30" customHeight="1" x14ac:dyDescent="0.45">
      <c r="B477" s="338" t="s">
        <v>219</v>
      </c>
      <c r="C477" s="343"/>
      <c r="D477" s="340"/>
      <c r="E477" s="340"/>
      <c r="F477" s="340"/>
      <c r="G477" s="340"/>
      <c r="H477" s="340"/>
      <c r="I477" s="341"/>
    </row>
    <row r="478" spans="2:9" ht="30" customHeight="1" x14ac:dyDescent="0.45">
      <c r="B478" s="338" t="s">
        <v>220</v>
      </c>
      <c r="C478" s="829"/>
      <c r="D478" s="830"/>
      <c r="E478" s="830"/>
      <c r="F478" s="830"/>
      <c r="G478" s="830"/>
      <c r="H478" s="830"/>
      <c r="I478" s="831"/>
    </row>
    <row r="479" spans="2:9" ht="30" customHeight="1" x14ac:dyDescent="0.45">
      <c r="B479" s="338" t="s">
        <v>221</v>
      </c>
      <c r="C479" s="829"/>
      <c r="D479" s="830"/>
      <c r="E479" s="830"/>
      <c r="F479" s="830"/>
      <c r="G479" s="830"/>
      <c r="H479" s="830"/>
      <c r="I479" s="831"/>
    </row>
    <row r="480" spans="2:9" ht="30" customHeight="1" x14ac:dyDescent="0.45">
      <c r="B480" s="338" t="s">
        <v>222</v>
      </c>
      <c r="C480" s="829"/>
      <c r="D480" s="830"/>
      <c r="E480" s="830"/>
      <c r="F480" s="830"/>
      <c r="G480" s="830"/>
      <c r="H480" s="830"/>
      <c r="I480" s="831"/>
    </row>
    <row r="481" spans="2:9" ht="30" customHeight="1" x14ac:dyDescent="0.45">
      <c r="B481" s="338" t="s">
        <v>223</v>
      </c>
      <c r="C481" s="829"/>
      <c r="D481" s="830"/>
      <c r="E481" s="830"/>
      <c r="F481" s="830"/>
      <c r="G481" s="830"/>
      <c r="H481" s="830"/>
      <c r="I481" s="831"/>
    </row>
    <row r="482" spans="2:9" ht="30" customHeight="1" x14ac:dyDescent="0.45">
      <c r="B482" s="832" t="s">
        <v>383</v>
      </c>
      <c r="C482" s="834"/>
      <c r="D482" s="835"/>
      <c r="E482" s="835"/>
      <c r="F482" s="835"/>
      <c r="G482" s="835"/>
      <c r="H482" s="835"/>
      <c r="I482" s="836"/>
    </row>
    <row r="483" spans="2:9" ht="30" customHeight="1" x14ac:dyDescent="0.45">
      <c r="B483" s="833"/>
      <c r="C483" s="837"/>
      <c r="D483" s="838"/>
      <c r="E483" s="838"/>
      <c r="F483" s="838"/>
      <c r="G483" s="838"/>
      <c r="H483" s="838"/>
      <c r="I483" s="839"/>
    </row>
    <row r="484" spans="2:9" ht="30" customHeight="1" x14ac:dyDescent="0.45">
      <c r="B484" s="833"/>
      <c r="C484" s="837"/>
      <c r="D484" s="838"/>
      <c r="E484" s="838"/>
      <c r="F484" s="838"/>
      <c r="G484" s="838"/>
      <c r="H484" s="838"/>
      <c r="I484" s="839"/>
    </row>
    <row r="485" spans="2:9" ht="30" customHeight="1" x14ac:dyDescent="0.45">
      <c r="B485" s="833"/>
      <c r="C485" s="840"/>
      <c r="D485" s="841"/>
      <c r="E485" s="841"/>
      <c r="F485" s="841"/>
      <c r="G485" s="841"/>
      <c r="H485" s="841"/>
      <c r="I485" s="842"/>
    </row>
    <row r="486" spans="2:9" ht="30" customHeight="1" x14ac:dyDescent="0.45"/>
    <row r="487" spans="2:9" ht="30" customHeight="1" x14ac:dyDescent="0.45">
      <c r="B487" s="338" t="s">
        <v>219</v>
      </c>
      <c r="C487" s="343"/>
      <c r="D487" s="340"/>
      <c r="E487" s="340"/>
      <c r="F487" s="340"/>
      <c r="G487" s="340"/>
      <c r="H487" s="340"/>
      <c r="I487" s="341"/>
    </row>
    <row r="488" spans="2:9" ht="30" customHeight="1" x14ac:dyDescent="0.45">
      <c r="B488" s="338" t="s">
        <v>220</v>
      </c>
      <c r="C488" s="829"/>
      <c r="D488" s="830"/>
      <c r="E488" s="830"/>
      <c r="F488" s="830"/>
      <c r="G488" s="830"/>
      <c r="H488" s="830"/>
      <c r="I488" s="831"/>
    </row>
    <row r="489" spans="2:9" ht="30" customHeight="1" x14ac:dyDescent="0.45">
      <c r="B489" s="338" t="s">
        <v>221</v>
      </c>
      <c r="C489" s="829"/>
      <c r="D489" s="830"/>
      <c r="E489" s="830"/>
      <c r="F489" s="830"/>
      <c r="G489" s="830"/>
      <c r="H489" s="830"/>
      <c r="I489" s="831"/>
    </row>
    <row r="490" spans="2:9" ht="30" customHeight="1" x14ac:dyDescent="0.45">
      <c r="B490" s="338" t="s">
        <v>222</v>
      </c>
      <c r="C490" s="829"/>
      <c r="D490" s="830"/>
      <c r="E490" s="830"/>
      <c r="F490" s="830"/>
      <c r="G490" s="830"/>
      <c r="H490" s="830"/>
      <c r="I490" s="831"/>
    </row>
    <row r="491" spans="2:9" ht="30" customHeight="1" x14ac:dyDescent="0.45">
      <c r="B491" s="338" t="s">
        <v>223</v>
      </c>
      <c r="C491" s="829"/>
      <c r="D491" s="830"/>
      <c r="E491" s="830"/>
      <c r="F491" s="830"/>
      <c r="G491" s="830"/>
      <c r="H491" s="830"/>
      <c r="I491" s="831"/>
    </row>
    <row r="492" spans="2:9" ht="30" customHeight="1" x14ac:dyDescent="0.45">
      <c r="B492" s="832" t="s">
        <v>383</v>
      </c>
      <c r="C492" s="834"/>
      <c r="D492" s="835"/>
      <c r="E492" s="835"/>
      <c r="F492" s="835"/>
      <c r="G492" s="835"/>
      <c r="H492" s="835"/>
      <c r="I492" s="836"/>
    </row>
    <row r="493" spans="2:9" ht="30" customHeight="1" x14ac:dyDescent="0.45">
      <c r="B493" s="833"/>
      <c r="C493" s="837"/>
      <c r="D493" s="838"/>
      <c r="E493" s="838"/>
      <c r="F493" s="838"/>
      <c r="G493" s="838"/>
      <c r="H493" s="838"/>
      <c r="I493" s="839"/>
    </row>
    <row r="494" spans="2:9" ht="30" customHeight="1" x14ac:dyDescent="0.45">
      <c r="B494" s="833"/>
      <c r="C494" s="837"/>
      <c r="D494" s="838"/>
      <c r="E494" s="838"/>
      <c r="F494" s="838"/>
      <c r="G494" s="838"/>
      <c r="H494" s="838"/>
      <c r="I494" s="839"/>
    </row>
    <row r="495" spans="2:9" ht="30" customHeight="1" x14ac:dyDescent="0.45">
      <c r="B495" s="833"/>
      <c r="C495" s="840"/>
      <c r="D495" s="841"/>
      <c r="E495" s="841"/>
      <c r="F495" s="841"/>
      <c r="G495" s="841"/>
      <c r="H495" s="841"/>
      <c r="I495" s="842"/>
    </row>
    <row r="496" spans="2:9" ht="30" customHeight="1" x14ac:dyDescent="0.45"/>
    <row r="497" spans="2:9" ht="30" customHeight="1" x14ac:dyDescent="0.45">
      <c r="B497" s="338" t="s">
        <v>219</v>
      </c>
      <c r="C497" s="343"/>
      <c r="D497" s="340"/>
      <c r="E497" s="340"/>
      <c r="F497" s="340"/>
      <c r="G497" s="340"/>
      <c r="H497" s="340"/>
      <c r="I497" s="341"/>
    </row>
    <row r="498" spans="2:9" ht="30" customHeight="1" x14ac:dyDescent="0.45">
      <c r="B498" s="338" t="s">
        <v>220</v>
      </c>
      <c r="C498" s="829"/>
      <c r="D498" s="830"/>
      <c r="E498" s="830"/>
      <c r="F498" s="830"/>
      <c r="G498" s="830"/>
      <c r="H498" s="830"/>
      <c r="I498" s="831"/>
    </row>
    <row r="499" spans="2:9" ht="30" customHeight="1" x14ac:dyDescent="0.45">
      <c r="B499" s="338" t="s">
        <v>221</v>
      </c>
      <c r="C499" s="829"/>
      <c r="D499" s="830"/>
      <c r="E499" s="830"/>
      <c r="F499" s="830"/>
      <c r="G499" s="830"/>
      <c r="H499" s="830"/>
      <c r="I499" s="831"/>
    </row>
    <row r="500" spans="2:9" ht="30" customHeight="1" x14ac:dyDescent="0.45">
      <c r="B500" s="338" t="s">
        <v>222</v>
      </c>
      <c r="C500" s="829"/>
      <c r="D500" s="830"/>
      <c r="E500" s="830"/>
      <c r="F500" s="830"/>
      <c r="G500" s="830"/>
      <c r="H500" s="830"/>
      <c r="I500" s="831"/>
    </row>
    <row r="501" spans="2:9" ht="30" customHeight="1" x14ac:dyDescent="0.45">
      <c r="B501" s="338" t="s">
        <v>223</v>
      </c>
      <c r="C501" s="829"/>
      <c r="D501" s="830"/>
      <c r="E501" s="830"/>
      <c r="F501" s="830"/>
      <c r="G501" s="830"/>
      <c r="H501" s="830"/>
      <c r="I501" s="831"/>
    </row>
    <row r="502" spans="2:9" ht="30" customHeight="1" x14ac:dyDescent="0.45">
      <c r="B502" s="832" t="s">
        <v>383</v>
      </c>
      <c r="C502" s="834"/>
      <c r="D502" s="835"/>
      <c r="E502" s="835"/>
      <c r="F502" s="835"/>
      <c r="G502" s="835"/>
      <c r="H502" s="835"/>
      <c r="I502" s="836"/>
    </row>
    <row r="503" spans="2:9" ht="30" customHeight="1" x14ac:dyDescent="0.45">
      <c r="B503" s="833"/>
      <c r="C503" s="837"/>
      <c r="D503" s="838"/>
      <c r="E503" s="838"/>
      <c r="F503" s="838"/>
      <c r="G503" s="838"/>
      <c r="H503" s="838"/>
      <c r="I503" s="839"/>
    </row>
    <row r="504" spans="2:9" ht="30" customHeight="1" x14ac:dyDescent="0.45">
      <c r="B504" s="833"/>
      <c r="C504" s="837"/>
      <c r="D504" s="838"/>
      <c r="E504" s="838"/>
      <c r="F504" s="838"/>
      <c r="G504" s="838"/>
      <c r="H504" s="838"/>
      <c r="I504" s="839"/>
    </row>
    <row r="505" spans="2:9" ht="30" customHeight="1" x14ac:dyDescent="0.45">
      <c r="B505" s="833"/>
      <c r="C505" s="840"/>
      <c r="D505" s="841"/>
      <c r="E505" s="841"/>
      <c r="F505" s="841"/>
      <c r="G505" s="841"/>
      <c r="H505" s="841"/>
      <c r="I505" s="842"/>
    </row>
    <row r="506" spans="2:9" ht="30" customHeight="1" x14ac:dyDescent="0.45"/>
    <row r="507" spans="2:9" ht="30" customHeight="1" x14ac:dyDescent="0.45">
      <c r="B507" s="338" t="s">
        <v>219</v>
      </c>
      <c r="C507" s="339" t="str">
        <f>'1a Staff Costs'!B157</f>
        <v/>
      </c>
      <c r="D507" s="340"/>
      <c r="E507" s="340"/>
      <c r="F507" s="340"/>
      <c r="G507" s="340"/>
      <c r="H507" s="340"/>
      <c r="I507" s="341"/>
    </row>
    <row r="508" spans="2:9" ht="30" customHeight="1" x14ac:dyDescent="0.45">
      <c r="B508" s="338" t="s">
        <v>220</v>
      </c>
      <c r="C508" s="829"/>
      <c r="D508" s="830"/>
      <c r="E508" s="830"/>
      <c r="F508" s="830"/>
      <c r="G508" s="830"/>
      <c r="H508" s="830"/>
      <c r="I508" s="831"/>
    </row>
    <row r="509" spans="2:9" ht="30" customHeight="1" x14ac:dyDescent="0.45">
      <c r="B509" s="338" t="s">
        <v>221</v>
      </c>
      <c r="C509" s="829"/>
      <c r="D509" s="830"/>
      <c r="E509" s="830"/>
      <c r="F509" s="830"/>
      <c r="G509" s="830"/>
      <c r="H509" s="830"/>
      <c r="I509" s="831"/>
    </row>
    <row r="510" spans="2:9" ht="30" customHeight="1" x14ac:dyDescent="0.45">
      <c r="B510" s="338" t="s">
        <v>222</v>
      </c>
      <c r="C510" s="829"/>
      <c r="D510" s="830"/>
      <c r="E510" s="830"/>
      <c r="F510" s="830"/>
      <c r="G510" s="830"/>
      <c r="H510" s="830"/>
      <c r="I510" s="831"/>
    </row>
    <row r="511" spans="2:9" ht="30" customHeight="1" x14ac:dyDescent="0.45">
      <c r="B511" s="338" t="s">
        <v>223</v>
      </c>
      <c r="C511" s="829"/>
      <c r="D511" s="830"/>
      <c r="E511" s="830"/>
      <c r="F511" s="830"/>
      <c r="G511" s="830"/>
      <c r="H511" s="830"/>
      <c r="I511" s="831"/>
    </row>
    <row r="512" spans="2:9" ht="30" customHeight="1" x14ac:dyDescent="0.45">
      <c r="B512" s="832" t="s">
        <v>383</v>
      </c>
      <c r="C512" s="834"/>
      <c r="D512" s="835"/>
      <c r="E512" s="835"/>
      <c r="F512" s="835"/>
      <c r="G512" s="835"/>
      <c r="H512" s="835"/>
      <c r="I512" s="836"/>
    </row>
    <row r="513" spans="2:9" ht="30" customHeight="1" x14ac:dyDescent="0.45">
      <c r="B513" s="833"/>
      <c r="C513" s="837"/>
      <c r="D513" s="838"/>
      <c r="E513" s="838"/>
      <c r="F513" s="838"/>
      <c r="G513" s="838"/>
      <c r="H513" s="838"/>
      <c r="I513" s="839"/>
    </row>
    <row r="514" spans="2:9" ht="30" customHeight="1" x14ac:dyDescent="0.45">
      <c r="B514" s="833"/>
      <c r="C514" s="837"/>
      <c r="D514" s="838"/>
      <c r="E514" s="838"/>
      <c r="F514" s="838"/>
      <c r="G514" s="838"/>
      <c r="H514" s="838"/>
      <c r="I514" s="839"/>
    </row>
    <row r="515" spans="2:9" ht="30" customHeight="1" x14ac:dyDescent="0.45">
      <c r="B515" s="833"/>
      <c r="C515" s="840"/>
      <c r="D515" s="841"/>
      <c r="E515" s="841"/>
      <c r="F515" s="841"/>
      <c r="G515" s="841"/>
      <c r="H515" s="841"/>
      <c r="I515" s="842"/>
    </row>
    <row r="516" spans="2:9" ht="30" customHeight="1" x14ac:dyDescent="0.45"/>
    <row r="517" spans="2:9" ht="30" customHeight="1" x14ac:dyDescent="0.45">
      <c r="B517" s="338" t="s">
        <v>219</v>
      </c>
      <c r="C517" s="339" t="str">
        <f>'1a Staff Costs'!B158</f>
        <v/>
      </c>
      <c r="D517" s="340"/>
      <c r="E517" s="340"/>
      <c r="F517" s="340"/>
      <c r="G517" s="340"/>
      <c r="H517" s="340"/>
      <c r="I517" s="341"/>
    </row>
    <row r="518" spans="2:9" ht="30" customHeight="1" x14ac:dyDescent="0.45">
      <c r="B518" s="338" t="s">
        <v>220</v>
      </c>
      <c r="C518" s="829"/>
      <c r="D518" s="830"/>
      <c r="E518" s="830"/>
      <c r="F518" s="830"/>
      <c r="G518" s="830"/>
      <c r="H518" s="830"/>
      <c r="I518" s="831"/>
    </row>
    <row r="519" spans="2:9" ht="30" customHeight="1" x14ac:dyDescent="0.45">
      <c r="B519" s="338" t="s">
        <v>221</v>
      </c>
      <c r="C519" s="829"/>
      <c r="D519" s="830"/>
      <c r="E519" s="830"/>
      <c r="F519" s="830"/>
      <c r="G519" s="830"/>
      <c r="H519" s="830"/>
      <c r="I519" s="831"/>
    </row>
    <row r="520" spans="2:9" ht="30" customHeight="1" x14ac:dyDescent="0.45">
      <c r="B520" s="338" t="s">
        <v>222</v>
      </c>
      <c r="C520" s="829"/>
      <c r="D520" s="830"/>
      <c r="E520" s="830"/>
      <c r="F520" s="830"/>
      <c r="G520" s="830"/>
      <c r="H520" s="830"/>
      <c r="I520" s="831"/>
    </row>
    <row r="521" spans="2:9" ht="30" customHeight="1" x14ac:dyDescent="0.45">
      <c r="B521" s="338" t="s">
        <v>223</v>
      </c>
      <c r="C521" s="829"/>
      <c r="D521" s="830"/>
      <c r="E521" s="830"/>
      <c r="F521" s="830"/>
      <c r="G521" s="830"/>
      <c r="H521" s="830"/>
      <c r="I521" s="831"/>
    </row>
    <row r="522" spans="2:9" ht="30" customHeight="1" x14ac:dyDescent="0.45">
      <c r="B522" s="832" t="s">
        <v>383</v>
      </c>
      <c r="C522" s="834"/>
      <c r="D522" s="835"/>
      <c r="E522" s="835"/>
      <c r="F522" s="835"/>
      <c r="G522" s="835"/>
      <c r="H522" s="835"/>
      <c r="I522" s="836"/>
    </row>
    <row r="523" spans="2:9" ht="30" customHeight="1" x14ac:dyDescent="0.45">
      <c r="B523" s="833"/>
      <c r="C523" s="837"/>
      <c r="D523" s="838"/>
      <c r="E523" s="838"/>
      <c r="F523" s="838"/>
      <c r="G523" s="838"/>
      <c r="H523" s="838"/>
      <c r="I523" s="839"/>
    </row>
    <row r="524" spans="2:9" ht="30" customHeight="1" x14ac:dyDescent="0.45">
      <c r="B524" s="833"/>
      <c r="C524" s="837"/>
      <c r="D524" s="838"/>
      <c r="E524" s="838"/>
      <c r="F524" s="838"/>
      <c r="G524" s="838"/>
      <c r="H524" s="838"/>
      <c r="I524" s="839"/>
    </row>
    <row r="525" spans="2:9" ht="30" customHeight="1" x14ac:dyDescent="0.45">
      <c r="B525" s="833"/>
      <c r="C525" s="840"/>
      <c r="D525" s="841"/>
      <c r="E525" s="841"/>
      <c r="F525" s="841"/>
      <c r="G525" s="841"/>
      <c r="H525" s="841"/>
      <c r="I525" s="842"/>
    </row>
    <row r="526" spans="2:9" ht="30" customHeight="1" x14ac:dyDescent="0.45"/>
    <row r="527" spans="2:9" ht="30" customHeight="1" x14ac:dyDescent="0.45"/>
    <row r="528" spans="2:9" ht="30" customHeight="1" x14ac:dyDescent="0.45"/>
    <row r="529" s="2" customFormat="1" ht="30" customHeight="1" x14ac:dyDescent="0.45"/>
    <row r="530" s="2" customFormat="1" ht="30" customHeight="1" x14ac:dyDescent="0.45"/>
    <row r="531" s="2" customFormat="1" ht="30" customHeight="1" x14ac:dyDescent="0.45"/>
    <row r="532" s="2" customFormat="1" ht="30" customHeight="1" x14ac:dyDescent="0.45"/>
    <row r="533" s="2" customFormat="1" ht="30" customHeight="1" x14ac:dyDescent="0.45"/>
    <row r="534" s="2" customFormat="1" ht="30" customHeight="1" x14ac:dyDescent="0.45"/>
    <row r="535" s="2" customFormat="1" ht="30" customHeight="1" x14ac:dyDescent="0.45"/>
    <row r="536" s="2" customFormat="1" ht="30" customHeight="1" x14ac:dyDescent="0.45"/>
    <row r="537" s="2" customFormat="1" ht="30" customHeight="1" x14ac:dyDescent="0.45"/>
    <row r="538" s="2" customFormat="1" ht="30" customHeight="1" x14ac:dyDescent="0.45"/>
    <row r="539" s="2" customFormat="1" ht="30" customHeight="1" x14ac:dyDescent="0.45"/>
    <row r="540" s="2" customFormat="1" ht="30" customHeight="1" x14ac:dyDescent="0.45"/>
    <row r="541" s="2" customFormat="1" ht="30" customHeight="1" x14ac:dyDescent="0.45"/>
    <row r="542" s="2" customFormat="1" ht="30" customHeight="1" x14ac:dyDescent="0.45"/>
    <row r="543" s="2" customFormat="1" ht="30" customHeight="1" x14ac:dyDescent="0.45"/>
    <row r="544" s="2" customFormat="1" ht="30" customHeight="1" x14ac:dyDescent="0.45"/>
    <row r="545" s="2" customFormat="1" ht="30" customHeight="1" x14ac:dyDescent="0.45"/>
    <row r="546" s="2" customFormat="1" ht="30" customHeight="1" x14ac:dyDescent="0.45"/>
    <row r="547" s="2" customFormat="1" ht="30" customHeight="1" x14ac:dyDescent="0.45"/>
    <row r="548" s="2" customFormat="1" ht="30" customHeight="1" x14ac:dyDescent="0.45"/>
    <row r="549" s="2" customFormat="1" ht="30" customHeight="1" x14ac:dyDescent="0.45"/>
    <row r="550" s="2" customFormat="1" ht="30" customHeight="1" x14ac:dyDescent="0.45"/>
    <row r="551" s="2" customFormat="1" ht="30" customHeight="1" x14ac:dyDescent="0.45"/>
    <row r="552" s="2" customFormat="1" ht="30" customHeight="1" x14ac:dyDescent="0.45"/>
    <row r="553" s="2" customFormat="1" ht="30" customHeight="1" x14ac:dyDescent="0.45"/>
    <row r="554" s="2" customFormat="1" ht="30" customHeight="1" x14ac:dyDescent="0.45"/>
    <row r="555" s="2" customFormat="1" ht="30" customHeight="1" x14ac:dyDescent="0.45"/>
    <row r="556" s="2" customFormat="1" ht="30" customHeight="1" x14ac:dyDescent="0.45"/>
    <row r="557" s="2" customFormat="1" ht="30" customHeight="1" x14ac:dyDescent="0.45"/>
    <row r="558" s="2" customFormat="1" ht="30" customHeight="1" x14ac:dyDescent="0.45"/>
    <row r="559" s="2" customFormat="1" ht="30" customHeight="1" x14ac:dyDescent="0.45"/>
    <row r="560" s="2" customFormat="1" ht="30" customHeight="1" x14ac:dyDescent="0.45"/>
    <row r="561" s="2" customFormat="1" ht="30" customHeight="1" x14ac:dyDescent="0.45"/>
    <row r="562" s="2" customFormat="1" ht="30" customHeight="1" x14ac:dyDescent="0.45"/>
    <row r="563" s="2" customFormat="1" ht="30" customHeight="1" x14ac:dyDescent="0.45"/>
    <row r="564" s="2" customFormat="1" ht="30" customHeight="1" x14ac:dyDescent="0.45"/>
    <row r="565" s="2" customFormat="1" ht="30" customHeight="1" x14ac:dyDescent="0.45"/>
    <row r="566" s="2" customFormat="1" ht="30" customHeight="1" x14ac:dyDescent="0.45"/>
    <row r="567" s="2" customFormat="1" ht="30" customHeight="1" x14ac:dyDescent="0.45"/>
    <row r="568" s="2" customFormat="1" ht="30" customHeight="1" x14ac:dyDescent="0.45"/>
    <row r="569" s="2" customFormat="1" ht="30" customHeight="1" x14ac:dyDescent="0.45"/>
    <row r="570" s="2" customFormat="1" ht="30" customHeight="1" x14ac:dyDescent="0.45"/>
    <row r="571" s="2" customFormat="1" ht="30" customHeight="1" x14ac:dyDescent="0.45"/>
    <row r="572" s="2" customFormat="1" ht="30" customHeight="1" x14ac:dyDescent="0.45"/>
    <row r="573" s="2" customFormat="1" ht="30" customHeight="1" x14ac:dyDescent="0.45"/>
    <row r="574" s="2" customFormat="1" ht="30" customHeight="1" x14ac:dyDescent="0.45"/>
    <row r="575" s="2" customFormat="1" ht="30" customHeight="1" x14ac:dyDescent="0.45"/>
    <row r="576" s="2" customFormat="1" ht="30" customHeight="1" x14ac:dyDescent="0.45"/>
    <row r="577" s="2" customFormat="1" ht="30" customHeight="1" x14ac:dyDescent="0.45"/>
    <row r="578" s="2" customFormat="1" ht="30" customHeight="1" x14ac:dyDescent="0.45"/>
    <row r="579" s="2" customFormat="1" ht="30" customHeight="1" x14ac:dyDescent="0.45"/>
    <row r="580" s="2" customFormat="1" ht="30" customHeight="1" x14ac:dyDescent="0.45"/>
    <row r="581" s="2" customFormat="1" ht="30" customHeight="1" x14ac:dyDescent="0.45"/>
    <row r="582" s="2" customFormat="1" ht="30" customHeight="1" x14ac:dyDescent="0.45"/>
    <row r="583" s="2" customFormat="1" ht="30" customHeight="1" x14ac:dyDescent="0.45"/>
    <row r="584" s="2" customFormat="1" ht="30" customHeight="1" x14ac:dyDescent="0.45"/>
    <row r="585" s="2" customFormat="1" ht="30" customHeight="1" x14ac:dyDescent="0.45"/>
    <row r="586" s="2" customFormat="1" ht="30" customHeight="1" x14ac:dyDescent="0.45"/>
    <row r="587" s="2" customFormat="1" ht="30" customHeight="1" x14ac:dyDescent="0.45"/>
    <row r="588" s="2" customFormat="1" ht="30" customHeight="1" x14ac:dyDescent="0.45"/>
    <row r="589" s="2" customFormat="1" ht="30" customHeight="1" x14ac:dyDescent="0.45"/>
    <row r="590" s="2" customFormat="1" ht="30" customHeight="1" x14ac:dyDescent="0.45"/>
    <row r="591" s="2" customFormat="1" ht="30" customHeight="1" x14ac:dyDescent="0.45"/>
    <row r="592" s="2" customFormat="1" ht="30" customHeight="1" x14ac:dyDescent="0.45"/>
    <row r="593" s="2" customFormat="1" ht="30" customHeight="1" x14ac:dyDescent="0.45"/>
    <row r="594" s="2" customFormat="1" ht="30" customHeight="1" x14ac:dyDescent="0.45"/>
    <row r="595" s="2" customFormat="1" ht="30" customHeight="1" x14ac:dyDescent="0.45"/>
    <row r="596" s="2" customFormat="1" ht="30" customHeight="1" x14ac:dyDescent="0.45"/>
    <row r="597" s="2" customFormat="1" ht="30" customHeight="1" x14ac:dyDescent="0.45"/>
    <row r="598" s="2" customFormat="1" ht="30" customHeight="1" x14ac:dyDescent="0.45"/>
    <row r="599" s="2" customFormat="1" ht="30" customHeight="1" x14ac:dyDescent="0.45"/>
    <row r="600" s="2" customFormat="1" ht="30" customHeight="1" x14ac:dyDescent="0.45"/>
    <row r="601" s="2" customFormat="1" ht="30" customHeight="1" x14ac:dyDescent="0.45"/>
    <row r="602" s="2" customFormat="1" ht="30" customHeight="1" x14ac:dyDescent="0.45"/>
    <row r="603" s="2" customFormat="1" ht="30" customHeight="1" x14ac:dyDescent="0.45"/>
    <row r="604" s="2" customFormat="1" ht="30" customHeight="1" x14ac:dyDescent="0.45"/>
    <row r="605" s="2" customFormat="1" ht="30" customHeight="1" x14ac:dyDescent="0.45"/>
    <row r="606" s="2" customFormat="1" ht="30" customHeight="1" x14ac:dyDescent="0.45"/>
    <row r="607" s="2" customFormat="1" ht="30" customHeight="1" x14ac:dyDescent="0.45"/>
    <row r="608" s="2" customFormat="1" ht="30" customHeight="1" x14ac:dyDescent="0.45"/>
    <row r="609" s="2" customFormat="1" ht="30" customHeight="1" x14ac:dyDescent="0.45"/>
    <row r="610" s="2" customFormat="1" ht="30" customHeight="1" x14ac:dyDescent="0.45"/>
    <row r="611" s="2" customFormat="1" ht="30" customHeight="1" x14ac:dyDescent="0.45"/>
    <row r="612" s="2" customFormat="1" ht="30" customHeight="1" x14ac:dyDescent="0.45"/>
    <row r="613" s="2" customFormat="1" ht="30" customHeight="1" x14ac:dyDescent="0.45"/>
    <row r="614" s="2" customFormat="1" ht="30" customHeight="1" x14ac:dyDescent="0.45"/>
    <row r="615" s="2" customFormat="1" ht="30" customHeight="1" x14ac:dyDescent="0.45"/>
    <row r="616" s="2" customFormat="1" ht="30" customHeight="1" x14ac:dyDescent="0.45"/>
    <row r="617" s="2" customFormat="1" ht="30" customHeight="1" x14ac:dyDescent="0.45"/>
    <row r="618" s="2" customFormat="1" ht="30" customHeight="1" x14ac:dyDescent="0.45"/>
    <row r="619" s="2" customFormat="1" ht="30" customHeight="1" x14ac:dyDescent="0.45"/>
    <row r="620" s="2" customFormat="1" ht="30" customHeight="1" x14ac:dyDescent="0.45"/>
    <row r="621" s="2" customFormat="1" ht="30" customHeight="1" x14ac:dyDescent="0.45"/>
    <row r="622" s="2" customFormat="1" ht="30" customHeight="1" x14ac:dyDescent="0.45"/>
    <row r="623" s="2" customFormat="1" ht="30" customHeight="1" x14ac:dyDescent="0.45"/>
    <row r="624" s="2" customFormat="1" ht="30" customHeight="1" x14ac:dyDescent="0.45"/>
    <row r="625" s="2" customFormat="1" ht="30" customHeight="1" x14ac:dyDescent="0.45"/>
    <row r="626" s="2" customFormat="1" ht="30" customHeight="1" x14ac:dyDescent="0.45"/>
    <row r="627" s="2" customFormat="1" ht="30" customHeight="1" x14ac:dyDescent="0.45"/>
    <row r="628" s="2" customFormat="1" ht="30" customHeight="1" x14ac:dyDescent="0.45"/>
    <row r="629" s="2" customFormat="1" ht="30" customHeight="1" x14ac:dyDescent="0.45"/>
    <row r="630" s="2" customFormat="1" ht="30" customHeight="1" x14ac:dyDescent="0.45"/>
    <row r="631" s="2" customFormat="1" ht="30" customHeight="1" x14ac:dyDescent="0.45"/>
    <row r="632" s="2" customFormat="1" ht="30" customHeight="1" x14ac:dyDescent="0.45"/>
    <row r="633" s="2" customFormat="1" ht="30" customHeight="1" x14ac:dyDescent="0.45"/>
    <row r="634" s="2" customFormat="1" ht="30" customHeight="1" x14ac:dyDescent="0.45"/>
    <row r="635" s="2" customFormat="1" ht="30" customHeight="1" x14ac:dyDescent="0.45"/>
    <row r="636" s="2" customFormat="1" ht="30" customHeight="1" x14ac:dyDescent="0.45"/>
    <row r="637" s="2" customFormat="1" ht="30" customHeight="1" x14ac:dyDescent="0.45"/>
    <row r="638" s="2" customFormat="1" ht="30" customHeight="1" x14ac:dyDescent="0.45"/>
    <row r="639" s="2" customFormat="1" ht="30" customHeight="1" x14ac:dyDescent="0.45"/>
    <row r="640" s="2" customFormat="1" ht="30" customHeight="1" x14ac:dyDescent="0.45"/>
    <row r="641" s="2" customFormat="1" ht="30" customHeight="1" x14ac:dyDescent="0.45"/>
    <row r="642" s="2" customFormat="1" ht="30" customHeight="1" x14ac:dyDescent="0.45"/>
    <row r="643" s="2" customFormat="1" ht="30" customHeight="1" x14ac:dyDescent="0.45"/>
    <row r="644" s="2" customFormat="1" ht="30" customHeight="1" x14ac:dyDescent="0.45"/>
    <row r="645" s="2" customFormat="1" ht="30" customHeight="1" x14ac:dyDescent="0.45"/>
    <row r="646" s="2" customFormat="1" ht="30" customHeight="1" x14ac:dyDescent="0.45"/>
    <row r="647" s="2" customFormat="1" ht="30" customHeight="1" x14ac:dyDescent="0.45"/>
    <row r="648" s="2" customFormat="1" ht="30" customHeight="1" x14ac:dyDescent="0.45"/>
    <row r="649" s="2" customFormat="1" ht="30" customHeight="1" x14ac:dyDescent="0.45"/>
    <row r="650" s="2" customFormat="1" ht="30" customHeight="1" x14ac:dyDescent="0.45"/>
    <row r="651" s="2" customFormat="1" ht="30" customHeight="1" x14ac:dyDescent="0.45"/>
    <row r="652" s="2" customFormat="1" ht="30" customHeight="1" x14ac:dyDescent="0.45"/>
    <row r="653" s="2" customFormat="1" ht="30" customHeight="1" x14ac:dyDescent="0.45"/>
    <row r="654" s="2" customFormat="1" ht="30" customHeight="1" x14ac:dyDescent="0.45"/>
    <row r="655" s="2" customFormat="1" ht="30" customHeight="1" x14ac:dyDescent="0.45"/>
    <row r="656" s="2" customFormat="1" ht="30" customHeight="1" x14ac:dyDescent="0.45"/>
    <row r="657" s="2" customFormat="1" ht="30" customHeight="1" x14ac:dyDescent="0.45"/>
    <row r="658" s="2" customFormat="1" ht="30" customHeight="1" x14ac:dyDescent="0.45"/>
    <row r="659" s="2" customFormat="1" ht="30" customHeight="1" x14ac:dyDescent="0.45"/>
    <row r="660" s="2" customFormat="1" ht="30" customHeight="1" x14ac:dyDescent="0.45"/>
    <row r="661" s="2" customFormat="1" ht="30" customHeight="1" x14ac:dyDescent="0.45"/>
    <row r="662" s="2" customFormat="1" ht="30" customHeight="1" x14ac:dyDescent="0.45"/>
    <row r="663" s="2" customFormat="1" ht="30" customHeight="1" x14ac:dyDescent="0.45"/>
    <row r="664" s="2" customFormat="1" ht="30" customHeight="1" x14ac:dyDescent="0.45"/>
    <row r="665" s="2" customFormat="1" ht="30" customHeight="1" x14ac:dyDescent="0.45"/>
    <row r="666" s="2" customFormat="1" ht="30" customHeight="1" x14ac:dyDescent="0.45"/>
    <row r="667" s="2" customFormat="1" ht="30" customHeight="1" x14ac:dyDescent="0.45"/>
    <row r="668" s="2" customFormat="1" ht="30" customHeight="1" x14ac:dyDescent="0.45"/>
    <row r="669" s="2" customFormat="1" ht="30" customHeight="1" x14ac:dyDescent="0.45"/>
    <row r="670" s="2" customFormat="1" ht="30" customHeight="1" x14ac:dyDescent="0.45"/>
    <row r="671" s="2" customFormat="1" ht="30" customHeight="1" x14ac:dyDescent="0.45"/>
    <row r="672" s="2" customFormat="1" ht="30" customHeight="1" x14ac:dyDescent="0.45"/>
    <row r="673" s="2" customFormat="1" ht="30" customHeight="1" x14ac:dyDescent="0.45"/>
    <row r="674" s="2" customFormat="1" ht="30" customHeight="1" x14ac:dyDescent="0.45"/>
    <row r="675" s="2" customFormat="1" ht="30" customHeight="1" x14ac:dyDescent="0.45"/>
    <row r="676" s="2" customFormat="1" ht="30" customHeight="1" x14ac:dyDescent="0.45"/>
    <row r="677" s="2" customFormat="1" ht="30" customHeight="1" x14ac:dyDescent="0.45"/>
    <row r="678" s="2" customFormat="1" ht="30" customHeight="1" x14ac:dyDescent="0.45"/>
    <row r="679" s="2" customFormat="1" ht="30" customHeight="1" x14ac:dyDescent="0.45"/>
    <row r="680" s="2" customFormat="1" ht="30" customHeight="1" x14ac:dyDescent="0.45"/>
    <row r="681" s="2" customFormat="1" ht="30" customHeight="1" x14ac:dyDescent="0.45"/>
    <row r="682" s="2" customFormat="1" ht="30" customHeight="1" x14ac:dyDescent="0.45"/>
    <row r="683" s="2" customFormat="1" ht="30" customHeight="1" x14ac:dyDescent="0.45"/>
    <row r="684" s="2" customFormat="1" ht="30" customHeight="1" x14ac:dyDescent="0.45"/>
    <row r="685" s="2" customFormat="1" ht="30" customHeight="1" x14ac:dyDescent="0.45"/>
    <row r="686" s="2" customFormat="1" ht="30" customHeight="1" x14ac:dyDescent="0.45"/>
    <row r="687" s="2" customFormat="1" ht="30" customHeight="1" x14ac:dyDescent="0.45"/>
    <row r="688" s="2" customFormat="1" ht="30" customHeight="1" x14ac:dyDescent="0.45"/>
    <row r="689" s="2" customFormat="1" ht="30" customHeight="1" x14ac:dyDescent="0.45"/>
    <row r="690" s="2" customFormat="1" ht="30" customHeight="1" x14ac:dyDescent="0.45"/>
    <row r="691" s="2" customFormat="1" ht="30" customHeight="1" x14ac:dyDescent="0.45"/>
    <row r="692" s="2" customFormat="1" ht="30" customHeight="1" x14ac:dyDescent="0.45"/>
    <row r="693" s="2" customFormat="1" ht="30" customHeight="1" x14ac:dyDescent="0.45"/>
    <row r="694" s="2" customFormat="1" ht="30" customHeight="1" x14ac:dyDescent="0.45"/>
    <row r="695" s="2" customFormat="1" ht="30" customHeight="1" x14ac:dyDescent="0.45"/>
    <row r="696" s="2" customFormat="1" ht="30" customHeight="1" x14ac:dyDescent="0.45"/>
    <row r="697" s="2" customFormat="1" ht="30" customHeight="1" x14ac:dyDescent="0.45"/>
    <row r="698" s="2" customFormat="1" ht="30" customHeight="1" x14ac:dyDescent="0.45"/>
    <row r="699" s="2" customFormat="1" ht="30" customHeight="1" x14ac:dyDescent="0.45"/>
    <row r="700" s="2" customFormat="1" ht="30" customHeight="1" x14ac:dyDescent="0.45"/>
    <row r="701" s="2" customFormat="1" ht="30" customHeight="1" x14ac:dyDescent="0.45"/>
    <row r="702" s="2" customFormat="1" ht="30" customHeight="1" x14ac:dyDescent="0.45"/>
    <row r="703" s="2" customFormat="1" ht="30" customHeight="1" x14ac:dyDescent="0.45"/>
    <row r="704" s="2" customFormat="1" ht="30" customHeight="1" x14ac:dyDescent="0.45"/>
    <row r="705" s="2" customFormat="1" ht="30" customHeight="1" x14ac:dyDescent="0.45"/>
    <row r="706" s="2" customFormat="1" ht="30" customHeight="1" x14ac:dyDescent="0.45"/>
    <row r="707" s="2" customFormat="1" ht="30" customHeight="1" x14ac:dyDescent="0.45"/>
    <row r="708" s="2" customFormat="1" ht="30" customHeight="1" x14ac:dyDescent="0.45"/>
    <row r="709" s="2" customFormat="1" ht="30" customHeight="1" x14ac:dyDescent="0.45"/>
    <row r="710" s="2" customFormat="1" ht="30" customHeight="1" x14ac:dyDescent="0.45"/>
    <row r="711" s="2" customFormat="1" ht="30" customHeight="1" x14ac:dyDescent="0.45"/>
    <row r="712" s="2" customFormat="1" ht="30" customHeight="1" x14ac:dyDescent="0.45"/>
    <row r="713" s="2" customFormat="1" ht="30" customHeight="1" x14ac:dyDescent="0.45"/>
    <row r="714" s="2" customFormat="1" ht="30" customHeight="1" x14ac:dyDescent="0.45"/>
    <row r="715" s="2" customFormat="1" ht="30" customHeight="1" x14ac:dyDescent="0.45"/>
    <row r="716" s="2" customFormat="1" ht="30" customHeight="1" x14ac:dyDescent="0.45"/>
    <row r="717" s="2" customFormat="1" ht="30" customHeight="1" x14ac:dyDescent="0.45"/>
    <row r="718" s="2" customFormat="1" ht="30" customHeight="1" x14ac:dyDescent="0.45"/>
    <row r="719" s="2" customFormat="1" ht="30" customHeight="1" x14ac:dyDescent="0.45"/>
    <row r="720" s="2" customFormat="1" ht="30" customHeight="1" x14ac:dyDescent="0.45"/>
    <row r="721" s="2" customFormat="1" ht="30" customHeight="1" x14ac:dyDescent="0.45"/>
    <row r="722" s="2" customFormat="1" ht="30" customHeight="1" x14ac:dyDescent="0.45"/>
    <row r="723" s="2" customFormat="1" ht="30" customHeight="1" x14ac:dyDescent="0.45"/>
    <row r="724" s="2" customFormat="1" ht="30" customHeight="1" x14ac:dyDescent="0.45"/>
    <row r="725" s="2" customFormat="1" ht="30" customHeight="1" x14ac:dyDescent="0.45"/>
    <row r="726" s="2" customFormat="1" ht="30" customHeight="1" x14ac:dyDescent="0.45"/>
    <row r="727" s="2" customFormat="1" ht="30" customHeight="1" x14ac:dyDescent="0.45"/>
    <row r="728" s="2" customFormat="1" ht="30" customHeight="1" x14ac:dyDescent="0.45"/>
    <row r="729" s="2" customFormat="1" ht="30" customHeight="1" x14ac:dyDescent="0.45"/>
    <row r="730" s="2" customFormat="1" ht="30" customHeight="1" x14ac:dyDescent="0.45"/>
    <row r="731" s="2" customFormat="1" ht="30" customHeight="1" x14ac:dyDescent="0.45"/>
    <row r="732" s="2" customFormat="1" ht="30" customHeight="1" x14ac:dyDescent="0.45"/>
    <row r="733" s="2" customFormat="1" ht="30" customHeight="1" x14ac:dyDescent="0.45"/>
    <row r="734" s="2" customFormat="1" ht="30" customHeight="1" x14ac:dyDescent="0.45"/>
    <row r="735" s="2" customFormat="1" ht="30" customHeight="1" x14ac:dyDescent="0.45"/>
    <row r="736" s="2" customFormat="1" ht="30" customHeight="1" x14ac:dyDescent="0.45"/>
    <row r="737" s="2" customFormat="1" ht="30" customHeight="1" x14ac:dyDescent="0.45"/>
    <row r="738" s="2" customFormat="1" ht="30" customHeight="1" x14ac:dyDescent="0.45"/>
    <row r="739" s="2" customFormat="1" ht="30" customHeight="1" x14ac:dyDescent="0.45"/>
    <row r="740" s="2" customFormat="1" ht="30" customHeight="1" x14ac:dyDescent="0.45"/>
    <row r="741" s="2" customFormat="1" ht="30" customHeight="1" x14ac:dyDescent="0.45"/>
    <row r="742" s="2" customFormat="1" ht="30" customHeight="1" x14ac:dyDescent="0.45"/>
    <row r="743" s="2" customFormat="1" ht="30" customHeight="1" x14ac:dyDescent="0.45"/>
    <row r="744" s="2" customFormat="1" ht="30" customHeight="1" x14ac:dyDescent="0.45"/>
    <row r="745" s="2" customFormat="1" ht="30" customHeight="1" x14ac:dyDescent="0.45"/>
    <row r="746" s="2" customFormat="1" ht="30" customHeight="1" x14ac:dyDescent="0.45"/>
    <row r="747" s="2" customFormat="1" ht="30" customHeight="1" x14ac:dyDescent="0.45"/>
    <row r="748" s="2" customFormat="1" ht="30" customHeight="1" x14ac:dyDescent="0.45"/>
    <row r="749" s="2" customFormat="1" ht="30" customHeight="1" x14ac:dyDescent="0.45"/>
    <row r="750" s="2" customFormat="1" ht="30" customHeight="1" x14ac:dyDescent="0.45"/>
    <row r="751" s="2" customFormat="1" ht="30" customHeight="1" x14ac:dyDescent="0.45"/>
    <row r="752" s="2" customFormat="1" ht="30" customHeight="1" x14ac:dyDescent="0.45"/>
    <row r="753" s="2" customFormat="1" ht="30" customHeight="1" x14ac:dyDescent="0.45"/>
    <row r="754" s="2" customFormat="1" ht="30" customHeight="1" x14ac:dyDescent="0.45"/>
    <row r="755" s="2" customFormat="1" ht="30" customHeight="1" x14ac:dyDescent="0.45"/>
    <row r="756" s="2" customFormat="1" ht="30" customHeight="1" x14ac:dyDescent="0.45"/>
    <row r="757" s="2" customFormat="1" ht="30" customHeight="1" x14ac:dyDescent="0.45"/>
    <row r="758" s="2" customFormat="1" ht="30" customHeight="1" x14ac:dyDescent="0.45"/>
    <row r="759" s="2" customFormat="1" ht="30" customHeight="1" x14ac:dyDescent="0.45"/>
    <row r="760" s="2" customFormat="1" ht="30" customHeight="1" x14ac:dyDescent="0.45"/>
    <row r="761" s="2" customFormat="1" ht="30" customHeight="1" x14ac:dyDescent="0.45"/>
    <row r="762" s="2" customFormat="1" ht="30" customHeight="1" x14ac:dyDescent="0.45"/>
    <row r="763" s="2" customFormat="1" ht="30" customHeight="1" x14ac:dyDescent="0.45"/>
    <row r="764" s="2" customFormat="1" ht="30" customHeight="1" x14ac:dyDescent="0.45"/>
    <row r="765" s="2" customFormat="1" ht="30" customHeight="1" x14ac:dyDescent="0.45"/>
    <row r="766" s="2" customFormat="1" ht="30" customHeight="1" x14ac:dyDescent="0.45"/>
    <row r="767" s="2" customFormat="1" ht="30" customHeight="1" x14ac:dyDescent="0.45"/>
    <row r="768" s="2" customFormat="1" ht="30" customHeight="1" x14ac:dyDescent="0.45"/>
    <row r="769" s="2" customFormat="1" ht="30" customHeight="1" x14ac:dyDescent="0.45"/>
    <row r="770" s="2" customFormat="1" ht="30" customHeight="1" x14ac:dyDescent="0.45"/>
    <row r="771" s="2" customFormat="1" ht="30" customHeight="1" x14ac:dyDescent="0.45"/>
    <row r="772" s="2" customFormat="1" ht="30" customHeight="1" x14ac:dyDescent="0.45"/>
    <row r="773" s="2" customFormat="1" ht="30" customHeight="1" x14ac:dyDescent="0.45"/>
    <row r="774" s="2" customFormat="1" ht="30" customHeight="1" x14ac:dyDescent="0.45"/>
    <row r="775" s="2" customFormat="1" ht="30" customHeight="1" x14ac:dyDescent="0.45"/>
    <row r="776" s="2" customFormat="1" ht="30" customHeight="1" x14ac:dyDescent="0.45"/>
    <row r="777" s="2" customFormat="1" ht="30" customHeight="1" x14ac:dyDescent="0.45"/>
    <row r="778" s="2" customFormat="1" ht="30" customHeight="1" x14ac:dyDescent="0.45"/>
    <row r="779" s="2" customFormat="1" ht="30" customHeight="1" x14ac:dyDescent="0.45"/>
    <row r="780" s="2" customFormat="1" ht="30" customHeight="1" x14ac:dyDescent="0.45"/>
    <row r="781" s="2" customFormat="1" ht="30" customHeight="1" x14ac:dyDescent="0.45"/>
    <row r="782" s="2" customFormat="1" ht="30" customHeight="1" x14ac:dyDescent="0.45"/>
    <row r="783" s="2" customFormat="1" ht="30" customHeight="1" x14ac:dyDescent="0.45"/>
    <row r="784" s="2" customFormat="1" ht="30" customHeight="1" x14ac:dyDescent="0.45"/>
    <row r="785" s="2" customFormat="1" ht="30" customHeight="1" x14ac:dyDescent="0.45"/>
    <row r="786" s="2" customFormat="1" ht="30" customHeight="1" x14ac:dyDescent="0.45"/>
    <row r="787" s="2" customFormat="1" ht="30" customHeight="1" x14ac:dyDescent="0.45"/>
    <row r="788" s="2" customFormat="1" ht="30" customHeight="1" x14ac:dyDescent="0.45"/>
    <row r="789" s="2" customFormat="1" ht="30" customHeight="1" x14ac:dyDescent="0.45"/>
    <row r="790" s="2" customFormat="1" ht="30" customHeight="1" x14ac:dyDescent="0.45"/>
    <row r="791" s="2" customFormat="1" ht="30" customHeight="1" x14ac:dyDescent="0.45"/>
    <row r="792" s="2" customFormat="1" ht="30" customHeight="1" x14ac:dyDescent="0.45"/>
    <row r="793" s="2" customFormat="1" ht="30" customHeight="1" x14ac:dyDescent="0.45"/>
    <row r="794" s="2" customFormat="1" ht="30" customHeight="1" x14ac:dyDescent="0.45"/>
    <row r="795" s="2" customFormat="1" ht="30" customHeight="1" x14ac:dyDescent="0.45"/>
    <row r="796" s="2" customFormat="1" ht="30" customHeight="1" x14ac:dyDescent="0.45"/>
    <row r="797" s="2" customFormat="1" ht="30" customHeight="1" x14ac:dyDescent="0.45"/>
    <row r="798" s="2" customFormat="1" ht="30" customHeight="1" x14ac:dyDescent="0.45"/>
    <row r="799" s="2" customFormat="1" ht="30" customHeight="1" x14ac:dyDescent="0.45"/>
    <row r="800" s="2" customFormat="1" ht="30" customHeight="1" x14ac:dyDescent="0.45"/>
    <row r="801" s="2" customFormat="1" ht="30" customHeight="1" x14ac:dyDescent="0.45"/>
    <row r="802" s="2" customFormat="1" ht="30" customHeight="1" x14ac:dyDescent="0.45"/>
    <row r="803" s="2" customFormat="1" ht="30" customHeight="1" x14ac:dyDescent="0.45"/>
    <row r="804" s="2" customFormat="1" ht="30" customHeight="1" x14ac:dyDescent="0.45"/>
    <row r="805" s="2" customFormat="1" ht="30" customHeight="1" x14ac:dyDescent="0.45"/>
    <row r="806" s="2" customFormat="1" ht="30" customHeight="1" x14ac:dyDescent="0.45"/>
    <row r="807" s="2" customFormat="1" ht="30" customHeight="1" x14ac:dyDescent="0.45"/>
    <row r="808" s="2" customFormat="1" ht="30" customHeight="1" x14ac:dyDescent="0.45"/>
    <row r="809" s="2" customFormat="1" ht="30" customHeight="1" x14ac:dyDescent="0.45"/>
    <row r="810" s="2" customFormat="1" ht="30" customHeight="1" x14ac:dyDescent="0.45"/>
    <row r="811" s="2" customFormat="1" ht="30" customHeight="1" x14ac:dyDescent="0.45"/>
    <row r="812" s="2" customFormat="1" ht="30" customHeight="1" x14ac:dyDescent="0.45"/>
    <row r="813" s="2" customFormat="1" ht="30" customHeight="1" x14ac:dyDescent="0.45"/>
    <row r="814" s="2" customFormat="1" ht="30" customHeight="1" x14ac:dyDescent="0.45"/>
    <row r="815" s="2" customFormat="1" ht="30" customHeight="1" x14ac:dyDescent="0.45"/>
    <row r="816" s="2" customFormat="1" ht="30" customHeight="1" x14ac:dyDescent="0.45"/>
    <row r="817" s="2" customFormat="1" ht="30" customHeight="1" x14ac:dyDescent="0.45"/>
    <row r="818" s="2" customFormat="1" ht="30" customHeight="1" x14ac:dyDescent="0.45"/>
    <row r="819" s="2" customFormat="1" ht="30" customHeight="1" x14ac:dyDescent="0.45"/>
    <row r="820" s="2" customFormat="1" ht="30" customHeight="1" x14ac:dyDescent="0.45"/>
    <row r="821" s="2" customFormat="1" ht="30" customHeight="1" x14ac:dyDescent="0.45"/>
    <row r="822" s="2" customFormat="1" ht="30" customHeight="1" x14ac:dyDescent="0.45"/>
    <row r="823" s="2" customFormat="1" ht="30" customHeight="1" x14ac:dyDescent="0.45"/>
    <row r="824" s="2" customFormat="1" ht="30" customHeight="1" x14ac:dyDescent="0.45"/>
    <row r="825" s="2" customFormat="1" ht="30" customHeight="1" x14ac:dyDescent="0.45"/>
    <row r="826" s="2" customFormat="1" ht="30" customHeight="1" x14ac:dyDescent="0.45"/>
    <row r="827" s="2" customFormat="1" ht="30" customHeight="1" x14ac:dyDescent="0.45"/>
    <row r="828" s="2" customFormat="1" ht="30" customHeight="1" x14ac:dyDescent="0.45"/>
    <row r="829" s="2" customFormat="1" ht="30" customHeight="1" x14ac:dyDescent="0.45"/>
    <row r="830" s="2" customFormat="1" ht="30" customHeight="1" x14ac:dyDescent="0.45"/>
    <row r="831" s="2" customFormat="1" ht="30" customHeight="1" x14ac:dyDescent="0.45"/>
    <row r="832" s="2" customFormat="1" ht="30" customHeight="1" x14ac:dyDescent="0.45"/>
    <row r="833" s="2" customFormat="1" ht="30" customHeight="1" x14ac:dyDescent="0.45"/>
    <row r="834" s="2" customFormat="1" ht="30" customHeight="1" x14ac:dyDescent="0.45"/>
    <row r="835" s="2" customFormat="1" ht="30" customHeight="1" x14ac:dyDescent="0.45"/>
    <row r="836" s="2" customFormat="1" ht="30" customHeight="1" x14ac:dyDescent="0.45"/>
    <row r="837" s="2" customFormat="1" ht="30" customHeight="1" x14ac:dyDescent="0.45"/>
    <row r="838" s="2" customFormat="1" ht="30" customHeight="1" x14ac:dyDescent="0.45"/>
    <row r="839" s="2" customFormat="1" ht="30" customHeight="1" x14ac:dyDescent="0.45"/>
    <row r="840" s="2" customFormat="1" ht="30" customHeight="1" x14ac:dyDescent="0.45"/>
    <row r="841" s="2" customFormat="1" ht="30" customHeight="1" x14ac:dyDescent="0.45"/>
    <row r="842" s="2" customFormat="1" ht="30" customHeight="1" x14ac:dyDescent="0.45"/>
    <row r="843" s="2" customFormat="1" ht="30" customHeight="1" x14ac:dyDescent="0.45"/>
    <row r="844" s="2" customFormat="1" ht="30" customHeight="1" x14ac:dyDescent="0.45"/>
    <row r="845" s="2" customFormat="1" ht="30" customHeight="1" x14ac:dyDescent="0.45"/>
    <row r="846" s="2" customFormat="1" ht="30" customHeight="1" x14ac:dyDescent="0.45"/>
    <row r="847" s="2" customFormat="1" ht="30" customHeight="1" x14ac:dyDescent="0.45"/>
    <row r="848" s="2" customFormat="1" ht="30" customHeight="1" x14ac:dyDescent="0.45"/>
    <row r="849" s="2" customFormat="1" ht="30" customHeight="1" x14ac:dyDescent="0.45"/>
    <row r="850" s="2" customFormat="1" ht="30" customHeight="1" x14ac:dyDescent="0.45"/>
    <row r="851" s="2" customFormat="1" ht="30" customHeight="1" x14ac:dyDescent="0.45"/>
    <row r="852" s="2" customFormat="1" ht="30" customHeight="1" x14ac:dyDescent="0.45"/>
    <row r="853" s="2" customFormat="1" ht="30" customHeight="1" x14ac:dyDescent="0.45"/>
    <row r="854" s="2" customFormat="1" ht="30" customHeight="1" x14ac:dyDescent="0.45"/>
    <row r="855" s="2" customFormat="1" ht="30" customHeight="1" x14ac:dyDescent="0.45"/>
    <row r="856" s="2" customFormat="1" ht="30" customHeight="1" x14ac:dyDescent="0.45"/>
    <row r="857" s="2" customFormat="1" ht="30" customHeight="1" x14ac:dyDescent="0.45"/>
    <row r="858" s="2" customFormat="1" ht="30" customHeight="1" x14ac:dyDescent="0.45"/>
    <row r="859" s="2" customFormat="1" ht="30" customHeight="1" x14ac:dyDescent="0.45"/>
    <row r="860" s="2" customFormat="1" ht="30" customHeight="1" x14ac:dyDescent="0.45"/>
    <row r="861" s="2" customFormat="1" ht="30" customHeight="1" x14ac:dyDescent="0.45"/>
    <row r="862" s="2" customFormat="1" ht="30" customHeight="1" x14ac:dyDescent="0.45"/>
    <row r="863" s="2" customFormat="1" ht="30" customHeight="1" x14ac:dyDescent="0.45"/>
    <row r="864" s="2" customFormat="1" ht="30" customHeight="1" x14ac:dyDescent="0.45"/>
    <row r="865" s="2" customFormat="1" ht="30" customHeight="1" x14ac:dyDescent="0.45"/>
    <row r="866" s="2" customFormat="1" ht="30" customHeight="1" x14ac:dyDescent="0.45"/>
    <row r="867" s="2" customFormat="1" ht="30" customHeight="1" x14ac:dyDescent="0.45"/>
    <row r="868" s="2" customFormat="1" ht="30" customHeight="1" x14ac:dyDescent="0.45"/>
    <row r="869" s="2" customFormat="1" ht="30" customHeight="1" x14ac:dyDescent="0.45"/>
    <row r="870" s="2" customFormat="1" ht="30" customHeight="1" x14ac:dyDescent="0.45"/>
    <row r="871" s="2" customFormat="1" ht="30" customHeight="1" x14ac:dyDescent="0.45"/>
    <row r="872" s="2" customFormat="1" ht="30" customHeight="1" x14ac:dyDescent="0.45"/>
    <row r="873" s="2" customFormat="1" ht="30" customHeight="1" x14ac:dyDescent="0.45"/>
    <row r="874" s="2" customFormat="1" ht="30" customHeight="1" x14ac:dyDescent="0.45"/>
    <row r="875" s="2" customFormat="1" ht="30" customHeight="1" x14ac:dyDescent="0.45"/>
    <row r="876" s="2" customFormat="1" ht="30" customHeight="1" x14ac:dyDescent="0.45"/>
    <row r="877" s="2" customFormat="1" ht="30" customHeight="1" x14ac:dyDescent="0.45"/>
    <row r="878" s="2" customFormat="1" ht="30" customHeight="1" x14ac:dyDescent="0.45"/>
    <row r="879" s="2" customFormat="1" ht="30" customHeight="1" x14ac:dyDescent="0.45"/>
    <row r="880" s="2" customFormat="1" ht="30" customHeight="1" x14ac:dyDescent="0.45"/>
    <row r="881" s="2" customFormat="1" ht="30" customHeight="1" x14ac:dyDescent="0.45"/>
    <row r="882" s="2" customFormat="1" ht="30" customHeight="1" x14ac:dyDescent="0.45"/>
    <row r="883" s="2" customFormat="1" ht="30" customHeight="1" x14ac:dyDescent="0.45"/>
    <row r="884" s="2" customFormat="1" ht="30" customHeight="1" x14ac:dyDescent="0.45"/>
    <row r="885" s="2" customFormat="1" ht="30" customHeight="1" x14ac:dyDescent="0.45"/>
    <row r="886" s="2" customFormat="1" ht="30" customHeight="1" x14ac:dyDescent="0.45"/>
    <row r="887" s="2" customFormat="1" ht="30" customHeight="1" x14ac:dyDescent="0.45"/>
    <row r="888" s="2" customFormat="1" ht="30" customHeight="1" x14ac:dyDescent="0.45"/>
    <row r="889" s="2" customFormat="1" ht="30" customHeight="1" x14ac:dyDescent="0.45"/>
    <row r="890" s="2" customFormat="1" ht="30" customHeight="1" x14ac:dyDescent="0.45"/>
    <row r="891" s="2" customFormat="1" ht="30" customHeight="1" x14ac:dyDescent="0.45"/>
    <row r="892" s="2" customFormat="1" ht="30" customHeight="1" x14ac:dyDescent="0.45"/>
    <row r="893" s="2" customFormat="1" ht="30" customHeight="1" x14ac:dyDescent="0.45"/>
    <row r="894" s="2" customFormat="1" ht="30" customHeight="1" x14ac:dyDescent="0.45"/>
    <row r="895" s="2" customFormat="1" ht="30" customHeight="1" x14ac:dyDescent="0.45"/>
    <row r="896" s="2" customFormat="1" ht="30" customHeight="1" x14ac:dyDescent="0.45"/>
    <row r="897" s="2" customFormat="1" ht="30" customHeight="1" x14ac:dyDescent="0.45"/>
    <row r="898" s="2" customFormat="1" ht="30" customHeight="1" x14ac:dyDescent="0.45"/>
    <row r="899" s="2" customFormat="1" ht="30" customHeight="1" x14ac:dyDescent="0.45"/>
    <row r="900" s="2" customFormat="1" ht="30" customHeight="1" x14ac:dyDescent="0.45"/>
    <row r="901" s="2" customFormat="1" ht="30" customHeight="1" x14ac:dyDescent="0.45"/>
    <row r="902" s="2" customFormat="1" ht="30" customHeight="1" x14ac:dyDescent="0.45"/>
    <row r="903" s="2" customFormat="1" ht="30" customHeight="1" x14ac:dyDescent="0.45"/>
    <row r="904" s="2" customFormat="1" ht="30" customHeight="1" x14ac:dyDescent="0.45"/>
    <row r="905" s="2" customFormat="1" ht="30" customHeight="1" x14ac:dyDescent="0.45"/>
    <row r="906" s="2" customFormat="1" ht="30" customHeight="1" x14ac:dyDescent="0.45"/>
    <row r="907" s="2" customFormat="1" ht="30" customHeight="1" x14ac:dyDescent="0.45"/>
    <row r="908" s="2" customFormat="1" ht="30" customHeight="1" x14ac:dyDescent="0.45"/>
    <row r="909" s="2" customFormat="1" ht="30" customHeight="1" x14ac:dyDescent="0.45"/>
    <row r="910" s="2" customFormat="1" ht="30" customHeight="1" x14ac:dyDescent="0.45"/>
    <row r="911" s="2" customFormat="1" ht="30" customHeight="1" x14ac:dyDescent="0.45"/>
    <row r="912" s="2" customFormat="1" ht="30" customHeight="1" x14ac:dyDescent="0.45"/>
    <row r="913" s="2" customFormat="1" ht="30" customHeight="1" x14ac:dyDescent="0.45"/>
    <row r="914" s="2" customFormat="1" ht="30" customHeight="1" x14ac:dyDescent="0.45"/>
    <row r="915" s="2" customFormat="1" ht="30" customHeight="1" x14ac:dyDescent="0.45"/>
    <row r="916" s="2" customFormat="1" ht="30" customHeight="1" x14ac:dyDescent="0.45"/>
    <row r="917" s="2" customFormat="1" ht="30" customHeight="1" x14ac:dyDescent="0.45"/>
    <row r="918" s="2" customFormat="1" ht="30" customHeight="1" x14ac:dyDescent="0.45"/>
    <row r="919" s="2" customFormat="1" ht="30" customHeight="1" x14ac:dyDescent="0.45"/>
    <row r="920" s="2" customFormat="1" ht="30" customHeight="1" x14ac:dyDescent="0.45"/>
    <row r="921" s="2" customFormat="1" ht="30" customHeight="1" x14ac:dyDescent="0.45"/>
    <row r="922" s="2" customFormat="1" ht="30" customHeight="1" x14ac:dyDescent="0.45"/>
    <row r="923" s="2" customFormat="1" ht="30" customHeight="1" x14ac:dyDescent="0.45"/>
    <row r="924" s="2" customFormat="1" ht="30" customHeight="1" x14ac:dyDescent="0.45"/>
    <row r="925" s="2" customFormat="1" ht="30" customHeight="1" x14ac:dyDescent="0.45"/>
    <row r="926" s="2" customFormat="1" ht="30" customHeight="1" x14ac:dyDescent="0.45"/>
    <row r="927" s="2" customFormat="1" ht="30" customHeight="1" x14ac:dyDescent="0.45"/>
    <row r="928" s="2" customFormat="1" ht="30" customHeight="1" x14ac:dyDescent="0.45"/>
    <row r="929" s="2" customFormat="1" ht="30" customHeight="1" x14ac:dyDescent="0.45"/>
    <row r="930" s="2" customFormat="1" ht="30" customHeight="1" x14ac:dyDescent="0.45"/>
    <row r="931" s="2" customFormat="1" ht="30" customHeight="1" x14ac:dyDescent="0.45"/>
    <row r="932" s="2" customFormat="1" ht="30" customHeight="1" x14ac:dyDescent="0.45"/>
    <row r="933" s="2" customFormat="1" ht="30" customHeight="1" x14ac:dyDescent="0.45"/>
    <row r="934" s="2" customFormat="1" ht="30" customHeight="1" x14ac:dyDescent="0.45"/>
    <row r="935" s="2" customFormat="1" ht="30" customHeight="1" x14ac:dyDescent="0.45"/>
    <row r="936" s="2" customFormat="1" ht="30" customHeight="1" x14ac:dyDescent="0.45"/>
    <row r="937" s="2" customFormat="1" ht="30" customHeight="1" x14ac:dyDescent="0.45"/>
    <row r="938" s="2" customFormat="1" ht="30" customHeight="1" x14ac:dyDescent="0.45"/>
    <row r="939" s="2" customFormat="1" ht="30" customHeight="1" x14ac:dyDescent="0.45"/>
    <row r="940" s="2" customFormat="1" ht="30" customHeight="1" x14ac:dyDescent="0.45"/>
    <row r="941" s="2" customFormat="1" ht="30" customHeight="1" x14ac:dyDescent="0.45"/>
    <row r="942" s="2" customFormat="1" ht="30" customHeight="1" x14ac:dyDescent="0.45"/>
    <row r="943" s="2" customFormat="1" ht="30" customHeight="1" x14ac:dyDescent="0.45"/>
    <row r="944" s="2" customFormat="1" ht="30" customHeight="1" x14ac:dyDescent="0.45"/>
    <row r="945" s="2" customFormat="1" ht="30" customHeight="1" x14ac:dyDescent="0.45"/>
    <row r="946" s="2" customFormat="1" ht="30" customHeight="1" x14ac:dyDescent="0.45"/>
    <row r="947" s="2" customFormat="1" ht="30" customHeight="1" x14ac:dyDescent="0.45"/>
    <row r="948" s="2" customFormat="1" ht="30" customHeight="1" x14ac:dyDescent="0.45"/>
    <row r="949" s="2" customFormat="1" ht="30" customHeight="1" x14ac:dyDescent="0.45"/>
    <row r="950" s="2" customFormat="1" ht="30" customHeight="1" x14ac:dyDescent="0.45"/>
    <row r="951" s="2" customFormat="1" ht="30" customHeight="1" x14ac:dyDescent="0.45"/>
    <row r="952" s="2" customFormat="1" ht="30" customHeight="1" x14ac:dyDescent="0.45"/>
    <row r="953" s="2" customFormat="1" ht="30" customHeight="1" x14ac:dyDescent="0.45"/>
    <row r="954" s="2" customFormat="1" ht="30" customHeight="1" x14ac:dyDescent="0.45"/>
    <row r="955" s="2" customFormat="1" ht="30" customHeight="1" x14ac:dyDescent="0.45"/>
    <row r="956" s="2" customFormat="1" ht="30" customHeight="1" x14ac:dyDescent="0.45"/>
    <row r="957" s="2" customFormat="1" ht="30" customHeight="1" x14ac:dyDescent="0.45"/>
    <row r="958" s="2" customFormat="1" ht="30" customHeight="1" x14ac:dyDescent="0.45"/>
    <row r="959" s="2" customFormat="1" ht="30" customHeight="1" x14ac:dyDescent="0.45"/>
    <row r="960" s="2" customFormat="1" ht="30" customHeight="1" x14ac:dyDescent="0.45"/>
    <row r="961" s="2" customFormat="1" ht="30" customHeight="1" x14ac:dyDescent="0.45"/>
    <row r="962" s="2" customFormat="1" ht="30" customHeight="1" x14ac:dyDescent="0.45"/>
    <row r="963" s="2" customFormat="1" ht="30" customHeight="1" x14ac:dyDescent="0.45"/>
    <row r="964" s="2" customFormat="1" ht="30" customHeight="1" x14ac:dyDescent="0.45"/>
    <row r="965" s="2" customFormat="1" ht="30" customHeight="1" x14ac:dyDescent="0.45"/>
    <row r="966" s="2" customFormat="1" ht="30" customHeight="1" x14ac:dyDescent="0.45"/>
    <row r="967" s="2" customFormat="1" ht="30" customHeight="1" x14ac:dyDescent="0.45"/>
    <row r="968" s="2" customFormat="1" ht="30" customHeight="1" x14ac:dyDescent="0.45"/>
    <row r="969" s="2" customFormat="1" ht="30" customHeight="1" x14ac:dyDescent="0.45"/>
    <row r="970" s="2" customFormat="1" ht="30" customHeight="1" x14ac:dyDescent="0.45"/>
    <row r="971" s="2" customFormat="1" ht="30" customHeight="1" x14ac:dyDescent="0.45"/>
    <row r="972" s="2" customFormat="1" ht="30" customHeight="1" x14ac:dyDescent="0.45"/>
    <row r="973" s="2" customFormat="1" ht="30" customHeight="1" x14ac:dyDescent="0.45"/>
    <row r="974" s="2" customFormat="1" ht="30" customHeight="1" x14ac:dyDescent="0.45"/>
    <row r="975" s="2" customFormat="1" ht="30" customHeight="1" x14ac:dyDescent="0.45"/>
    <row r="976" s="2" customFormat="1" ht="30" customHeight="1" x14ac:dyDescent="0.45"/>
    <row r="977" s="2" customFormat="1" ht="30" customHeight="1" x14ac:dyDescent="0.45"/>
    <row r="978" s="2" customFormat="1" ht="30" customHeight="1" x14ac:dyDescent="0.45"/>
    <row r="979" s="2" customFormat="1" ht="30" customHeight="1" x14ac:dyDescent="0.45"/>
    <row r="980" s="2" customFormat="1" ht="30" customHeight="1" x14ac:dyDescent="0.45"/>
    <row r="981" s="2" customFormat="1" ht="30" customHeight="1" x14ac:dyDescent="0.45"/>
    <row r="982" s="2" customFormat="1" ht="30" customHeight="1" x14ac:dyDescent="0.45"/>
    <row r="983" s="2" customFormat="1" ht="30" customHeight="1" x14ac:dyDescent="0.45"/>
    <row r="984" s="2" customFormat="1" ht="30" customHeight="1" x14ac:dyDescent="0.45"/>
    <row r="985" s="2" customFormat="1" ht="30" customHeight="1" x14ac:dyDescent="0.45"/>
    <row r="986" s="2" customFormat="1" ht="30" customHeight="1" x14ac:dyDescent="0.45"/>
    <row r="987" s="2" customFormat="1" ht="30" customHeight="1" x14ac:dyDescent="0.45"/>
    <row r="988" s="2" customFormat="1" ht="30" customHeight="1" x14ac:dyDescent="0.45"/>
    <row r="989" s="2" customFormat="1" ht="30" customHeight="1" x14ac:dyDescent="0.45"/>
    <row r="990" s="2" customFormat="1" ht="30" customHeight="1" x14ac:dyDescent="0.45"/>
    <row r="991" s="2" customFormat="1" ht="30" customHeight="1" x14ac:dyDescent="0.45"/>
    <row r="992" s="2" customFormat="1" ht="30" customHeight="1" x14ac:dyDescent="0.45"/>
    <row r="993" s="2" customFormat="1" ht="30" customHeight="1" x14ac:dyDescent="0.45"/>
    <row r="994" s="2" customFormat="1" ht="30" customHeight="1" x14ac:dyDescent="0.45"/>
    <row r="995" s="2" customFormat="1" ht="30" customHeight="1" x14ac:dyDescent="0.45"/>
    <row r="996" s="2" customFormat="1" ht="30" customHeight="1" x14ac:dyDescent="0.45"/>
    <row r="997" s="2" customFormat="1" ht="30" customHeight="1" x14ac:dyDescent="0.45"/>
    <row r="998" s="2" customFormat="1" ht="30" customHeight="1" x14ac:dyDescent="0.45"/>
    <row r="999" s="2" customFormat="1" ht="30" customHeight="1" x14ac:dyDescent="0.45"/>
    <row r="1000" s="2" customFormat="1" ht="30" customHeight="1" x14ac:dyDescent="0.45"/>
    <row r="1001" s="2" customFormat="1" ht="30" customHeight="1" x14ac:dyDescent="0.45"/>
    <row r="1002" s="2" customFormat="1" ht="30" customHeight="1" x14ac:dyDescent="0.45"/>
    <row r="1003" s="2" customFormat="1" ht="30" customHeight="1" x14ac:dyDescent="0.45"/>
    <row r="1004" s="2" customFormat="1" ht="30" customHeight="1" x14ac:dyDescent="0.45"/>
    <row r="1005" s="2" customFormat="1" ht="30" customHeight="1" x14ac:dyDescent="0.45"/>
    <row r="1006" s="2" customFormat="1" ht="30" customHeight="1" x14ac:dyDescent="0.45"/>
    <row r="1007" s="2" customFormat="1" ht="30" customHeight="1" x14ac:dyDescent="0.45"/>
    <row r="1008" s="2" customFormat="1" ht="30" customHeight="1" x14ac:dyDescent="0.45"/>
    <row r="1009" s="2" customFormat="1" ht="30" customHeight="1" x14ac:dyDescent="0.45"/>
    <row r="1010" s="2" customFormat="1" ht="30" customHeight="1" x14ac:dyDescent="0.45"/>
    <row r="1011" s="2" customFormat="1" ht="30" customHeight="1" x14ac:dyDescent="0.45"/>
    <row r="1012" s="2" customFormat="1" ht="30" customHeight="1" x14ac:dyDescent="0.45"/>
    <row r="1013" s="2" customFormat="1" ht="30" customHeight="1" x14ac:dyDescent="0.45"/>
    <row r="1014" s="2" customFormat="1" ht="30" customHeight="1" x14ac:dyDescent="0.45"/>
    <row r="1015" s="2" customFormat="1" ht="30" customHeight="1" x14ac:dyDescent="0.45"/>
    <row r="1016" s="2" customFormat="1" ht="30" customHeight="1" x14ac:dyDescent="0.45"/>
    <row r="1017" s="2" customFormat="1" ht="30" customHeight="1" x14ac:dyDescent="0.45"/>
    <row r="1018" s="2" customFormat="1" ht="30" customHeight="1" x14ac:dyDescent="0.45"/>
    <row r="1019" s="2" customFormat="1" ht="30" customHeight="1" x14ac:dyDescent="0.45"/>
    <row r="1020" s="2" customFormat="1" ht="30" customHeight="1" x14ac:dyDescent="0.45"/>
    <row r="1021" s="2" customFormat="1" ht="30" customHeight="1" x14ac:dyDescent="0.45"/>
    <row r="1022" s="2" customFormat="1" ht="30" customHeight="1" x14ac:dyDescent="0.45"/>
    <row r="1023" s="2" customFormat="1" ht="30" customHeight="1" x14ac:dyDescent="0.45"/>
    <row r="1024" s="2" customFormat="1" ht="30" customHeight="1" x14ac:dyDescent="0.45"/>
    <row r="1025" s="2" customFormat="1" ht="30" customHeight="1" x14ac:dyDescent="0.45"/>
    <row r="1026" s="2" customFormat="1" ht="30" customHeight="1" x14ac:dyDescent="0.45"/>
    <row r="1027" s="2" customFormat="1" ht="30" customHeight="1" x14ac:dyDescent="0.45"/>
    <row r="1028" s="2" customFormat="1" ht="30" customHeight="1" x14ac:dyDescent="0.45"/>
    <row r="1029" s="2" customFormat="1" ht="30" customHeight="1" x14ac:dyDescent="0.45"/>
    <row r="1030" s="2" customFormat="1" ht="30" customHeight="1" x14ac:dyDescent="0.45"/>
    <row r="1031" s="2" customFormat="1" ht="30" customHeight="1" x14ac:dyDescent="0.45"/>
    <row r="1032" s="2" customFormat="1" ht="30" customHeight="1" x14ac:dyDescent="0.45"/>
    <row r="1033" s="2" customFormat="1" ht="30" customHeight="1" x14ac:dyDescent="0.45"/>
    <row r="1034" s="2" customFormat="1" ht="30" customHeight="1" x14ac:dyDescent="0.45"/>
    <row r="1035" s="2" customFormat="1" ht="30" customHeight="1" x14ac:dyDescent="0.45"/>
    <row r="1036" s="2" customFormat="1" ht="30" customHeight="1" x14ac:dyDescent="0.45"/>
    <row r="1037" s="2" customFormat="1" ht="30" customHeight="1" x14ac:dyDescent="0.45"/>
    <row r="1038" s="2" customFormat="1" ht="30" customHeight="1" x14ac:dyDescent="0.45"/>
    <row r="1039" s="2" customFormat="1" ht="30" customHeight="1" x14ac:dyDescent="0.45"/>
    <row r="1040" s="2" customFormat="1" ht="30" customHeight="1" x14ac:dyDescent="0.45"/>
    <row r="1041" s="2" customFormat="1" ht="30" customHeight="1" x14ac:dyDescent="0.45"/>
    <row r="1042" s="2" customFormat="1" ht="30" customHeight="1" x14ac:dyDescent="0.45"/>
    <row r="1043" s="2" customFormat="1" ht="30" customHeight="1" x14ac:dyDescent="0.45"/>
    <row r="1044" s="2" customFormat="1" ht="30" customHeight="1" x14ac:dyDescent="0.45"/>
    <row r="1045" s="2" customFormat="1" ht="30" customHeight="1" x14ac:dyDescent="0.45"/>
    <row r="1046" s="2" customFormat="1" ht="30" customHeight="1" x14ac:dyDescent="0.45"/>
    <row r="1047" s="2" customFormat="1" ht="30" customHeight="1" x14ac:dyDescent="0.45"/>
    <row r="1048" s="2" customFormat="1" ht="30" customHeight="1" x14ac:dyDescent="0.45"/>
    <row r="1049" s="2" customFormat="1" ht="30" customHeight="1" x14ac:dyDescent="0.45"/>
    <row r="1050" s="2" customFormat="1" ht="30" customHeight="1" x14ac:dyDescent="0.45"/>
    <row r="1051" s="2" customFormat="1" ht="30" customHeight="1" x14ac:dyDescent="0.45"/>
    <row r="1052" s="2" customFormat="1" ht="30" customHeight="1" x14ac:dyDescent="0.45"/>
    <row r="1053" s="2" customFormat="1" ht="30" customHeight="1" x14ac:dyDescent="0.45"/>
    <row r="1054" s="2" customFormat="1" ht="30" customHeight="1" x14ac:dyDescent="0.45"/>
    <row r="1055" s="2" customFormat="1" ht="30" customHeight="1" x14ac:dyDescent="0.45"/>
    <row r="1056" s="2" customFormat="1" ht="30" customHeight="1" x14ac:dyDescent="0.45"/>
    <row r="1057" s="2" customFormat="1" ht="30" customHeight="1" x14ac:dyDescent="0.45"/>
    <row r="1058" s="2" customFormat="1" ht="30" customHeight="1" x14ac:dyDescent="0.45"/>
    <row r="1059" s="2" customFormat="1" ht="30" customHeight="1" x14ac:dyDescent="0.45"/>
    <row r="1060" s="2" customFormat="1" ht="30" customHeight="1" x14ac:dyDescent="0.45"/>
    <row r="1061" s="2" customFormat="1" ht="30" customHeight="1" x14ac:dyDescent="0.45"/>
    <row r="1062" s="2" customFormat="1" ht="30" customHeight="1" x14ac:dyDescent="0.45"/>
    <row r="1063" s="2" customFormat="1" ht="30" customHeight="1" x14ac:dyDescent="0.45"/>
    <row r="1064" s="2" customFormat="1" ht="30" customHeight="1" x14ac:dyDescent="0.45"/>
    <row r="1065" s="2" customFormat="1" ht="30" customHeight="1" x14ac:dyDescent="0.45"/>
    <row r="1066" s="2" customFormat="1" ht="30" customHeight="1" x14ac:dyDescent="0.45"/>
    <row r="1067" s="2" customFormat="1" ht="30" customHeight="1" x14ac:dyDescent="0.45"/>
    <row r="1068" s="2" customFormat="1" ht="30" customHeight="1" x14ac:dyDescent="0.45"/>
    <row r="1069" s="2" customFormat="1" ht="30" customHeight="1" x14ac:dyDescent="0.45"/>
    <row r="1070" s="2" customFormat="1" ht="30" customHeight="1" x14ac:dyDescent="0.45"/>
    <row r="1071" s="2" customFormat="1" ht="30" customHeight="1" x14ac:dyDescent="0.45"/>
    <row r="1072" s="2" customFormat="1" ht="30" customHeight="1" x14ac:dyDescent="0.45"/>
    <row r="1073" s="2" customFormat="1" ht="30" customHeight="1" x14ac:dyDescent="0.45"/>
    <row r="1074" s="2" customFormat="1" ht="30" customHeight="1" x14ac:dyDescent="0.45"/>
    <row r="1075" s="2" customFormat="1" ht="30" customHeight="1" x14ac:dyDescent="0.45"/>
    <row r="1076" s="2" customFormat="1" ht="30" customHeight="1" x14ac:dyDescent="0.45"/>
    <row r="1077" s="2" customFormat="1" ht="30" customHeight="1" x14ac:dyDescent="0.45"/>
    <row r="1078" s="2" customFormat="1" ht="30" customHeight="1" x14ac:dyDescent="0.45"/>
    <row r="1079" s="2" customFormat="1" ht="30" customHeight="1" x14ac:dyDescent="0.45"/>
    <row r="1080" s="2" customFormat="1" ht="30" customHeight="1" x14ac:dyDescent="0.45"/>
    <row r="1081" s="2" customFormat="1" ht="30" customHeight="1" x14ac:dyDescent="0.45"/>
    <row r="1082" s="2" customFormat="1" ht="30" customHeight="1" x14ac:dyDescent="0.45"/>
    <row r="1083" s="2" customFormat="1" ht="30" customHeight="1" x14ac:dyDescent="0.45"/>
    <row r="1084" s="2" customFormat="1" ht="30" customHeight="1" x14ac:dyDescent="0.45"/>
    <row r="1085" s="2" customFormat="1" ht="30" customHeight="1" x14ac:dyDescent="0.45"/>
    <row r="1086" s="2" customFormat="1" ht="30" customHeight="1" x14ac:dyDescent="0.45"/>
    <row r="1087" s="2" customFormat="1" ht="30" customHeight="1" x14ac:dyDescent="0.45"/>
    <row r="1088" s="2" customFormat="1" ht="30" customHeight="1" x14ac:dyDescent="0.45"/>
    <row r="1089" s="2" customFormat="1" ht="30" customHeight="1" x14ac:dyDescent="0.45"/>
    <row r="1090" s="2" customFormat="1" ht="30" customHeight="1" x14ac:dyDescent="0.45"/>
    <row r="1091" s="2" customFormat="1" ht="30" customHeight="1" x14ac:dyDescent="0.45"/>
    <row r="1092" s="2" customFormat="1" ht="30" customHeight="1" x14ac:dyDescent="0.45"/>
    <row r="1093" s="2" customFormat="1" ht="30" customHeight="1" x14ac:dyDescent="0.45"/>
    <row r="1094" s="2" customFormat="1" ht="30" customHeight="1" x14ac:dyDescent="0.45"/>
    <row r="1095" s="2" customFormat="1" ht="30" customHeight="1" x14ac:dyDescent="0.45"/>
    <row r="1096" s="2" customFormat="1" ht="30" customHeight="1" x14ac:dyDescent="0.45"/>
    <row r="1097" s="2" customFormat="1" ht="30" customHeight="1" x14ac:dyDescent="0.45"/>
    <row r="1098" s="2" customFormat="1" ht="30" customHeight="1" x14ac:dyDescent="0.45"/>
    <row r="1099" s="2" customFormat="1" ht="30" customHeight="1" x14ac:dyDescent="0.45"/>
    <row r="1100" s="2" customFormat="1" ht="30" customHeight="1" x14ac:dyDescent="0.45"/>
    <row r="1101" s="2" customFormat="1" ht="30" customHeight="1" x14ac:dyDescent="0.45"/>
    <row r="1102" s="2" customFormat="1" ht="30" customHeight="1" x14ac:dyDescent="0.45"/>
    <row r="1103" s="2" customFormat="1" ht="30" customHeight="1" x14ac:dyDescent="0.45"/>
    <row r="1104" s="2" customFormat="1" ht="30" customHeight="1" x14ac:dyDescent="0.45"/>
    <row r="1105" s="2" customFormat="1" ht="30" customHeight="1" x14ac:dyDescent="0.45"/>
    <row r="1106" s="2" customFormat="1" ht="30" customHeight="1" x14ac:dyDescent="0.45"/>
    <row r="1107" s="2" customFormat="1" ht="30" customHeight="1" x14ac:dyDescent="0.45"/>
    <row r="1108" s="2" customFormat="1" ht="30" customHeight="1" x14ac:dyDescent="0.45"/>
    <row r="1109" s="2" customFormat="1" ht="30" customHeight="1" x14ac:dyDescent="0.45"/>
    <row r="1110" s="2" customFormat="1" ht="30" customHeight="1" x14ac:dyDescent="0.45"/>
    <row r="1111" s="2" customFormat="1" ht="30" customHeight="1" x14ac:dyDescent="0.45"/>
    <row r="1112" s="2" customFormat="1" ht="30" customHeight="1" x14ac:dyDescent="0.45"/>
    <row r="1113" s="2" customFormat="1" ht="30" customHeight="1" x14ac:dyDescent="0.45"/>
    <row r="1114" s="2" customFormat="1" ht="30" customHeight="1" x14ac:dyDescent="0.45"/>
    <row r="1115" s="2" customFormat="1" ht="30" customHeight="1" x14ac:dyDescent="0.45"/>
    <row r="1116" s="2" customFormat="1" ht="30" customHeight="1" x14ac:dyDescent="0.45"/>
    <row r="1117" s="2" customFormat="1" ht="30" customHeight="1" x14ac:dyDescent="0.45"/>
    <row r="1118" s="2" customFormat="1" ht="30" customHeight="1" x14ac:dyDescent="0.45"/>
    <row r="1119" s="2" customFormat="1" ht="30" customHeight="1" x14ac:dyDescent="0.45"/>
    <row r="1120" s="2" customFormat="1" ht="30" customHeight="1" x14ac:dyDescent="0.45"/>
    <row r="1121" s="2" customFormat="1" ht="30" customHeight="1" x14ac:dyDescent="0.45"/>
    <row r="1122" s="2" customFormat="1" ht="30" customHeight="1" x14ac:dyDescent="0.45"/>
    <row r="1123" s="2" customFormat="1" ht="30" customHeight="1" x14ac:dyDescent="0.45"/>
    <row r="1124" s="2" customFormat="1" ht="30" customHeight="1" x14ac:dyDescent="0.45"/>
    <row r="1125" s="2" customFormat="1" ht="30" customHeight="1" x14ac:dyDescent="0.45"/>
    <row r="1126" s="2" customFormat="1" ht="30" customHeight="1" x14ac:dyDescent="0.45"/>
    <row r="1127" s="2" customFormat="1" ht="30" customHeight="1" x14ac:dyDescent="0.45"/>
    <row r="1128" s="2" customFormat="1" ht="30" customHeight="1" x14ac:dyDescent="0.45"/>
    <row r="1129" s="2" customFormat="1" ht="30" customHeight="1" x14ac:dyDescent="0.45"/>
    <row r="1130" s="2" customFormat="1" ht="30" customHeight="1" x14ac:dyDescent="0.45"/>
    <row r="1131" s="2" customFormat="1" ht="30" customHeight="1" x14ac:dyDescent="0.45"/>
    <row r="1132" s="2" customFormat="1" ht="30" customHeight="1" x14ac:dyDescent="0.45"/>
    <row r="1133" s="2" customFormat="1" ht="30" customHeight="1" x14ac:dyDescent="0.45"/>
    <row r="1134" s="2" customFormat="1" ht="30" customHeight="1" x14ac:dyDescent="0.45"/>
    <row r="1135" s="2" customFormat="1" ht="30" customHeight="1" x14ac:dyDescent="0.45"/>
    <row r="1136" s="2" customFormat="1" ht="30" customHeight="1" x14ac:dyDescent="0.45"/>
    <row r="1137" s="2" customFormat="1" ht="30" customHeight="1" x14ac:dyDescent="0.45"/>
    <row r="1138" s="2" customFormat="1" ht="30" customHeight="1" x14ac:dyDescent="0.45"/>
    <row r="1139" s="2" customFormat="1" ht="30" customHeight="1" x14ac:dyDescent="0.45"/>
    <row r="1140" s="2" customFormat="1" ht="30" customHeight="1" x14ac:dyDescent="0.45"/>
    <row r="1141" s="2" customFormat="1" ht="30" customHeight="1" x14ac:dyDescent="0.45"/>
    <row r="1142" s="2" customFormat="1" ht="30" customHeight="1" x14ac:dyDescent="0.45"/>
    <row r="1143" s="2" customFormat="1" ht="30" customHeight="1" x14ac:dyDescent="0.45"/>
    <row r="1144" s="2" customFormat="1" ht="30" customHeight="1" x14ac:dyDescent="0.45"/>
    <row r="1145" s="2" customFormat="1" ht="30" customHeight="1" x14ac:dyDescent="0.45"/>
    <row r="1146" s="2" customFormat="1" ht="30" customHeight="1" x14ac:dyDescent="0.45"/>
    <row r="1147" s="2" customFormat="1" ht="30" customHeight="1" x14ac:dyDescent="0.45"/>
    <row r="1148" s="2" customFormat="1" ht="30" customHeight="1" x14ac:dyDescent="0.45"/>
    <row r="1149" s="2" customFormat="1" ht="30" customHeight="1" x14ac:dyDescent="0.45"/>
    <row r="1150" s="2" customFormat="1" ht="30" customHeight="1" x14ac:dyDescent="0.45"/>
    <row r="1151" s="2" customFormat="1" ht="30" customHeight="1" x14ac:dyDescent="0.45"/>
    <row r="1152" s="2" customFormat="1" ht="30" customHeight="1" x14ac:dyDescent="0.45"/>
    <row r="1153" s="2" customFormat="1" ht="30" customHeight="1" x14ac:dyDescent="0.45"/>
    <row r="1154" s="2" customFormat="1" ht="30" customHeight="1" x14ac:dyDescent="0.45"/>
    <row r="1155" s="2" customFormat="1" ht="30" customHeight="1" x14ac:dyDescent="0.45"/>
    <row r="1156" s="2" customFormat="1" ht="30" customHeight="1" x14ac:dyDescent="0.45"/>
    <row r="1157" s="2" customFormat="1" ht="30" customHeight="1" x14ac:dyDescent="0.45"/>
    <row r="1158" s="2" customFormat="1" ht="30" customHeight="1" x14ac:dyDescent="0.45"/>
    <row r="1159" s="2" customFormat="1" ht="30" customHeight="1" x14ac:dyDescent="0.45"/>
    <row r="1160" s="2" customFormat="1" ht="30" customHeight="1" x14ac:dyDescent="0.45"/>
    <row r="1161" s="2" customFormat="1" ht="30" customHeight="1" x14ac:dyDescent="0.45"/>
    <row r="1162" s="2" customFormat="1" ht="30" customHeight="1" x14ac:dyDescent="0.45"/>
    <row r="1163" s="2" customFormat="1" ht="30" customHeight="1" x14ac:dyDescent="0.45"/>
    <row r="1164" s="2" customFormat="1" ht="30" customHeight="1" x14ac:dyDescent="0.45"/>
    <row r="1165" s="2" customFormat="1" ht="30" customHeight="1" x14ac:dyDescent="0.45"/>
    <row r="1166" s="2" customFormat="1" ht="30" customHeight="1" x14ac:dyDescent="0.45"/>
    <row r="1167" s="2" customFormat="1" ht="30" customHeight="1" x14ac:dyDescent="0.45"/>
    <row r="1168" s="2" customFormat="1" ht="30" customHeight="1" x14ac:dyDescent="0.45"/>
    <row r="1169" s="2" customFormat="1" ht="30" customHeight="1" x14ac:dyDescent="0.45"/>
    <row r="1170" s="2" customFormat="1" ht="30" customHeight="1" x14ac:dyDescent="0.45"/>
    <row r="1171" s="2" customFormat="1" ht="30" customHeight="1" x14ac:dyDescent="0.45"/>
    <row r="1172" s="2" customFormat="1" ht="30" customHeight="1" x14ac:dyDescent="0.45"/>
    <row r="1173" s="2" customFormat="1" ht="30" customHeight="1" x14ac:dyDescent="0.45"/>
    <row r="1174" s="2" customFormat="1" ht="30" customHeight="1" x14ac:dyDescent="0.45"/>
    <row r="1175" s="2" customFormat="1" ht="30" customHeight="1" x14ac:dyDescent="0.45"/>
    <row r="1176" s="2" customFormat="1" ht="30" customHeight="1" x14ac:dyDescent="0.45"/>
    <row r="1177" s="2" customFormat="1" ht="30" customHeight="1" x14ac:dyDescent="0.45"/>
    <row r="1178" s="2" customFormat="1" ht="30" customHeight="1" x14ac:dyDescent="0.45"/>
    <row r="1179" s="2" customFormat="1" ht="30" customHeight="1" x14ac:dyDescent="0.45"/>
    <row r="1180" s="2" customFormat="1" ht="30" customHeight="1" x14ac:dyDescent="0.45"/>
    <row r="1181" s="2" customFormat="1" ht="30" customHeight="1" x14ac:dyDescent="0.45"/>
    <row r="1182" s="2" customFormat="1" ht="30" customHeight="1" x14ac:dyDescent="0.45"/>
    <row r="1183" s="2" customFormat="1" ht="30" customHeight="1" x14ac:dyDescent="0.45"/>
    <row r="1184" s="2" customFormat="1" ht="30" customHeight="1" x14ac:dyDescent="0.45"/>
    <row r="1185" s="2" customFormat="1" ht="30" customHeight="1" x14ac:dyDescent="0.45"/>
    <row r="1186" s="2" customFormat="1" ht="30" customHeight="1" x14ac:dyDescent="0.45"/>
    <row r="1187" s="2" customFormat="1" ht="30" customHeight="1" x14ac:dyDescent="0.45"/>
    <row r="1188" s="2" customFormat="1" ht="30" customHeight="1" x14ac:dyDescent="0.45"/>
    <row r="1189" s="2" customFormat="1" ht="30" customHeight="1" x14ac:dyDescent="0.45"/>
    <row r="1190" s="2" customFormat="1" ht="30" customHeight="1" x14ac:dyDescent="0.45"/>
    <row r="1191" s="2" customFormat="1" ht="30" customHeight="1" x14ac:dyDescent="0.45"/>
    <row r="1192" s="2" customFormat="1" ht="30" customHeight="1" x14ac:dyDescent="0.45"/>
    <row r="1193" s="2" customFormat="1" ht="30" customHeight="1" x14ac:dyDescent="0.45"/>
    <row r="1194" s="2" customFormat="1" ht="30" customHeight="1" x14ac:dyDescent="0.45"/>
    <row r="1195" s="2" customFormat="1" ht="30" customHeight="1" x14ac:dyDescent="0.45"/>
    <row r="1196" s="2" customFormat="1" ht="30" customHeight="1" x14ac:dyDescent="0.45"/>
    <row r="1197" s="2" customFormat="1" ht="30" customHeight="1" x14ac:dyDescent="0.45"/>
    <row r="1198" s="2" customFormat="1" ht="30" customHeight="1" x14ac:dyDescent="0.45"/>
    <row r="1199" s="2" customFormat="1" ht="30" customHeight="1" x14ac:dyDescent="0.45"/>
    <row r="1200" s="2" customFormat="1" ht="30" customHeight="1" x14ac:dyDescent="0.45"/>
    <row r="1201" s="2" customFormat="1" ht="30" customHeight="1" x14ac:dyDescent="0.45"/>
    <row r="1202" s="2" customFormat="1" ht="30" customHeight="1" x14ac:dyDescent="0.45"/>
    <row r="1203" s="2" customFormat="1" ht="30" customHeight="1" x14ac:dyDescent="0.45"/>
    <row r="1204" s="2" customFormat="1" ht="30" customHeight="1" x14ac:dyDescent="0.45"/>
    <row r="1205" s="2" customFormat="1" ht="30" customHeight="1" x14ac:dyDescent="0.45"/>
    <row r="1206" s="2" customFormat="1" ht="30" customHeight="1" x14ac:dyDescent="0.45"/>
    <row r="1207" s="2" customFormat="1" ht="30" customHeight="1" x14ac:dyDescent="0.45"/>
    <row r="1208" s="2" customFormat="1" ht="30" customHeight="1" x14ac:dyDescent="0.45"/>
    <row r="1209" s="2" customFormat="1" ht="30" customHeight="1" x14ac:dyDescent="0.45"/>
    <row r="1210" s="2" customFormat="1" ht="30" customHeight="1" x14ac:dyDescent="0.45"/>
    <row r="1211" s="2" customFormat="1" ht="30" customHeight="1" x14ac:dyDescent="0.45"/>
    <row r="1212" s="2" customFormat="1" ht="30" customHeight="1" x14ac:dyDescent="0.45"/>
    <row r="1213" s="2" customFormat="1" ht="30" customHeight="1" x14ac:dyDescent="0.45"/>
    <row r="1214" s="2" customFormat="1" ht="30" customHeight="1" x14ac:dyDescent="0.45"/>
    <row r="1215" s="2" customFormat="1" ht="30" customHeight="1" x14ac:dyDescent="0.45"/>
    <row r="1216" s="2" customFormat="1" ht="30" customHeight="1" x14ac:dyDescent="0.45"/>
    <row r="1217" s="2" customFormat="1" ht="30" customHeight="1" x14ac:dyDescent="0.45"/>
    <row r="1218" s="2" customFormat="1" ht="30" customHeight="1" x14ac:dyDescent="0.45"/>
    <row r="1219" s="2" customFormat="1" ht="30" customHeight="1" x14ac:dyDescent="0.45"/>
    <row r="1220" s="2" customFormat="1" ht="30" customHeight="1" x14ac:dyDescent="0.45"/>
    <row r="1221" s="2" customFormat="1" ht="30" customHeight="1" x14ac:dyDescent="0.45"/>
    <row r="1222" s="2" customFormat="1" ht="30" customHeight="1" x14ac:dyDescent="0.45"/>
    <row r="1223" s="2" customFormat="1" ht="30" customHeight="1" x14ac:dyDescent="0.45"/>
    <row r="1224" s="2" customFormat="1" ht="30" customHeight="1" x14ac:dyDescent="0.45"/>
    <row r="1225" s="2" customFormat="1" ht="30" customHeight="1" x14ac:dyDescent="0.45"/>
    <row r="1226" s="2" customFormat="1" ht="30" customHeight="1" x14ac:dyDescent="0.45"/>
    <row r="1227" s="2" customFormat="1" ht="30" customHeight="1" x14ac:dyDescent="0.45"/>
    <row r="1228" s="2" customFormat="1" ht="30" customHeight="1" x14ac:dyDescent="0.45"/>
    <row r="1229" s="2" customFormat="1" ht="30" customHeight="1" x14ac:dyDescent="0.45"/>
    <row r="1230" s="2" customFormat="1" ht="30" customHeight="1" x14ac:dyDescent="0.45"/>
    <row r="1231" s="2" customFormat="1" ht="30" customHeight="1" x14ac:dyDescent="0.45"/>
    <row r="1232" s="2" customFormat="1" ht="30" customHeight="1" x14ac:dyDescent="0.45"/>
    <row r="1233" s="2" customFormat="1" ht="30" customHeight="1" x14ac:dyDescent="0.45"/>
    <row r="1234" s="2" customFormat="1" ht="30" customHeight="1" x14ac:dyDescent="0.45"/>
    <row r="1235" s="2" customFormat="1" ht="30" customHeight="1" x14ac:dyDescent="0.45"/>
    <row r="1236" s="2" customFormat="1" ht="30" customHeight="1" x14ac:dyDescent="0.45"/>
    <row r="1237" s="2" customFormat="1" ht="30" customHeight="1" x14ac:dyDescent="0.45"/>
    <row r="1238" s="2" customFormat="1" ht="30" customHeight="1" x14ac:dyDescent="0.45"/>
    <row r="1239" s="2" customFormat="1" ht="30" customHeight="1" x14ac:dyDescent="0.45"/>
    <row r="1240" s="2" customFormat="1" ht="30" customHeight="1" x14ac:dyDescent="0.45"/>
    <row r="1241" s="2" customFormat="1" ht="30" customHeight="1" x14ac:dyDescent="0.45"/>
    <row r="1242" s="2" customFormat="1" ht="30" customHeight="1" x14ac:dyDescent="0.45"/>
    <row r="1243" s="2" customFormat="1" ht="30" customHeight="1" x14ac:dyDescent="0.45"/>
    <row r="1244" s="2" customFormat="1" ht="30" customHeight="1" x14ac:dyDescent="0.45"/>
    <row r="1245" s="2" customFormat="1" ht="30" customHeight="1" x14ac:dyDescent="0.45"/>
    <row r="1246" s="2" customFormat="1" ht="30" customHeight="1" x14ac:dyDescent="0.45"/>
    <row r="1247" s="2" customFormat="1" ht="30" customHeight="1" x14ac:dyDescent="0.45"/>
    <row r="1248" s="2" customFormat="1" ht="30" customHeight="1" x14ac:dyDescent="0.45"/>
    <row r="1249" s="2" customFormat="1" ht="30" customHeight="1" x14ac:dyDescent="0.45"/>
    <row r="1250" s="2" customFormat="1" ht="30" customHeight="1" x14ac:dyDescent="0.45"/>
    <row r="1251" s="2" customFormat="1" ht="30" customHeight="1" x14ac:dyDescent="0.45"/>
    <row r="1252" s="2" customFormat="1" ht="30" customHeight="1" x14ac:dyDescent="0.45"/>
    <row r="1253" s="2" customFormat="1" ht="30" customHeight="1" x14ac:dyDescent="0.45"/>
    <row r="1254" s="2" customFormat="1" ht="30" customHeight="1" x14ac:dyDescent="0.45"/>
    <row r="1255" s="2" customFormat="1" ht="30" customHeight="1" x14ac:dyDescent="0.45"/>
    <row r="1256" s="2" customFormat="1" ht="30" customHeight="1" x14ac:dyDescent="0.45"/>
    <row r="1257" s="2" customFormat="1" ht="30" customHeight="1" x14ac:dyDescent="0.45"/>
    <row r="1258" s="2" customFormat="1" ht="30" customHeight="1" x14ac:dyDescent="0.45"/>
    <row r="1259" s="2" customFormat="1" ht="30" customHeight="1" x14ac:dyDescent="0.45"/>
    <row r="1260" s="2" customFormat="1" ht="30" customHeight="1" x14ac:dyDescent="0.45"/>
    <row r="1261" s="2" customFormat="1" ht="30" customHeight="1" x14ac:dyDescent="0.45"/>
    <row r="1262" s="2" customFormat="1" ht="30" customHeight="1" x14ac:dyDescent="0.45"/>
    <row r="1263" s="2" customFormat="1" ht="30" customHeight="1" x14ac:dyDescent="0.45"/>
    <row r="1264" s="2" customFormat="1" ht="30" customHeight="1" x14ac:dyDescent="0.45"/>
    <row r="1265" s="2" customFormat="1" ht="30" customHeight="1" x14ac:dyDescent="0.45"/>
    <row r="1266" s="2" customFormat="1" ht="30" customHeight="1" x14ac:dyDescent="0.45"/>
    <row r="1267" s="2" customFormat="1" ht="30" customHeight="1" x14ac:dyDescent="0.45"/>
    <row r="1268" s="2" customFormat="1" ht="30" customHeight="1" x14ac:dyDescent="0.45"/>
    <row r="1269" s="2" customFormat="1" ht="30" customHeight="1" x14ac:dyDescent="0.45"/>
    <row r="1270" s="2" customFormat="1" ht="30" customHeight="1" x14ac:dyDescent="0.45"/>
    <row r="1271" s="2" customFormat="1" ht="30" customHeight="1" x14ac:dyDescent="0.45"/>
    <row r="1272" s="2" customFormat="1" ht="30" customHeight="1" x14ac:dyDescent="0.45"/>
    <row r="1273" s="2" customFormat="1" ht="30" customHeight="1" x14ac:dyDescent="0.45"/>
    <row r="1274" s="2" customFormat="1" ht="30" customHeight="1" x14ac:dyDescent="0.45"/>
    <row r="1275" s="2" customFormat="1" ht="30" customHeight="1" x14ac:dyDescent="0.45"/>
    <row r="1276" s="2" customFormat="1" ht="30" customHeight="1" x14ac:dyDescent="0.45"/>
    <row r="1277" s="2" customFormat="1" ht="30" customHeight="1" x14ac:dyDescent="0.45"/>
    <row r="1278" s="2" customFormat="1" ht="30" customHeight="1" x14ac:dyDescent="0.45"/>
    <row r="1279" s="2" customFormat="1" ht="30" customHeight="1" x14ac:dyDescent="0.45"/>
    <row r="1280" s="2" customFormat="1" ht="30" customHeight="1" x14ac:dyDescent="0.45"/>
    <row r="1281" s="2" customFormat="1" ht="30" customHeight="1" x14ac:dyDescent="0.45"/>
    <row r="1282" s="2" customFormat="1" ht="30" customHeight="1" x14ac:dyDescent="0.45"/>
    <row r="1283" s="2" customFormat="1" ht="30" customHeight="1" x14ac:dyDescent="0.45"/>
    <row r="1284" s="2" customFormat="1" ht="30" customHeight="1" x14ac:dyDescent="0.45"/>
    <row r="1285" s="2" customFormat="1" ht="30" customHeight="1" x14ac:dyDescent="0.45"/>
    <row r="1286" s="2" customFormat="1" ht="30" customHeight="1" x14ac:dyDescent="0.45"/>
    <row r="1287" s="2" customFormat="1" ht="30" customHeight="1" x14ac:dyDescent="0.45"/>
    <row r="1288" s="2" customFormat="1" ht="30" customHeight="1" x14ac:dyDescent="0.45"/>
    <row r="1289" s="2" customFormat="1" ht="30" customHeight="1" x14ac:dyDescent="0.45"/>
    <row r="1290" s="2" customFormat="1" ht="30" customHeight="1" x14ac:dyDescent="0.45"/>
    <row r="1291" s="2" customFormat="1" ht="30" customHeight="1" x14ac:dyDescent="0.45"/>
    <row r="1292" s="2" customFormat="1" ht="30" customHeight="1" x14ac:dyDescent="0.45"/>
    <row r="1293" s="2" customFormat="1" ht="30" customHeight="1" x14ac:dyDescent="0.45"/>
    <row r="1294" s="2" customFormat="1" ht="30" customHeight="1" x14ac:dyDescent="0.45"/>
    <row r="1295" s="2" customFormat="1" ht="30" customHeight="1" x14ac:dyDescent="0.45"/>
    <row r="1296" s="2" customFormat="1" ht="30" customHeight="1" x14ac:dyDescent="0.45"/>
    <row r="1297" s="2" customFormat="1" ht="30" customHeight="1" x14ac:dyDescent="0.45"/>
    <row r="1298" s="2" customFormat="1" ht="30" customHeight="1" x14ac:dyDescent="0.45"/>
    <row r="1299" s="2" customFormat="1" ht="30" customHeight="1" x14ac:dyDescent="0.45"/>
    <row r="1300" s="2" customFormat="1" ht="30" customHeight="1" x14ac:dyDescent="0.45"/>
    <row r="1301" s="2" customFormat="1" ht="30" customHeight="1" x14ac:dyDescent="0.45"/>
    <row r="1302" s="2" customFormat="1" ht="30" customHeight="1" x14ac:dyDescent="0.45"/>
    <row r="1303" s="2" customFormat="1" ht="30" customHeight="1" x14ac:dyDescent="0.45"/>
    <row r="1304" s="2" customFormat="1" ht="30" customHeight="1" x14ac:dyDescent="0.45"/>
    <row r="1305" s="2" customFormat="1" ht="30" customHeight="1" x14ac:dyDescent="0.45"/>
    <row r="1306" s="2" customFormat="1" ht="30" customHeight="1" x14ac:dyDescent="0.45"/>
    <row r="1307" s="2" customFormat="1" ht="30" customHeight="1" x14ac:dyDescent="0.45"/>
    <row r="1308" s="2" customFormat="1" ht="30" customHeight="1" x14ac:dyDescent="0.45"/>
    <row r="1309" s="2" customFormat="1" ht="30" customHeight="1" x14ac:dyDescent="0.45"/>
    <row r="1310" s="2" customFormat="1" ht="30" customHeight="1" x14ac:dyDescent="0.45"/>
    <row r="1311" s="2" customFormat="1" ht="30" customHeight="1" x14ac:dyDescent="0.45"/>
    <row r="1312" s="2" customFormat="1" ht="30" customHeight="1" x14ac:dyDescent="0.45"/>
    <row r="1313" s="2" customFormat="1" ht="30" customHeight="1" x14ac:dyDescent="0.45"/>
    <row r="1314" s="2" customFormat="1" ht="30" customHeight="1" x14ac:dyDescent="0.45"/>
    <row r="1315" s="2" customFormat="1" ht="30" customHeight="1" x14ac:dyDescent="0.45"/>
    <row r="1316" s="2" customFormat="1" ht="30" customHeight="1" x14ac:dyDescent="0.45"/>
    <row r="1317" s="2" customFormat="1" ht="30" customHeight="1" x14ac:dyDescent="0.45"/>
    <row r="1318" s="2" customFormat="1" ht="30" customHeight="1" x14ac:dyDescent="0.45"/>
    <row r="1319" s="2" customFormat="1" ht="30" customHeight="1" x14ac:dyDescent="0.45"/>
    <row r="1320" s="2" customFormat="1" ht="30" customHeight="1" x14ac:dyDescent="0.45"/>
    <row r="1321" s="2" customFormat="1" ht="30" customHeight="1" x14ac:dyDescent="0.45"/>
    <row r="1322" s="2" customFormat="1" ht="30" customHeight="1" x14ac:dyDescent="0.45"/>
    <row r="1323" s="2" customFormat="1" ht="30" customHeight="1" x14ac:dyDescent="0.45"/>
    <row r="1324" s="2" customFormat="1" ht="30" customHeight="1" x14ac:dyDescent="0.45"/>
    <row r="1325" s="2" customFormat="1" ht="30" customHeight="1" x14ac:dyDescent="0.45"/>
    <row r="1326" s="2" customFormat="1" ht="30" customHeight="1" x14ac:dyDescent="0.45"/>
    <row r="1327" s="2" customFormat="1" ht="30" customHeight="1" x14ac:dyDescent="0.45"/>
    <row r="1328" s="2" customFormat="1" ht="30" customHeight="1" x14ac:dyDescent="0.45"/>
    <row r="1329" s="2" customFormat="1" ht="30" customHeight="1" x14ac:dyDescent="0.45"/>
    <row r="1330" s="2" customFormat="1" ht="30" customHeight="1" x14ac:dyDescent="0.45"/>
    <row r="1331" s="2" customFormat="1" ht="30" customHeight="1" x14ac:dyDescent="0.45"/>
    <row r="1332" s="2" customFormat="1" ht="30" customHeight="1" x14ac:dyDescent="0.45"/>
    <row r="1333" s="2" customFormat="1" ht="30" customHeight="1" x14ac:dyDescent="0.45"/>
    <row r="1334" s="2" customFormat="1" ht="30" customHeight="1" x14ac:dyDescent="0.45"/>
    <row r="1335" s="2" customFormat="1" ht="30" customHeight="1" x14ac:dyDescent="0.45"/>
    <row r="1336" s="2" customFormat="1" ht="30" customHeight="1" x14ac:dyDescent="0.45"/>
    <row r="1337" s="2" customFormat="1" ht="30" customHeight="1" x14ac:dyDescent="0.45"/>
    <row r="1338" s="2" customFormat="1" ht="30" customHeight="1" x14ac:dyDescent="0.45"/>
    <row r="1339" s="2" customFormat="1" ht="30" customHeight="1" x14ac:dyDescent="0.45"/>
    <row r="1340" s="2" customFormat="1" ht="30" customHeight="1" x14ac:dyDescent="0.45"/>
    <row r="1341" s="2" customFormat="1" ht="30" customHeight="1" x14ac:dyDescent="0.45"/>
    <row r="1342" s="2" customFormat="1" ht="30" customHeight="1" x14ac:dyDescent="0.45"/>
    <row r="1343" s="2" customFormat="1" ht="30" customHeight="1" x14ac:dyDescent="0.45"/>
    <row r="1344" s="2" customFormat="1" ht="30" customHeight="1" x14ac:dyDescent="0.45"/>
    <row r="1345" s="2" customFormat="1" ht="30" customHeight="1" x14ac:dyDescent="0.45"/>
    <row r="1346" s="2" customFormat="1" ht="30" customHeight="1" x14ac:dyDescent="0.45"/>
    <row r="1347" s="2" customFormat="1" ht="30" customHeight="1" x14ac:dyDescent="0.45"/>
    <row r="1348" s="2" customFormat="1" ht="30" customHeight="1" x14ac:dyDescent="0.45"/>
    <row r="1349" s="2" customFormat="1" ht="30" customHeight="1" x14ac:dyDescent="0.45"/>
    <row r="1350" s="2" customFormat="1" ht="30" customHeight="1" x14ac:dyDescent="0.45"/>
    <row r="1351" s="2" customFormat="1" ht="30" customHeight="1" x14ac:dyDescent="0.45"/>
    <row r="1352" s="2" customFormat="1" ht="30" customHeight="1" x14ac:dyDescent="0.45"/>
    <row r="1353" s="2" customFormat="1" ht="30" customHeight="1" x14ac:dyDescent="0.45"/>
    <row r="1354" s="2" customFormat="1" ht="30" customHeight="1" x14ac:dyDescent="0.45"/>
    <row r="1355" s="2" customFormat="1" ht="30" customHeight="1" x14ac:dyDescent="0.45"/>
    <row r="1356" s="2" customFormat="1" ht="30" customHeight="1" x14ac:dyDescent="0.45"/>
    <row r="1357" s="2" customFormat="1" ht="30" customHeight="1" x14ac:dyDescent="0.45"/>
    <row r="1358" s="2" customFormat="1" ht="30" customHeight="1" x14ac:dyDescent="0.45"/>
    <row r="1359" s="2" customFormat="1" ht="30" customHeight="1" x14ac:dyDescent="0.45"/>
    <row r="1360" s="2" customFormat="1" ht="30" customHeight="1" x14ac:dyDescent="0.45"/>
    <row r="1361" s="2" customFormat="1" ht="30" customHeight="1" x14ac:dyDescent="0.45"/>
    <row r="1362" s="2" customFormat="1" ht="30" customHeight="1" x14ac:dyDescent="0.45"/>
    <row r="1363" s="2" customFormat="1" ht="30" customHeight="1" x14ac:dyDescent="0.45"/>
    <row r="1364" s="2" customFormat="1" ht="30" customHeight="1" x14ac:dyDescent="0.45"/>
    <row r="1365" s="2" customFormat="1" ht="30" customHeight="1" x14ac:dyDescent="0.45"/>
    <row r="1366" s="2" customFormat="1" ht="30" customHeight="1" x14ac:dyDescent="0.45"/>
    <row r="1367" s="2" customFormat="1" ht="30" customHeight="1" x14ac:dyDescent="0.45"/>
    <row r="1368" s="2" customFormat="1" ht="30" customHeight="1" x14ac:dyDescent="0.45"/>
    <row r="1369" s="2" customFormat="1" ht="30" customHeight="1" x14ac:dyDescent="0.45"/>
    <row r="1370" s="2" customFormat="1" ht="30" customHeight="1" x14ac:dyDescent="0.45"/>
    <row r="1371" s="2" customFormat="1" ht="30" customHeight="1" x14ac:dyDescent="0.45"/>
    <row r="1372" s="2" customFormat="1" ht="30" customHeight="1" x14ac:dyDescent="0.45"/>
    <row r="1373" s="2" customFormat="1" ht="30" customHeight="1" x14ac:dyDescent="0.45"/>
    <row r="1374" s="2" customFormat="1" ht="30" customHeight="1" x14ac:dyDescent="0.45"/>
    <row r="1375" s="2" customFormat="1" ht="30" customHeight="1" x14ac:dyDescent="0.45"/>
    <row r="1376" s="2" customFormat="1" ht="30" customHeight="1" x14ac:dyDescent="0.45"/>
    <row r="1377" s="2" customFormat="1" ht="30" customHeight="1" x14ac:dyDescent="0.45"/>
    <row r="1378" s="2" customFormat="1" ht="30" customHeight="1" x14ac:dyDescent="0.45"/>
    <row r="1379" s="2" customFormat="1" ht="30" customHeight="1" x14ac:dyDescent="0.45"/>
    <row r="1380" s="2" customFormat="1" ht="30" customHeight="1" x14ac:dyDescent="0.45"/>
    <row r="1381" s="2" customFormat="1" ht="30" customHeight="1" x14ac:dyDescent="0.45"/>
    <row r="1382" s="2" customFormat="1" ht="30" customHeight="1" x14ac:dyDescent="0.45"/>
    <row r="1383" s="2" customFormat="1" ht="30" customHeight="1" x14ac:dyDescent="0.45"/>
    <row r="1384" s="2" customFormat="1" ht="30" customHeight="1" x14ac:dyDescent="0.45"/>
    <row r="1385" s="2" customFormat="1" ht="30" customHeight="1" x14ac:dyDescent="0.45"/>
    <row r="1386" s="2" customFormat="1" ht="30" customHeight="1" x14ac:dyDescent="0.45"/>
    <row r="1387" s="2" customFormat="1" ht="30" customHeight="1" x14ac:dyDescent="0.45"/>
    <row r="1388" s="2" customFormat="1" ht="30" customHeight="1" x14ac:dyDescent="0.45"/>
    <row r="1389" s="2" customFormat="1" ht="30" customHeight="1" x14ac:dyDescent="0.45"/>
    <row r="1390" s="2" customFormat="1" ht="30" customHeight="1" x14ac:dyDescent="0.45"/>
    <row r="1391" s="2" customFormat="1" ht="30" customHeight="1" x14ac:dyDescent="0.45"/>
    <row r="1392" s="2" customFormat="1" ht="30" customHeight="1" x14ac:dyDescent="0.45"/>
    <row r="1393" s="2" customFormat="1" ht="30" customHeight="1" x14ac:dyDescent="0.45"/>
    <row r="1394" s="2" customFormat="1" ht="30" customHeight="1" x14ac:dyDescent="0.45"/>
    <row r="1395" s="2" customFormat="1" ht="30" customHeight="1" x14ac:dyDescent="0.45"/>
    <row r="1396" s="2" customFormat="1" ht="30" customHeight="1" x14ac:dyDescent="0.45"/>
    <row r="1397" s="2" customFormat="1" ht="30" customHeight="1" x14ac:dyDescent="0.45"/>
    <row r="1398" s="2" customFormat="1" ht="30" customHeight="1" x14ac:dyDescent="0.45"/>
    <row r="1399" s="2" customFormat="1" ht="30" customHeight="1" x14ac:dyDescent="0.45"/>
    <row r="1400" s="2" customFormat="1" ht="30" customHeight="1" x14ac:dyDescent="0.45"/>
    <row r="1401" s="2" customFormat="1" ht="30" customHeight="1" x14ac:dyDescent="0.45"/>
    <row r="1402" s="2" customFormat="1" ht="30" customHeight="1" x14ac:dyDescent="0.45"/>
    <row r="1403" s="2" customFormat="1" ht="30" customHeight="1" x14ac:dyDescent="0.45"/>
    <row r="1404" s="2" customFormat="1" ht="30" customHeight="1" x14ac:dyDescent="0.45"/>
    <row r="1405" s="2" customFormat="1" ht="30" customHeight="1" x14ac:dyDescent="0.45"/>
    <row r="1406" s="2" customFormat="1" ht="30" customHeight="1" x14ac:dyDescent="0.45"/>
    <row r="1407" s="2" customFormat="1" ht="30" customHeight="1" x14ac:dyDescent="0.45"/>
    <row r="1408" s="2" customFormat="1" ht="30" customHeight="1" x14ac:dyDescent="0.45"/>
    <row r="1409" s="2" customFormat="1" ht="30" customHeight="1" x14ac:dyDescent="0.45"/>
    <row r="1410" s="2" customFormat="1" ht="30" customHeight="1" x14ac:dyDescent="0.45"/>
    <row r="1411" s="2" customFormat="1" ht="30" customHeight="1" x14ac:dyDescent="0.45"/>
    <row r="1412" s="2" customFormat="1" ht="30" customHeight="1" x14ac:dyDescent="0.45"/>
    <row r="1413" s="2" customFormat="1" ht="30" customHeight="1" x14ac:dyDescent="0.45"/>
    <row r="1414" s="2" customFormat="1" ht="30" customHeight="1" x14ac:dyDescent="0.45"/>
    <row r="1415" s="2" customFormat="1" ht="30" customHeight="1" x14ac:dyDescent="0.45"/>
    <row r="1416" s="2" customFormat="1" ht="30" customHeight="1" x14ac:dyDescent="0.45"/>
    <row r="1417" s="2" customFormat="1" ht="30" customHeight="1" x14ac:dyDescent="0.45"/>
    <row r="1418" s="2" customFormat="1" ht="30" customHeight="1" x14ac:dyDescent="0.45"/>
    <row r="1419" s="2" customFormat="1" ht="30" customHeight="1" x14ac:dyDescent="0.45"/>
    <row r="1420" s="2" customFormat="1" ht="30" customHeight="1" x14ac:dyDescent="0.45"/>
    <row r="1421" s="2" customFormat="1" ht="30" customHeight="1" x14ac:dyDescent="0.45"/>
    <row r="1422" s="2" customFormat="1" ht="30" customHeight="1" x14ac:dyDescent="0.45"/>
    <row r="1423" s="2" customFormat="1" ht="30" customHeight="1" x14ac:dyDescent="0.45"/>
    <row r="1424" s="2" customFormat="1" ht="30" customHeight="1" x14ac:dyDescent="0.45"/>
    <row r="1425" s="2" customFormat="1" ht="30" customHeight="1" x14ac:dyDescent="0.45"/>
    <row r="1426" s="2" customFormat="1" ht="30" customHeight="1" x14ac:dyDescent="0.45"/>
    <row r="1427" s="2" customFormat="1" ht="30" customHeight="1" x14ac:dyDescent="0.45"/>
    <row r="1428" s="2" customFormat="1" ht="30" customHeight="1" x14ac:dyDescent="0.45"/>
    <row r="1429" s="2" customFormat="1" ht="30" customHeight="1" x14ac:dyDescent="0.45"/>
    <row r="1430" s="2" customFormat="1" ht="30" customHeight="1" x14ac:dyDescent="0.45"/>
    <row r="1431" s="2" customFormat="1" ht="30" customHeight="1" x14ac:dyDescent="0.45"/>
    <row r="1432" s="2" customFormat="1" ht="30" customHeight="1" x14ac:dyDescent="0.45"/>
    <row r="1433" s="2" customFormat="1" ht="30" customHeight="1" x14ac:dyDescent="0.45"/>
    <row r="1434" s="2" customFormat="1" ht="30" customHeight="1" x14ac:dyDescent="0.45"/>
    <row r="1435" s="2" customFormat="1" ht="30" customHeight="1" x14ac:dyDescent="0.45"/>
    <row r="1436" s="2" customFormat="1" ht="30" customHeight="1" x14ac:dyDescent="0.45"/>
    <row r="1437" s="2" customFormat="1" ht="30" customHeight="1" x14ac:dyDescent="0.45"/>
    <row r="1438" s="2" customFormat="1" ht="30" customHeight="1" x14ac:dyDescent="0.45"/>
    <row r="1439" s="2" customFormat="1" ht="30" customHeight="1" x14ac:dyDescent="0.45"/>
    <row r="1440" s="2" customFormat="1" ht="30" customHeight="1" x14ac:dyDescent="0.45"/>
    <row r="1441" s="2" customFormat="1" ht="30" customHeight="1" x14ac:dyDescent="0.45"/>
    <row r="1442" s="2" customFormat="1" ht="30" customHeight="1" x14ac:dyDescent="0.45"/>
    <row r="1443" s="2" customFormat="1" ht="30" customHeight="1" x14ac:dyDescent="0.45"/>
    <row r="1444" s="2" customFormat="1" ht="30" customHeight="1" x14ac:dyDescent="0.45"/>
    <row r="1445" s="2" customFormat="1" ht="30" customHeight="1" x14ac:dyDescent="0.45"/>
    <row r="1446" s="2" customFormat="1" ht="30" customHeight="1" x14ac:dyDescent="0.45"/>
    <row r="1447" s="2" customFormat="1" ht="30" customHeight="1" x14ac:dyDescent="0.45"/>
    <row r="1448" s="2" customFormat="1" ht="30" customHeight="1" x14ac:dyDescent="0.45"/>
    <row r="1449" s="2" customFormat="1" ht="30" customHeight="1" x14ac:dyDescent="0.45"/>
    <row r="1450" s="2" customFormat="1" ht="30" customHeight="1" x14ac:dyDescent="0.45"/>
    <row r="1451" s="2" customFormat="1" ht="30" customHeight="1" x14ac:dyDescent="0.45"/>
    <row r="1452" s="2" customFormat="1" ht="30" customHeight="1" x14ac:dyDescent="0.45"/>
    <row r="1453" s="2" customFormat="1" ht="30" customHeight="1" x14ac:dyDescent="0.45"/>
    <row r="1454" s="2" customFormat="1" ht="30" customHeight="1" x14ac:dyDescent="0.45"/>
    <row r="1455" s="2" customFormat="1" ht="30" customHeight="1" x14ac:dyDescent="0.45"/>
    <row r="1456" s="2" customFormat="1" ht="30" customHeight="1" x14ac:dyDescent="0.45"/>
    <row r="1457" s="2" customFormat="1" ht="30" customHeight="1" x14ac:dyDescent="0.45"/>
    <row r="1458" s="2" customFormat="1" ht="30" customHeight="1" x14ac:dyDescent="0.45"/>
    <row r="1459" s="2" customFormat="1" ht="30" customHeight="1" x14ac:dyDescent="0.45"/>
    <row r="1460" s="2" customFormat="1" ht="30" customHeight="1" x14ac:dyDescent="0.45"/>
    <row r="1461" s="2" customFormat="1" ht="30" customHeight="1" x14ac:dyDescent="0.45"/>
    <row r="1462" s="2" customFormat="1" ht="30" customHeight="1" x14ac:dyDescent="0.45"/>
    <row r="1463" s="2" customFormat="1" ht="30" customHeight="1" x14ac:dyDescent="0.45"/>
    <row r="1464" s="2" customFormat="1" ht="30" customHeight="1" x14ac:dyDescent="0.45"/>
    <row r="1465" s="2" customFormat="1" ht="30" customHeight="1" x14ac:dyDescent="0.45"/>
    <row r="1466" s="2" customFormat="1" ht="30" customHeight="1" x14ac:dyDescent="0.45"/>
    <row r="1467" s="2" customFormat="1" ht="30" customHeight="1" x14ac:dyDescent="0.45"/>
    <row r="1468" s="2" customFormat="1" ht="30" customHeight="1" x14ac:dyDescent="0.45"/>
    <row r="1469" s="2" customFormat="1" ht="30" customHeight="1" x14ac:dyDescent="0.45"/>
    <row r="1470" s="2" customFormat="1" ht="30" customHeight="1" x14ac:dyDescent="0.45"/>
    <row r="1471" s="2" customFormat="1" ht="30" customHeight="1" x14ac:dyDescent="0.45"/>
    <row r="1472" s="2" customFormat="1" ht="30" customHeight="1" x14ac:dyDescent="0.45"/>
    <row r="1473" s="2" customFormat="1" ht="30" customHeight="1" x14ac:dyDescent="0.45"/>
    <row r="1474" s="2" customFormat="1" ht="30" customHeight="1" x14ac:dyDescent="0.45"/>
    <row r="1475" s="2" customFormat="1" ht="30" customHeight="1" x14ac:dyDescent="0.45"/>
    <row r="1476" s="2" customFormat="1" ht="30" customHeight="1" x14ac:dyDescent="0.45"/>
    <row r="1477" s="2" customFormat="1" ht="30" customHeight="1" x14ac:dyDescent="0.45"/>
    <row r="1478" s="2" customFormat="1" ht="30" customHeight="1" x14ac:dyDescent="0.45"/>
    <row r="1479" s="2" customFormat="1" ht="30" customHeight="1" x14ac:dyDescent="0.45"/>
    <row r="1480" s="2" customFormat="1" ht="30" customHeight="1" x14ac:dyDescent="0.45"/>
    <row r="1481" s="2" customFormat="1" ht="30" customHeight="1" x14ac:dyDescent="0.45"/>
    <row r="1482" s="2" customFormat="1" ht="30" customHeight="1" x14ac:dyDescent="0.45"/>
    <row r="1483" s="2" customFormat="1" ht="30" customHeight="1" x14ac:dyDescent="0.45"/>
    <row r="1484" s="2" customFormat="1" ht="30" customHeight="1" x14ac:dyDescent="0.45"/>
    <row r="1485" s="2" customFormat="1" ht="30" customHeight="1" x14ac:dyDescent="0.45"/>
    <row r="1486" s="2" customFormat="1" ht="30" customHeight="1" x14ac:dyDescent="0.45"/>
    <row r="1487" s="2" customFormat="1" ht="30" customHeight="1" x14ac:dyDescent="0.45"/>
    <row r="1488" s="2" customFormat="1" ht="30" customHeight="1" x14ac:dyDescent="0.45"/>
    <row r="1489" s="2" customFormat="1" ht="30" customHeight="1" x14ac:dyDescent="0.45"/>
    <row r="1490" s="2" customFormat="1" ht="30" customHeight="1" x14ac:dyDescent="0.45"/>
    <row r="1491" s="2" customFormat="1" ht="30" customHeight="1" x14ac:dyDescent="0.45"/>
    <row r="1492" s="2" customFormat="1" ht="30" customHeight="1" x14ac:dyDescent="0.45"/>
    <row r="1493" s="2" customFormat="1" ht="30" customHeight="1" x14ac:dyDescent="0.45"/>
    <row r="1494" s="2" customFormat="1" ht="30" customHeight="1" x14ac:dyDescent="0.45"/>
    <row r="1495" s="2" customFormat="1" ht="30" customHeight="1" x14ac:dyDescent="0.45"/>
    <row r="1496" s="2" customFormat="1" ht="30" customHeight="1" x14ac:dyDescent="0.45"/>
    <row r="1497" s="2" customFormat="1" ht="30" customHeight="1" x14ac:dyDescent="0.45"/>
    <row r="1498" s="2" customFormat="1" ht="30" customHeight="1" x14ac:dyDescent="0.45"/>
    <row r="1499" s="2" customFormat="1" ht="30" customHeight="1" x14ac:dyDescent="0.45"/>
    <row r="1500" s="2" customFormat="1" ht="30" customHeight="1" x14ac:dyDescent="0.45"/>
    <row r="1501" s="2" customFormat="1" ht="30" customHeight="1" x14ac:dyDescent="0.45"/>
    <row r="1502" s="2" customFormat="1" ht="30" customHeight="1" x14ac:dyDescent="0.45"/>
    <row r="1503" s="2" customFormat="1" ht="30" customHeight="1" x14ac:dyDescent="0.45"/>
    <row r="1504" s="2" customFormat="1" ht="30" customHeight="1" x14ac:dyDescent="0.45"/>
    <row r="1505" s="2" customFormat="1" ht="30" customHeight="1" x14ac:dyDescent="0.45"/>
    <row r="1506" s="2" customFormat="1" ht="30" customHeight="1" x14ac:dyDescent="0.45"/>
    <row r="1507" s="2" customFormat="1" ht="30" customHeight="1" x14ac:dyDescent="0.45"/>
    <row r="1508" s="2" customFormat="1" ht="30" customHeight="1" x14ac:dyDescent="0.45"/>
    <row r="1509" s="2" customFormat="1" ht="30" customHeight="1" x14ac:dyDescent="0.45"/>
    <row r="1510" s="2" customFormat="1" ht="30" customHeight="1" x14ac:dyDescent="0.45"/>
    <row r="1511" s="2" customFormat="1" ht="30" customHeight="1" x14ac:dyDescent="0.45"/>
    <row r="1512" s="2" customFormat="1" ht="30" customHeight="1" x14ac:dyDescent="0.45"/>
    <row r="1513" s="2" customFormat="1" ht="30" customHeight="1" x14ac:dyDescent="0.45"/>
    <row r="1514" s="2" customFormat="1" ht="30" customHeight="1" x14ac:dyDescent="0.45"/>
    <row r="1515" s="2" customFormat="1" ht="30" customHeight="1" x14ac:dyDescent="0.45"/>
    <row r="1516" s="2" customFormat="1" ht="30" customHeight="1" x14ac:dyDescent="0.45"/>
    <row r="1517" s="2" customFormat="1" ht="30" customHeight="1" x14ac:dyDescent="0.45"/>
    <row r="1518" s="2" customFormat="1" ht="30" customHeight="1" x14ac:dyDescent="0.45"/>
    <row r="1519" s="2" customFormat="1" ht="30" customHeight="1" x14ac:dyDescent="0.45"/>
    <row r="1520" s="2" customFormat="1" ht="30" customHeight="1" x14ac:dyDescent="0.45"/>
    <row r="1521" s="2" customFormat="1" ht="30" customHeight="1" x14ac:dyDescent="0.45"/>
    <row r="1522" s="2" customFormat="1" ht="30" customHeight="1" x14ac:dyDescent="0.45"/>
    <row r="1523" s="2" customFormat="1" ht="30" customHeight="1" x14ac:dyDescent="0.45"/>
    <row r="1524" s="2" customFormat="1" ht="30" customHeight="1" x14ac:dyDescent="0.45"/>
    <row r="1525" s="2" customFormat="1" ht="30" customHeight="1" x14ac:dyDescent="0.45"/>
    <row r="1526" s="2" customFormat="1" ht="30" customHeight="1" x14ac:dyDescent="0.45"/>
    <row r="1527" s="2" customFormat="1" ht="30" customHeight="1" x14ac:dyDescent="0.45"/>
    <row r="1528" s="2" customFormat="1" ht="30" customHeight="1" x14ac:dyDescent="0.45"/>
    <row r="1529" s="2" customFormat="1" ht="30" customHeight="1" x14ac:dyDescent="0.45"/>
    <row r="1530" s="2" customFormat="1" ht="30" customHeight="1" x14ac:dyDescent="0.45"/>
    <row r="1531" s="2" customFormat="1" ht="30" customHeight="1" x14ac:dyDescent="0.45"/>
    <row r="1532" s="2" customFormat="1" ht="30" customHeight="1" x14ac:dyDescent="0.45"/>
    <row r="1533" s="2" customFormat="1" ht="30" customHeight="1" x14ac:dyDescent="0.45"/>
    <row r="1534" s="2" customFormat="1" ht="30" customHeight="1" x14ac:dyDescent="0.45"/>
    <row r="1535" s="2" customFormat="1" ht="30" customHeight="1" x14ac:dyDescent="0.45"/>
    <row r="1536" s="2" customFormat="1" ht="30" customHeight="1" x14ac:dyDescent="0.45"/>
    <row r="1537" s="2" customFormat="1" ht="30" customHeight="1" x14ac:dyDescent="0.45"/>
    <row r="1538" s="2" customFormat="1" ht="30" customHeight="1" x14ac:dyDescent="0.45"/>
    <row r="1539" s="2" customFormat="1" ht="30" customHeight="1" x14ac:dyDescent="0.45"/>
    <row r="1540" s="2" customFormat="1" ht="30" customHeight="1" x14ac:dyDescent="0.45"/>
    <row r="1541" s="2" customFormat="1" ht="30" customHeight="1" x14ac:dyDescent="0.45"/>
    <row r="1542" s="2" customFormat="1" ht="30" customHeight="1" x14ac:dyDescent="0.45"/>
    <row r="1543" s="2" customFormat="1" ht="30" customHeight="1" x14ac:dyDescent="0.45"/>
    <row r="1544" s="2" customFormat="1" ht="30" customHeight="1" x14ac:dyDescent="0.45"/>
    <row r="1545" s="2" customFormat="1" ht="30" customHeight="1" x14ac:dyDescent="0.45"/>
    <row r="1546" s="2" customFormat="1" ht="30" customHeight="1" x14ac:dyDescent="0.45"/>
    <row r="1547" s="2" customFormat="1" ht="30" customHeight="1" x14ac:dyDescent="0.45"/>
    <row r="1548" s="2" customFormat="1" ht="30" customHeight="1" x14ac:dyDescent="0.45"/>
    <row r="1549" s="2" customFormat="1" ht="30" customHeight="1" x14ac:dyDescent="0.45"/>
    <row r="1550" s="2" customFormat="1" ht="30" customHeight="1" x14ac:dyDescent="0.45"/>
    <row r="1551" s="2" customFormat="1" ht="30" customHeight="1" x14ac:dyDescent="0.45"/>
    <row r="1552" s="2" customFormat="1" ht="30" customHeight="1" x14ac:dyDescent="0.45"/>
    <row r="1553" s="2" customFormat="1" ht="30" customHeight="1" x14ac:dyDescent="0.45"/>
    <row r="1554" s="2" customFormat="1" ht="30" customHeight="1" x14ac:dyDescent="0.45"/>
    <row r="1555" s="2" customFormat="1" ht="30" customHeight="1" x14ac:dyDescent="0.45"/>
    <row r="1556" s="2" customFormat="1" ht="30" customHeight="1" x14ac:dyDescent="0.45"/>
    <row r="1557" s="2" customFormat="1" ht="30" customHeight="1" x14ac:dyDescent="0.45"/>
    <row r="1558" s="2" customFormat="1" ht="30" customHeight="1" x14ac:dyDescent="0.45"/>
    <row r="1559" s="2" customFormat="1" ht="30" customHeight="1" x14ac:dyDescent="0.45"/>
    <row r="1560" s="2" customFormat="1" ht="30" customHeight="1" x14ac:dyDescent="0.45"/>
    <row r="1561" s="2" customFormat="1" ht="30" customHeight="1" x14ac:dyDescent="0.45"/>
    <row r="1562" s="2" customFormat="1" ht="30" customHeight="1" x14ac:dyDescent="0.45"/>
    <row r="1563" s="2" customFormat="1" ht="30" customHeight="1" x14ac:dyDescent="0.45"/>
    <row r="1564" s="2" customFormat="1" ht="30" customHeight="1" x14ac:dyDescent="0.45"/>
    <row r="1565" s="2" customFormat="1" ht="30" customHeight="1" x14ac:dyDescent="0.45"/>
    <row r="1566" s="2" customFormat="1" ht="30" customHeight="1" x14ac:dyDescent="0.45"/>
    <row r="1567" s="2" customFormat="1" ht="30" customHeight="1" x14ac:dyDescent="0.45"/>
    <row r="1568" s="2" customFormat="1" ht="30" customHeight="1" x14ac:dyDescent="0.45"/>
    <row r="1569" s="2" customFormat="1" ht="30" customHeight="1" x14ac:dyDescent="0.45"/>
    <row r="1570" s="2" customFormat="1" ht="30" customHeight="1" x14ac:dyDescent="0.45"/>
    <row r="1571" s="2" customFormat="1" ht="30" customHeight="1" x14ac:dyDescent="0.45"/>
    <row r="1572" s="2" customFormat="1" ht="30" customHeight="1" x14ac:dyDescent="0.45"/>
    <row r="1573" s="2" customFormat="1" ht="30" customHeight="1" x14ac:dyDescent="0.45"/>
    <row r="1574" s="2" customFormat="1" ht="30" customHeight="1" x14ac:dyDescent="0.45"/>
    <row r="1575" s="2" customFormat="1" ht="30" customHeight="1" x14ac:dyDescent="0.45"/>
    <row r="1576" s="2" customFormat="1" ht="30" customHeight="1" x14ac:dyDescent="0.45"/>
    <row r="1577" s="2" customFormat="1" ht="30" customHeight="1" x14ac:dyDescent="0.45"/>
    <row r="1578" s="2" customFormat="1" ht="30" customHeight="1" x14ac:dyDescent="0.45"/>
    <row r="1579" s="2" customFormat="1" ht="30" customHeight="1" x14ac:dyDescent="0.45"/>
    <row r="1580" s="2" customFormat="1" ht="30" customHeight="1" x14ac:dyDescent="0.45"/>
    <row r="1581" s="2" customFormat="1" ht="30" customHeight="1" x14ac:dyDescent="0.45"/>
    <row r="1582" s="2" customFormat="1" ht="30" customHeight="1" x14ac:dyDescent="0.45"/>
    <row r="1583" s="2" customFormat="1" ht="30" customHeight="1" x14ac:dyDescent="0.45"/>
    <row r="1584" s="2" customFormat="1" ht="30" customHeight="1" x14ac:dyDescent="0.45"/>
    <row r="1585" s="2" customFormat="1" ht="30" customHeight="1" x14ac:dyDescent="0.45"/>
    <row r="1586" s="2" customFormat="1" ht="30" customHeight="1" x14ac:dyDescent="0.45"/>
    <row r="1587" s="2" customFormat="1" ht="30" customHeight="1" x14ac:dyDescent="0.45"/>
    <row r="1588" s="2" customFormat="1" ht="30" customHeight="1" x14ac:dyDescent="0.45"/>
    <row r="1589" s="2" customFormat="1" ht="30" customHeight="1" x14ac:dyDescent="0.45"/>
    <row r="1590" s="2" customFormat="1" ht="30" customHeight="1" x14ac:dyDescent="0.45"/>
    <row r="1591" s="2" customFormat="1" ht="30" customHeight="1" x14ac:dyDescent="0.45"/>
    <row r="1592" s="2" customFormat="1" ht="30" customHeight="1" x14ac:dyDescent="0.45"/>
    <row r="1593" s="2" customFormat="1" ht="30" customHeight="1" x14ac:dyDescent="0.45"/>
    <row r="1594" s="2" customFormat="1" ht="30" customHeight="1" x14ac:dyDescent="0.45"/>
    <row r="1595" s="2" customFormat="1" ht="30" customHeight="1" x14ac:dyDescent="0.45"/>
    <row r="1596" s="2" customFormat="1" ht="30" customHeight="1" x14ac:dyDescent="0.45"/>
    <row r="1597" s="2" customFormat="1" ht="30" customHeight="1" x14ac:dyDescent="0.45"/>
    <row r="1598" s="2" customFormat="1" ht="30" customHeight="1" x14ac:dyDescent="0.45"/>
    <row r="1599" s="2" customFormat="1" ht="30" customHeight="1" x14ac:dyDescent="0.45"/>
    <row r="1600" s="2" customFormat="1" ht="30" customHeight="1" x14ac:dyDescent="0.45"/>
    <row r="1601" s="2" customFormat="1" ht="30" customHeight="1" x14ac:dyDescent="0.45"/>
    <row r="1602" s="2" customFormat="1" ht="30" customHeight="1" x14ac:dyDescent="0.45"/>
    <row r="1603" s="2" customFormat="1" ht="30" customHeight="1" x14ac:dyDescent="0.45"/>
    <row r="1604" s="2" customFormat="1" ht="30" customHeight="1" x14ac:dyDescent="0.45"/>
    <row r="1605" s="2" customFormat="1" ht="30" customHeight="1" x14ac:dyDescent="0.45"/>
    <row r="1606" s="2" customFormat="1" ht="30" customHeight="1" x14ac:dyDescent="0.45"/>
    <row r="1607" s="2" customFormat="1" ht="30" customHeight="1" x14ac:dyDescent="0.45"/>
    <row r="1608" s="2" customFormat="1" ht="30" customHeight="1" x14ac:dyDescent="0.45"/>
    <row r="1609" s="2" customFormat="1" ht="30" customHeight="1" x14ac:dyDescent="0.45"/>
    <row r="1610" s="2" customFormat="1" ht="30" customHeight="1" x14ac:dyDescent="0.45"/>
    <row r="1611" s="2" customFormat="1" ht="30" customHeight="1" x14ac:dyDescent="0.45"/>
    <row r="1612" s="2" customFormat="1" ht="30" customHeight="1" x14ac:dyDescent="0.45"/>
    <row r="1613" s="2" customFormat="1" ht="30" customHeight="1" x14ac:dyDescent="0.45"/>
    <row r="1614" s="2" customFormat="1" ht="30" customHeight="1" x14ac:dyDescent="0.45"/>
    <row r="1615" s="2" customFormat="1" ht="30" customHeight="1" x14ac:dyDescent="0.45"/>
    <row r="1616" s="2" customFormat="1" ht="30" customHeight="1" x14ac:dyDescent="0.45"/>
    <row r="1617" s="2" customFormat="1" ht="30" customHeight="1" x14ac:dyDescent="0.45"/>
    <row r="1618" s="2" customFormat="1" ht="30" customHeight="1" x14ac:dyDescent="0.45"/>
    <row r="1619" s="2" customFormat="1" ht="30" customHeight="1" x14ac:dyDescent="0.45"/>
    <row r="1620" s="2" customFormat="1" ht="30" customHeight="1" x14ac:dyDescent="0.45"/>
    <row r="1621" s="2" customFormat="1" ht="30" customHeight="1" x14ac:dyDescent="0.45"/>
    <row r="1622" s="2" customFormat="1" ht="30" customHeight="1" x14ac:dyDescent="0.45"/>
    <row r="1623" s="2" customFormat="1" ht="30" customHeight="1" x14ac:dyDescent="0.45"/>
    <row r="1624" s="2" customFormat="1" ht="30" customHeight="1" x14ac:dyDescent="0.45"/>
    <row r="1625" s="2" customFormat="1" ht="30" customHeight="1" x14ac:dyDescent="0.45"/>
    <row r="1626" s="2" customFormat="1" ht="30" customHeight="1" x14ac:dyDescent="0.45"/>
    <row r="1627" s="2" customFormat="1" ht="30" customHeight="1" x14ac:dyDescent="0.45"/>
    <row r="1628" s="2" customFormat="1" ht="30" customHeight="1" x14ac:dyDescent="0.45"/>
    <row r="1629" s="2" customFormat="1" ht="30" customHeight="1" x14ac:dyDescent="0.45"/>
    <row r="1630" s="2" customFormat="1" ht="30" customHeight="1" x14ac:dyDescent="0.45"/>
    <row r="1631" s="2" customFormat="1" ht="30" customHeight="1" x14ac:dyDescent="0.45"/>
    <row r="1632" s="2" customFormat="1" ht="30" customHeight="1" x14ac:dyDescent="0.45"/>
    <row r="1633" s="2" customFormat="1" ht="30" customHeight="1" x14ac:dyDescent="0.45"/>
    <row r="1634" s="2" customFormat="1" ht="30" customHeight="1" x14ac:dyDescent="0.45"/>
    <row r="1635" s="2" customFormat="1" ht="30" customHeight="1" x14ac:dyDescent="0.45"/>
    <row r="1636" s="2" customFormat="1" ht="30" customHeight="1" x14ac:dyDescent="0.45"/>
    <row r="1637" s="2" customFormat="1" ht="30" customHeight="1" x14ac:dyDescent="0.45"/>
    <row r="1638" s="2" customFormat="1" ht="30" customHeight="1" x14ac:dyDescent="0.45"/>
    <row r="1639" s="2" customFormat="1" ht="30" customHeight="1" x14ac:dyDescent="0.45"/>
    <row r="1640" s="2" customFormat="1" ht="30" customHeight="1" x14ac:dyDescent="0.45"/>
    <row r="1641" s="2" customFormat="1" ht="30" customHeight="1" x14ac:dyDescent="0.45"/>
    <row r="1642" s="2" customFormat="1" ht="30" customHeight="1" x14ac:dyDescent="0.45"/>
    <row r="1643" s="2" customFormat="1" ht="30" customHeight="1" x14ac:dyDescent="0.45"/>
    <row r="1644" s="2" customFormat="1" ht="30" customHeight="1" x14ac:dyDescent="0.45"/>
    <row r="1645" s="2" customFormat="1" ht="30" customHeight="1" x14ac:dyDescent="0.45"/>
    <row r="1646" s="2" customFormat="1" ht="30" customHeight="1" x14ac:dyDescent="0.45"/>
    <row r="1647" s="2" customFormat="1" ht="30" customHeight="1" x14ac:dyDescent="0.45"/>
    <row r="1648" s="2" customFormat="1" ht="30" customHeight="1" x14ac:dyDescent="0.45"/>
    <row r="1649" s="2" customFormat="1" ht="30" customHeight="1" x14ac:dyDescent="0.45"/>
    <row r="1650" s="2" customFormat="1" ht="30" customHeight="1" x14ac:dyDescent="0.45"/>
    <row r="1651" s="2" customFormat="1" ht="30" customHeight="1" x14ac:dyDescent="0.45"/>
    <row r="1652" s="2" customFormat="1" ht="30" customHeight="1" x14ac:dyDescent="0.45"/>
    <row r="1653" s="2" customFormat="1" ht="30" customHeight="1" x14ac:dyDescent="0.45"/>
    <row r="1654" s="2" customFormat="1" ht="30" customHeight="1" x14ac:dyDescent="0.45"/>
    <row r="1655" s="2" customFormat="1" ht="30" customHeight="1" x14ac:dyDescent="0.45"/>
    <row r="1656" s="2" customFormat="1" ht="30" customHeight="1" x14ac:dyDescent="0.45"/>
    <row r="1657" s="2" customFormat="1" ht="30" customHeight="1" x14ac:dyDescent="0.45"/>
    <row r="1658" s="2" customFormat="1" ht="30" customHeight="1" x14ac:dyDescent="0.45"/>
    <row r="1659" s="2" customFormat="1" ht="30" customHeight="1" x14ac:dyDescent="0.45"/>
    <row r="1660" s="2" customFormat="1" ht="30" customHeight="1" x14ac:dyDescent="0.45"/>
    <row r="1661" s="2" customFormat="1" ht="30" customHeight="1" x14ac:dyDescent="0.45"/>
    <row r="1662" s="2" customFormat="1" ht="30" customHeight="1" x14ac:dyDescent="0.45"/>
    <row r="1663" s="2" customFormat="1" ht="30" customHeight="1" x14ac:dyDescent="0.45"/>
    <row r="1664" s="2" customFormat="1" ht="30" customHeight="1" x14ac:dyDescent="0.45"/>
    <row r="1665" s="2" customFormat="1" ht="30" customHeight="1" x14ac:dyDescent="0.45"/>
    <row r="1666" s="2" customFormat="1" ht="30" customHeight="1" x14ac:dyDescent="0.45"/>
    <row r="1667" s="2" customFormat="1" ht="30" customHeight="1" x14ac:dyDescent="0.45"/>
    <row r="1668" s="2" customFormat="1" ht="30" customHeight="1" x14ac:dyDescent="0.45"/>
    <row r="1669" s="2" customFormat="1" ht="30" customHeight="1" x14ac:dyDescent="0.45"/>
    <row r="1670" s="2" customFormat="1" ht="30" customHeight="1" x14ac:dyDescent="0.45"/>
    <row r="1671" s="2" customFormat="1" ht="30" customHeight="1" x14ac:dyDescent="0.45"/>
    <row r="1672" s="2" customFormat="1" ht="30" customHeight="1" x14ac:dyDescent="0.45"/>
    <row r="1673" s="2" customFormat="1" ht="30" customHeight="1" x14ac:dyDescent="0.45"/>
    <row r="1674" s="2" customFormat="1" ht="30" customHeight="1" x14ac:dyDescent="0.45"/>
    <row r="1675" s="2" customFormat="1" ht="30" customHeight="1" x14ac:dyDescent="0.45"/>
    <row r="1676" s="2" customFormat="1" ht="30" customHeight="1" x14ac:dyDescent="0.45"/>
    <row r="1677" s="2" customFormat="1" ht="30" customHeight="1" x14ac:dyDescent="0.45"/>
    <row r="1678" s="2" customFormat="1" ht="30" customHeight="1" x14ac:dyDescent="0.45"/>
    <row r="1679" s="2" customFormat="1" ht="30" customHeight="1" x14ac:dyDescent="0.45"/>
    <row r="1680" s="2" customFormat="1" ht="30" customHeight="1" x14ac:dyDescent="0.45"/>
    <row r="1681" s="2" customFormat="1" ht="30" customHeight="1" x14ac:dyDescent="0.45"/>
    <row r="1682" s="2" customFormat="1" ht="30" customHeight="1" x14ac:dyDescent="0.45"/>
    <row r="1683" s="2" customFormat="1" ht="30" customHeight="1" x14ac:dyDescent="0.45"/>
    <row r="1684" s="2" customFormat="1" ht="30" customHeight="1" x14ac:dyDescent="0.45"/>
    <row r="1685" s="2" customFormat="1" ht="30" customHeight="1" x14ac:dyDescent="0.45"/>
    <row r="1686" s="2" customFormat="1" ht="30" customHeight="1" x14ac:dyDescent="0.45"/>
    <row r="1687" s="2" customFormat="1" ht="30" customHeight="1" x14ac:dyDescent="0.45"/>
    <row r="1688" s="2" customFormat="1" ht="30" customHeight="1" x14ac:dyDescent="0.45"/>
    <row r="1689" s="2" customFormat="1" ht="30" customHeight="1" x14ac:dyDescent="0.45"/>
    <row r="1690" s="2" customFormat="1" ht="30" customHeight="1" x14ac:dyDescent="0.45"/>
    <row r="1691" s="2" customFormat="1" ht="30" customHeight="1" x14ac:dyDescent="0.45"/>
    <row r="1692" s="2" customFormat="1" ht="30" customHeight="1" x14ac:dyDescent="0.45"/>
    <row r="1693" s="2" customFormat="1" ht="30" customHeight="1" x14ac:dyDescent="0.45"/>
    <row r="1694" s="2" customFormat="1" ht="30" customHeight="1" x14ac:dyDescent="0.45"/>
    <row r="1695" s="2" customFormat="1" ht="30" customHeight="1" x14ac:dyDescent="0.45"/>
    <row r="1696" s="2" customFormat="1" ht="30" customHeight="1" x14ac:dyDescent="0.45"/>
    <row r="1697" s="2" customFormat="1" ht="30" customHeight="1" x14ac:dyDescent="0.45"/>
    <row r="1698" s="2" customFormat="1" ht="30" customHeight="1" x14ac:dyDescent="0.45"/>
    <row r="1699" s="2" customFormat="1" ht="30" customHeight="1" x14ac:dyDescent="0.45"/>
    <row r="1700" s="2" customFormat="1" ht="30" customHeight="1" x14ac:dyDescent="0.45"/>
    <row r="1701" s="2" customFormat="1" ht="30" customHeight="1" x14ac:dyDescent="0.45"/>
    <row r="1702" s="2" customFormat="1" ht="30" customHeight="1" x14ac:dyDescent="0.45"/>
    <row r="1703" s="2" customFormat="1" ht="30" customHeight="1" x14ac:dyDescent="0.45"/>
    <row r="1704" s="2" customFormat="1" ht="30" customHeight="1" x14ac:dyDescent="0.45"/>
    <row r="1705" s="2" customFormat="1" ht="30" customHeight="1" x14ac:dyDescent="0.45"/>
    <row r="1706" s="2" customFormat="1" ht="30" customHeight="1" x14ac:dyDescent="0.45"/>
    <row r="1707" s="2" customFormat="1" ht="30" customHeight="1" x14ac:dyDescent="0.45"/>
    <row r="1708" s="2" customFormat="1" ht="30" customHeight="1" x14ac:dyDescent="0.45"/>
    <row r="1709" s="2" customFormat="1" ht="30" customHeight="1" x14ac:dyDescent="0.45"/>
    <row r="1710" s="2" customFormat="1" ht="30" customHeight="1" x14ac:dyDescent="0.45"/>
    <row r="1711" s="2" customFormat="1" ht="30" customHeight="1" x14ac:dyDescent="0.45"/>
    <row r="1712" s="2" customFormat="1" ht="30" customHeight="1" x14ac:dyDescent="0.45"/>
    <row r="1713" s="2" customFormat="1" ht="30" customHeight="1" x14ac:dyDescent="0.45"/>
    <row r="1714" s="2" customFormat="1" ht="30" customHeight="1" x14ac:dyDescent="0.45"/>
    <row r="1715" s="2" customFormat="1" ht="30" customHeight="1" x14ac:dyDescent="0.45"/>
    <row r="1716" s="2" customFormat="1" ht="30" customHeight="1" x14ac:dyDescent="0.45"/>
    <row r="1717" s="2" customFormat="1" ht="30" customHeight="1" x14ac:dyDescent="0.45"/>
    <row r="1718" s="2" customFormat="1" ht="30" customHeight="1" x14ac:dyDescent="0.45"/>
    <row r="1719" s="2" customFormat="1" ht="30" customHeight="1" x14ac:dyDescent="0.45"/>
    <row r="1720" s="2" customFormat="1" ht="30" customHeight="1" x14ac:dyDescent="0.45"/>
    <row r="1721" s="2" customFormat="1" ht="30" customHeight="1" x14ac:dyDescent="0.45"/>
    <row r="1722" s="2" customFormat="1" ht="30" customHeight="1" x14ac:dyDescent="0.45"/>
    <row r="1723" s="2" customFormat="1" ht="30" customHeight="1" x14ac:dyDescent="0.45"/>
    <row r="1724" s="2" customFormat="1" ht="30" customHeight="1" x14ac:dyDescent="0.45"/>
    <row r="1725" s="2" customFormat="1" ht="30" customHeight="1" x14ac:dyDescent="0.45"/>
    <row r="1726" s="2" customFormat="1" ht="30" customHeight="1" x14ac:dyDescent="0.45"/>
    <row r="1727" s="2" customFormat="1" ht="30" customHeight="1" x14ac:dyDescent="0.45"/>
    <row r="1728" s="2" customFormat="1" ht="30" customHeight="1" x14ac:dyDescent="0.45"/>
    <row r="1729" s="2" customFormat="1" ht="30" customHeight="1" x14ac:dyDescent="0.45"/>
    <row r="1730" s="2" customFormat="1" ht="30" customHeight="1" x14ac:dyDescent="0.45"/>
    <row r="1731" s="2" customFormat="1" ht="30" customHeight="1" x14ac:dyDescent="0.45"/>
    <row r="1732" s="2" customFormat="1" ht="30" customHeight="1" x14ac:dyDescent="0.45"/>
    <row r="1733" s="2" customFormat="1" ht="30" customHeight="1" x14ac:dyDescent="0.45"/>
    <row r="1734" s="2" customFormat="1" ht="30" customHeight="1" x14ac:dyDescent="0.45"/>
    <row r="1735" s="2" customFormat="1" ht="30" customHeight="1" x14ac:dyDescent="0.45"/>
    <row r="1736" s="2" customFormat="1" ht="30" customHeight="1" x14ac:dyDescent="0.45"/>
    <row r="1737" s="2" customFormat="1" ht="30" customHeight="1" x14ac:dyDescent="0.45"/>
    <row r="1738" s="2" customFormat="1" ht="30" customHeight="1" x14ac:dyDescent="0.45"/>
    <row r="1739" s="2" customFormat="1" ht="30" customHeight="1" x14ac:dyDescent="0.45"/>
    <row r="1740" s="2" customFormat="1" ht="30" customHeight="1" x14ac:dyDescent="0.45"/>
    <row r="1741" s="2" customFormat="1" ht="30" customHeight="1" x14ac:dyDescent="0.45"/>
    <row r="1742" s="2" customFormat="1" ht="30" customHeight="1" x14ac:dyDescent="0.45"/>
    <row r="1743" s="2" customFormat="1" ht="30" customHeight="1" x14ac:dyDescent="0.45"/>
    <row r="1744" s="2" customFormat="1" ht="30" customHeight="1" x14ac:dyDescent="0.45"/>
    <row r="1745" s="2" customFormat="1" ht="30" customHeight="1" x14ac:dyDescent="0.45"/>
    <row r="1746" s="2" customFormat="1" ht="30" customHeight="1" x14ac:dyDescent="0.45"/>
    <row r="1747" s="2" customFormat="1" ht="30" customHeight="1" x14ac:dyDescent="0.45"/>
    <row r="1748" s="2" customFormat="1" ht="30" customHeight="1" x14ac:dyDescent="0.45"/>
    <row r="1749" s="2" customFormat="1" ht="30" customHeight="1" x14ac:dyDescent="0.45"/>
    <row r="1750" s="2" customFormat="1" ht="30" customHeight="1" x14ac:dyDescent="0.45"/>
    <row r="1751" s="2" customFormat="1" ht="30" customHeight="1" x14ac:dyDescent="0.45"/>
    <row r="1752" s="2" customFormat="1" ht="30" customHeight="1" x14ac:dyDescent="0.45"/>
    <row r="1753" s="2" customFormat="1" ht="30" customHeight="1" x14ac:dyDescent="0.45"/>
    <row r="1754" s="2" customFormat="1" ht="30" customHeight="1" x14ac:dyDescent="0.45"/>
    <row r="1755" s="2" customFormat="1" ht="30" customHeight="1" x14ac:dyDescent="0.45"/>
    <row r="1756" s="2" customFormat="1" ht="30" customHeight="1" x14ac:dyDescent="0.45"/>
    <row r="1757" s="2" customFormat="1" ht="30" customHeight="1" x14ac:dyDescent="0.45"/>
    <row r="1758" s="2" customFormat="1" ht="30" customHeight="1" x14ac:dyDescent="0.45"/>
    <row r="1759" s="2" customFormat="1" ht="30" customHeight="1" x14ac:dyDescent="0.45"/>
    <row r="1760" s="2" customFormat="1" ht="30" customHeight="1" x14ac:dyDescent="0.45"/>
    <row r="1761" s="2" customFormat="1" ht="30" customHeight="1" x14ac:dyDescent="0.45"/>
    <row r="1762" s="2" customFormat="1" ht="30" customHeight="1" x14ac:dyDescent="0.45"/>
    <row r="1763" s="2" customFormat="1" ht="30" customHeight="1" x14ac:dyDescent="0.45"/>
    <row r="1764" s="2" customFormat="1" ht="30" customHeight="1" x14ac:dyDescent="0.45"/>
    <row r="1765" s="2" customFormat="1" ht="30" customHeight="1" x14ac:dyDescent="0.45"/>
    <row r="1766" s="2" customFormat="1" ht="30" customHeight="1" x14ac:dyDescent="0.45"/>
    <row r="1767" s="2" customFormat="1" ht="30" customHeight="1" x14ac:dyDescent="0.45"/>
    <row r="1768" s="2" customFormat="1" ht="30" customHeight="1" x14ac:dyDescent="0.45"/>
    <row r="1769" s="2" customFormat="1" ht="30" customHeight="1" x14ac:dyDescent="0.45"/>
    <row r="1770" s="2" customFormat="1" ht="30" customHeight="1" x14ac:dyDescent="0.45"/>
    <row r="1771" s="2" customFormat="1" ht="30" customHeight="1" x14ac:dyDescent="0.45"/>
    <row r="1772" s="2" customFormat="1" ht="30" customHeight="1" x14ac:dyDescent="0.45"/>
    <row r="1773" s="2" customFormat="1" ht="30" customHeight="1" x14ac:dyDescent="0.45"/>
    <row r="1774" s="2" customFormat="1" ht="30" customHeight="1" x14ac:dyDescent="0.45"/>
    <row r="1775" s="2" customFormat="1" ht="30" customHeight="1" x14ac:dyDescent="0.45"/>
    <row r="1776" s="2" customFormat="1" ht="30" customHeight="1" x14ac:dyDescent="0.45"/>
    <row r="1777" s="2" customFormat="1" ht="30" customHeight="1" x14ac:dyDescent="0.45"/>
    <row r="1778" s="2" customFormat="1" ht="30" customHeight="1" x14ac:dyDescent="0.45"/>
    <row r="1779" s="2" customFormat="1" ht="30" customHeight="1" x14ac:dyDescent="0.45"/>
    <row r="1780" s="2" customFormat="1" ht="30" customHeight="1" x14ac:dyDescent="0.45"/>
    <row r="1781" s="2" customFormat="1" ht="30" customHeight="1" x14ac:dyDescent="0.45"/>
    <row r="1782" s="2" customFormat="1" ht="30" customHeight="1" x14ac:dyDescent="0.45"/>
    <row r="1783" s="2" customFormat="1" ht="30" customHeight="1" x14ac:dyDescent="0.45"/>
    <row r="1784" s="2" customFormat="1" ht="30" customHeight="1" x14ac:dyDescent="0.45"/>
    <row r="1785" s="2" customFormat="1" ht="30" customHeight="1" x14ac:dyDescent="0.45"/>
    <row r="1786" s="2" customFormat="1" ht="30" customHeight="1" x14ac:dyDescent="0.45"/>
    <row r="1787" s="2" customFormat="1" ht="30" customHeight="1" x14ac:dyDescent="0.45"/>
    <row r="1788" s="2" customFormat="1" ht="30" customHeight="1" x14ac:dyDescent="0.45"/>
    <row r="1789" s="2" customFormat="1" ht="30" customHeight="1" x14ac:dyDescent="0.45"/>
    <row r="1790" s="2" customFormat="1" ht="30" customHeight="1" x14ac:dyDescent="0.45"/>
    <row r="1791" s="2" customFormat="1" ht="30" customHeight="1" x14ac:dyDescent="0.45"/>
    <row r="1792" s="2" customFormat="1" ht="30" customHeight="1" x14ac:dyDescent="0.45"/>
    <row r="1793" s="2" customFormat="1" ht="30" customHeight="1" x14ac:dyDescent="0.45"/>
    <row r="1794" s="2" customFormat="1" ht="30" customHeight="1" x14ac:dyDescent="0.45"/>
    <row r="1795" s="2" customFormat="1" ht="30" customHeight="1" x14ac:dyDescent="0.45"/>
    <row r="1796" s="2" customFormat="1" ht="30" customHeight="1" x14ac:dyDescent="0.45"/>
    <row r="1797" s="2" customFormat="1" ht="30" customHeight="1" x14ac:dyDescent="0.45"/>
    <row r="1798" s="2" customFormat="1" ht="30" customHeight="1" x14ac:dyDescent="0.45"/>
    <row r="1799" s="2" customFormat="1" ht="30" customHeight="1" x14ac:dyDescent="0.45"/>
    <row r="1800" s="2" customFormat="1" ht="30" customHeight="1" x14ac:dyDescent="0.45"/>
    <row r="1801" s="2" customFormat="1" ht="30" customHeight="1" x14ac:dyDescent="0.45"/>
    <row r="1802" s="2" customFormat="1" ht="30" customHeight="1" x14ac:dyDescent="0.45"/>
    <row r="1803" s="2" customFormat="1" ht="30" customHeight="1" x14ac:dyDescent="0.45"/>
    <row r="1804" s="2" customFormat="1" ht="30" customHeight="1" x14ac:dyDescent="0.45"/>
    <row r="1805" s="2" customFormat="1" ht="30" customHeight="1" x14ac:dyDescent="0.45"/>
    <row r="1806" s="2" customFormat="1" ht="30" customHeight="1" x14ac:dyDescent="0.45"/>
    <row r="1807" s="2" customFormat="1" ht="30" customHeight="1" x14ac:dyDescent="0.45"/>
    <row r="1808" s="2" customFormat="1" ht="30" customHeight="1" x14ac:dyDescent="0.45"/>
    <row r="1809" s="2" customFormat="1" ht="30" customHeight="1" x14ac:dyDescent="0.45"/>
    <row r="1810" s="2" customFormat="1" ht="30" customHeight="1" x14ac:dyDescent="0.45"/>
    <row r="1811" s="2" customFormat="1" ht="30" customHeight="1" x14ac:dyDescent="0.45"/>
    <row r="1812" s="2" customFormat="1" ht="30" customHeight="1" x14ac:dyDescent="0.45"/>
    <row r="1813" s="2" customFormat="1" ht="30" customHeight="1" x14ac:dyDescent="0.45"/>
    <row r="1814" s="2" customFormat="1" ht="30" customHeight="1" x14ac:dyDescent="0.45"/>
    <row r="1815" s="2" customFormat="1" ht="30" customHeight="1" x14ac:dyDescent="0.45"/>
    <row r="1816" s="2" customFormat="1" ht="30" customHeight="1" x14ac:dyDescent="0.45"/>
    <row r="1817" s="2" customFormat="1" ht="30" customHeight="1" x14ac:dyDescent="0.45"/>
    <row r="1818" s="2" customFormat="1" ht="30" customHeight="1" x14ac:dyDescent="0.45"/>
    <row r="1819" s="2" customFormat="1" ht="30" customHeight="1" x14ac:dyDescent="0.45"/>
    <row r="1820" s="2" customFormat="1" ht="30" customHeight="1" x14ac:dyDescent="0.45"/>
    <row r="1821" s="2" customFormat="1" ht="30" customHeight="1" x14ac:dyDescent="0.45"/>
    <row r="1822" s="2" customFormat="1" ht="30" customHeight="1" x14ac:dyDescent="0.45"/>
    <row r="1823" s="2" customFormat="1" ht="30" customHeight="1" x14ac:dyDescent="0.45"/>
    <row r="1824" s="2" customFormat="1" ht="30" customHeight="1" x14ac:dyDescent="0.45"/>
    <row r="1825" s="2" customFormat="1" ht="30" customHeight="1" x14ac:dyDescent="0.45"/>
    <row r="1826" s="2" customFormat="1" ht="30" customHeight="1" x14ac:dyDescent="0.45"/>
    <row r="1827" s="2" customFormat="1" ht="30" customHeight="1" x14ac:dyDescent="0.45"/>
    <row r="1828" s="2" customFormat="1" ht="30" customHeight="1" x14ac:dyDescent="0.45"/>
    <row r="1829" s="2" customFormat="1" ht="30" customHeight="1" x14ac:dyDescent="0.45"/>
    <row r="1830" s="2" customFormat="1" ht="30" customHeight="1" x14ac:dyDescent="0.45"/>
    <row r="1831" s="2" customFormat="1" ht="30" customHeight="1" x14ac:dyDescent="0.45"/>
    <row r="1832" s="2" customFormat="1" ht="30" customHeight="1" x14ac:dyDescent="0.45"/>
    <row r="1833" s="2" customFormat="1" ht="30" customHeight="1" x14ac:dyDescent="0.45"/>
    <row r="1834" s="2" customFormat="1" ht="30" customHeight="1" x14ac:dyDescent="0.45"/>
    <row r="1835" s="2" customFormat="1" ht="30" customHeight="1" x14ac:dyDescent="0.45"/>
    <row r="1836" s="2" customFormat="1" ht="30" customHeight="1" x14ac:dyDescent="0.45"/>
    <row r="1837" s="2" customFormat="1" ht="30" customHeight="1" x14ac:dyDescent="0.45"/>
    <row r="1838" s="2" customFormat="1" ht="30" customHeight="1" x14ac:dyDescent="0.45"/>
    <row r="1839" s="2" customFormat="1" ht="30" customHeight="1" x14ac:dyDescent="0.45"/>
    <row r="1840" s="2" customFormat="1" ht="30" customHeight="1" x14ac:dyDescent="0.45"/>
    <row r="1841" s="2" customFormat="1" ht="30" customHeight="1" x14ac:dyDescent="0.45"/>
    <row r="1842" s="2" customFormat="1" ht="30" customHeight="1" x14ac:dyDescent="0.45"/>
    <row r="1843" s="2" customFormat="1" ht="30" customHeight="1" x14ac:dyDescent="0.45"/>
    <row r="1844" s="2" customFormat="1" ht="30" customHeight="1" x14ac:dyDescent="0.45"/>
    <row r="1845" s="2" customFormat="1" ht="30" customHeight="1" x14ac:dyDescent="0.45"/>
    <row r="1846" s="2" customFormat="1" ht="30" customHeight="1" x14ac:dyDescent="0.45"/>
    <row r="1847" s="2" customFormat="1" ht="30" customHeight="1" x14ac:dyDescent="0.45"/>
    <row r="1848" s="2" customFormat="1" ht="30" customHeight="1" x14ac:dyDescent="0.45"/>
    <row r="1849" s="2" customFormat="1" ht="30" customHeight="1" x14ac:dyDescent="0.45"/>
    <row r="1850" s="2" customFormat="1" ht="30" customHeight="1" x14ac:dyDescent="0.45"/>
    <row r="1851" s="2" customFormat="1" ht="30" customHeight="1" x14ac:dyDescent="0.45"/>
    <row r="1852" s="2" customFormat="1" ht="30" customHeight="1" x14ac:dyDescent="0.45"/>
    <row r="1853" s="2" customFormat="1" ht="30" customHeight="1" x14ac:dyDescent="0.45"/>
    <row r="1854" s="2" customFormat="1" ht="30" customHeight="1" x14ac:dyDescent="0.45"/>
    <row r="1855" s="2" customFormat="1" ht="30" customHeight="1" x14ac:dyDescent="0.45"/>
    <row r="1856" s="2" customFormat="1" ht="30" customHeight="1" x14ac:dyDescent="0.45"/>
    <row r="1857" s="2" customFormat="1" ht="30" customHeight="1" x14ac:dyDescent="0.45"/>
    <row r="1858" s="2" customFormat="1" ht="30" customHeight="1" x14ac:dyDescent="0.45"/>
    <row r="1859" s="2" customFormat="1" ht="30" customHeight="1" x14ac:dyDescent="0.45"/>
    <row r="1860" s="2" customFormat="1" ht="30" customHeight="1" x14ac:dyDescent="0.45"/>
    <row r="1861" s="2" customFormat="1" ht="30" customHeight="1" x14ac:dyDescent="0.45"/>
    <row r="1862" s="2" customFormat="1" ht="30" customHeight="1" x14ac:dyDescent="0.45"/>
    <row r="1863" s="2" customFormat="1" ht="30" customHeight="1" x14ac:dyDescent="0.45"/>
    <row r="1864" s="2" customFormat="1" ht="30" customHeight="1" x14ac:dyDescent="0.45"/>
    <row r="1865" s="2" customFormat="1" ht="30" customHeight="1" x14ac:dyDescent="0.45"/>
    <row r="1866" s="2" customFormat="1" ht="30" customHeight="1" x14ac:dyDescent="0.45"/>
    <row r="1867" s="2" customFormat="1" ht="30" customHeight="1" x14ac:dyDescent="0.45"/>
    <row r="1868" s="2" customFormat="1" ht="30" customHeight="1" x14ac:dyDescent="0.45"/>
    <row r="1869" s="2" customFormat="1" ht="30" customHeight="1" x14ac:dyDescent="0.45"/>
    <row r="1870" s="2" customFormat="1" ht="30" customHeight="1" x14ac:dyDescent="0.45"/>
    <row r="1871" s="2" customFormat="1" ht="30" customHeight="1" x14ac:dyDescent="0.45"/>
    <row r="1872" s="2" customFormat="1" ht="30" customHeight="1" x14ac:dyDescent="0.45"/>
    <row r="1873" s="2" customFormat="1" ht="30" customHeight="1" x14ac:dyDescent="0.45"/>
    <row r="1874" s="2" customFormat="1" ht="30" customHeight="1" x14ac:dyDescent="0.45"/>
    <row r="1875" s="2" customFormat="1" ht="30" customHeight="1" x14ac:dyDescent="0.45"/>
    <row r="1876" s="2" customFormat="1" ht="30" customHeight="1" x14ac:dyDescent="0.45"/>
    <row r="1877" s="2" customFormat="1" ht="30" customHeight="1" x14ac:dyDescent="0.45"/>
    <row r="1878" s="2" customFormat="1" ht="30" customHeight="1" x14ac:dyDescent="0.45"/>
    <row r="1879" s="2" customFormat="1" ht="30" customHeight="1" x14ac:dyDescent="0.45"/>
    <row r="1880" s="2" customFormat="1" ht="30" customHeight="1" x14ac:dyDescent="0.45"/>
    <row r="1881" s="2" customFormat="1" ht="30" customHeight="1" x14ac:dyDescent="0.45"/>
    <row r="1882" s="2" customFormat="1" ht="30" customHeight="1" x14ac:dyDescent="0.45"/>
    <row r="1883" s="2" customFormat="1" ht="30" customHeight="1" x14ac:dyDescent="0.45"/>
    <row r="1884" s="2" customFormat="1" ht="30" customHeight="1" x14ac:dyDescent="0.45"/>
    <row r="1885" s="2" customFormat="1" ht="30" customHeight="1" x14ac:dyDescent="0.45"/>
    <row r="1886" s="2" customFormat="1" ht="30" customHeight="1" x14ac:dyDescent="0.45"/>
    <row r="1887" s="2" customFormat="1" ht="30" customHeight="1" x14ac:dyDescent="0.45"/>
    <row r="1888" s="2" customFormat="1" ht="30" customHeight="1" x14ac:dyDescent="0.45"/>
    <row r="1889" s="2" customFormat="1" ht="30" customHeight="1" x14ac:dyDescent="0.45"/>
    <row r="1890" s="2" customFormat="1" ht="30" customHeight="1" x14ac:dyDescent="0.45"/>
    <row r="1891" s="2" customFormat="1" ht="30" customHeight="1" x14ac:dyDescent="0.45"/>
    <row r="1892" s="2" customFormat="1" ht="30" customHeight="1" x14ac:dyDescent="0.45"/>
    <row r="1893" s="2" customFormat="1" ht="30" customHeight="1" x14ac:dyDescent="0.45"/>
    <row r="1894" s="2" customFormat="1" ht="30" customHeight="1" x14ac:dyDescent="0.45"/>
    <row r="1895" s="2" customFormat="1" ht="30" customHeight="1" x14ac:dyDescent="0.45"/>
    <row r="1896" s="2" customFormat="1" ht="30" customHeight="1" x14ac:dyDescent="0.45"/>
    <row r="1897" s="2" customFormat="1" ht="30" customHeight="1" x14ac:dyDescent="0.45"/>
    <row r="1898" s="2" customFormat="1" ht="30" customHeight="1" x14ac:dyDescent="0.45"/>
    <row r="1899" s="2" customFormat="1" ht="30" customHeight="1" x14ac:dyDescent="0.45"/>
    <row r="1900" s="2" customFormat="1" ht="30" customHeight="1" x14ac:dyDescent="0.45"/>
    <row r="1901" s="2" customFormat="1" ht="30" customHeight="1" x14ac:dyDescent="0.45"/>
    <row r="1902" s="2" customFormat="1" ht="30" customHeight="1" x14ac:dyDescent="0.45"/>
    <row r="1903" s="2" customFormat="1" ht="30" customHeight="1" x14ac:dyDescent="0.45"/>
    <row r="1904" s="2" customFormat="1" ht="30" customHeight="1" x14ac:dyDescent="0.45"/>
    <row r="1905" s="2" customFormat="1" ht="30" customHeight="1" x14ac:dyDescent="0.45"/>
    <row r="1906" s="2" customFormat="1" ht="30" customHeight="1" x14ac:dyDescent="0.45"/>
    <row r="1907" s="2" customFormat="1" ht="30" customHeight="1" x14ac:dyDescent="0.45"/>
    <row r="1908" s="2" customFormat="1" ht="30" customHeight="1" x14ac:dyDescent="0.45"/>
    <row r="1909" s="2" customFormat="1" ht="30" customHeight="1" x14ac:dyDescent="0.45"/>
    <row r="1910" s="2" customFormat="1" ht="30" customHeight="1" x14ac:dyDescent="0.45"/>
    <row r="1911" s="2" customFormat="1" ht="30" customHeight="1" x14ac:dyDescent="0.45"/>
    <row r="1912" s="2" customFormat="1" ht="30" customHeight="1" x14ac:dyDescent="0.45"/>
    <row r="1913" s="2" customFormat="1" ht="30" customHeight="1" x14ac:dyDescent="0.45"/>
    <row r="1914" s="2" customFormat="1" ht="30" customHeight="1" x14ac:dyDescent="0.45"/>
    <row r="1915" s="2" customFormat="1" ht="30" customHeight="1" x14ac:dyDescent="0.45"/>
    <row r="1916" s="2" customFormat="1" ht="30" customHeight="1" x14ac:dyDescent="0.45"/>
    <row r="1917" s="2" customFormat="1" ht="30" customHeight="1" x14ac:dyDescent="0.45"/>
    <row r="1918" s="2" customFormat="1" ht="30" customHeight="1" x14ac:dyDescent="0.45"/>
    <row r="1919" s="2" customFormat="1" ht="30" customHeight="1" x14ac:dyDescent="0.45"/>
    <row r="1920" s="2" customFormat="1" ht="30" customHeight="1" x14ac:dyDescent="0.45"/>
    <row r="1921" s="2" customFormat="1" ht="30" customHeight="1" x14ac:dyDescent="0.45"/>
    <row r="1922" s="2" customFormat="1" ht="30" customHeight="1" x14ac:dyDescent="0.45"/>
    <row r="1923" s="2" customFormat="1" ht="30" customHeight="1" x14ac:dyDescent="0.45"/>
    <row r="1924" s="2" customFormat="1" ht="30" customHeight="1" x14ac:dyDescent="0.45"/>
    <row r="1925" s="2" customFormat="1" ht="30" customHeight="1" x14ac:dyDescent="0.45"/>
    <row r="1926" s="2" customFormat="1" ht="30" customHeight="1" x14ac:dyDescent="0.45"/>
    <row r="1927" s="2" customFormat="1" ht="30" customHeight="1" x14ac:dyDescent="0.45"/>
    <row r="1928" s="2" customFormat="1" ht="30" customHeight="1" x14ac:dyDescent="0.45"/>
    <row r="1929" s="2" customFormat="1" ht="30" customHeight="1" x14ac:dyDescent="0.45"/>
    <row r="1930" s="2" customFormat="1" ht="30" customHeight="1" x14ac:dyDescent="0.45"/>
    <row r="1931" s="2" customFormat="1" ht="30" customHeight="1" x14ac:dyDescent="0.45"/>
    <row r="1932" s="2" customFormat="1" ht="30" customHeight="1" x14ac:dyDescent="0.45"/>
    <row r="1933" s="2" customFormat="1" ht="30" customHeight="1" x14ac:dyDescent="0.45"/>
    <row r="1934" s="2" customFormat="1" ht="30" customHeight="1" x14ac:dyDescent="0.45"/>
    <row r="1935" s="2" customFormat="1" ht="30" customHeight="1" x14ac:dyDescent="0.45"/>
    <row r="1936" s="2" customFormat="1" ht="30" customHeight="1" x14ac:dyDescent="0.45"/>
    <row r="1937" s="2" customFormat="1" ht="30" customHeight="1" x14ac:dyDescent="0.45"/>
    <row r="1938" s="2" customFormat="1" ht="30" customHeight="1" x14ac:dyDescent="0.45"/>
    <row r="1939" s="2" customFormat="1" ht="30" customHeight="1" x14ac:dyDescent="0.45"/>
    <row r="1940" s="2" customFormat="1" ht="30" customHeight="1" x14ac:dyDescent="0.45"/>
    <row r="1941" s="2" customFormat="1" ht="30" customHeight="1" x14ac:dyDescent="0.45"/>
    <row r="1942" s="2" customFormat="1" ht="30" customHeight="1" x14ac:dyDescent="0.45"/>
    <row r="1943" s="2" customFormat="1" ht="30" customHeight="1" x14ac:dyDescent="0.45"/>
    <row r="1944" s="2" customFormat="1" ht="30" customHeight="1" x14ac:dyDescent="0.45"/>
    <row r="1945" s="2" customFormat="1" ht="30" customHeight="1" x14ac:dyDescent="0.45"/>
    <row r="1946" s="2" customFormat="1" ht="30" customHeight="1" x14ac:dyDescent="0.45"/>
    <row r="1947" s="2" customFormat="1" ht="30" customHeight="1" x14ac:dyDescent="0.45"/>
    <row r="1948" s="2" customFormat="1" ht="30" customHeight="1" x14ac:dyDescent="0.45"/>
    <row r="1949" s="2" customFormat="1" ht="30" customHeight="1" x14ac:dyDescent="0.45"/>
    <row r="1950" s="2" customFormat="1" ht="30" customHeight="1" x14ac:dyDescent="0.45"/>
    <row r="1951" s="2" customFormat="1" ht="30" customHeight="1" x14ac:dyDescent="0.45"/>
    <row r="1952" s="2" customFormat="1" ht="30" customHeight="1" x14ac:dyDescent="0.45"/>
    <row r="1953" s="2" customFormat="1" ht="30" customHeight="1" x14ac:dyDescent="0.45"/>
    <row r="1954" s="2" customFormat="1" ht="30" customHeight="1" x14ac:dyDescent="0.45"/>
    <row r="1955" s="2" customFormat="1" ht="30" customHeight="1" x14ac:dyDescent="0.45"/>
    <row r="1956" s="2" customFormat="1" ht="30" customHeight="1" x14ac:dyDescent="0.45"/>
    <row r="1957" s="2" customFormat="1" ht="30" customHeight="1" x14ac:dyDescent="0.45"/>
    <row r="1958" s="2" customFormat="1" ht="30" customHeight="1" x14ac:dyDescent="0.45"/>
    <row r="1959" s="2" customFormat="1" ht="30" customHeight="1" x14ac:dyDescent="0.45"/>
    <row r="1960" s="2" customFormat="1" ht="30" customHeight="1" x14ac:dyDescent="0.45"/>
    <row r="1961" s="2" customFormat="1" ht="30" customHeight="1" x14ac:dyDescent="0.45"/>
    <row r="1962" s="2" customFormat="1" ht="30" customHeight="1" x14ac:dyDescent="0.45"/>
    <row r="1963" s="2" customFormat="1" ht="30" customHeight="1" x14ac:dyDescent="0.45"/>
    <row r="1964" s="2" customFormat="1" ht="30" customHeight="1" x14ac:dyDescent="0.45"/>
    <row r="1965" s="2" customFormat="1" ht="30" customHeight="1" x14ac:dyDescent="0.45"/>
    <row r="1966" s="2" customFormat="1" ht="30" customHeight="1" x14ac:dyDescent="0.45"/>
    <row r="1967" s="2" customFormat="1" ht="30" customHeight="1" x14ac:dyDescent="0.45"/>
    <row r="1968" s="2" customFormat="1" ht="30" customHeight="1" x14ac:dyDescent="0.45"/>
    <row r="1969" s="2" customFormat="1" ht="30" customHeight="1" x14ac:dyDescent="0.45"/>
    <row r="1970" s="2" customFormat="1" ht="30" customHeight="1" x14ac:dyDescent="0.45"/>
    <row r="1971" s="2" customFormat="1" ht="30" customHeight="1" x14ac:dyDescent="0.45"/>
    <row r="1972" s="2" customFormat="1" ht="30" customHeight="1" x14ac:dyDescent="0.45"/>
    <row r="1973" s="2" customFormat="1" ht="30" customHeight="1" x14ac:dyDescent="0.45"/>
    <row r="1974" s="2" customFormat="1" ht="30" customHeight="1" x14ac:dyDescent="0.45"/>
    <row r="1975" s="2" customFormat="1" ht="30" customHeight="1" x14ac:dyDescent="0.45"/>
    <row r="1976" s="2" customFormat="1" ht="30" customHeight="1" x14ac:dyDescent="0.45"/>
    <row r="1977" s="2" customFormat="1" ht="30" customHeight="1" x14ac:dyDescent="0.45"/>
    <row r="1978" s="2" customFormat="1" ht="30" customHeight="1" x14ac:dyDescent="0.45"/>
    <row r="1979" s="2" customFormat="1" ht="30" customHeight="1" x14ac:dyDescent="0.45"/>
    <row r="1980" s="2" customFormat="1" ht="30" customHeight="1" x14ac:dyDescent="0.45"/>
    <row r="1981" s="2" customFormat="1" ht="30" customHeight="1" x14ac:dyDescent="0.45"/>
    <row r="1982" s="2" customFormat="1" ht="30" customHeight="1" x14ac:dyDescent="0.45"/>
    <row r="1983" s="2" customFormat="1" ht="30" customHeight="1" x14ac:dyDescent="0.45"/>
    <row r="1984" s="2" customFormat="1" ht="30" customHeight="1" x14ac:dyDescent="0.45"/>
    <row r="1985" s="2" customFormat="1" ht="30" customHeight="1" x14ac:dyDescent="0.45"/>
    <row r="1986" s="2" customFormat="1" ht="30" customHeight="1" x14ac:dyDescent="0.45"/>
    <row r="1987" s="2" customFormat="1" ht="30" customHeight="1" x14ac:dyDescent="0.45"/>
    <row r="1988" s="2" customFormat="1" ht="30" customHeight="1" x14ac:dyDescent="0.45"/>
    <row r="1989" s="2" customFormat="1" ht="30" customHeight="1" x14ac:dyDescent="0.45"/>
    <row r="1990" s="2" customFormat="1" ht="30" customHeight="1" x14ac:dyDescent="0.45"/>
    <row r="1991" s="2" customFormat="1" ht="30" customHeight="1" x14ac:dyDescent="0.45"/>
    <row r="1992" s="2" customFormat="1" ht="30" customHeight="1" x14ac:dyDescent="0.45"/>
    <row r="1993" s="2" customFormat="1" ht="30" customHeight="1" x14ac:dyDescent="0.45"/>
    <row r="1994" s="2" customFormat="1" ht="30" customHeight="1" x14ac:dyDescent="0.45"/>
    <row r="1995" s="2" customFormat="1" ht="30" customHeight="1" x14ac:dyDescent="0.45"/>
    <row r="1996" s="2" customFormat="1" ht="30" customHeight="1" x14ac:dyDescent="0.45"/>
    <row r="1997" s="2" customFormat="1" ht="30" customHeight="1" x14ac:dyDescent="0.45"/>
    <row r="1998" s="2" customFormat="1" ht="30" customHeight="1" x14ac:dyDescent="0.45"/>
    <row r="1999" s="2" customFormat="1" ht="30" customHeight="1" x14ac:dyDescent="0.45"/>
    <row r="2000" s="2" customFormat="1" ht="30" customHeight="1" x14ac:dyDescent="0.45"/>
    <row r="2001" s="2" customFormat="1" ht="30" customHeight="1" x14ac:dyDescent="0.45"/>
    <row r="2002" s="2" customFormat="1" ht="30" customHeight="1" x14ac:dyDescent="0.45"/>
    <row r="2003" s="2" customFormat="1" ht="30" customHeight="1" x14ac:dyDescent="0.45"/>
    <row r="2004" s="2" customFormat="1" ht="30" customHeight="1" x14ac:dyDescent="0.45"/>
    <row r="2005" s="2" customFormat="1" ht="30" customHeight="1" x14ac:dyDescent="0.45"/>
    <row r="2006" s="2" customFormat="1" ht="30" customHeight="1" x14ac:dyDescent="0.45"/>
    <row r="2007" s="2" customFormat="1" ht="30" customHeight="1" x14ac:dyDescent="0.45"/>
    <row r="2008" s="2" customFormat="1" ht="30" customHeight="1" x14ac:dyDescent="0.45"/>
    <row r="2009" s="2" customFormat="1" ht="30" customHeight="1" x14ac:dyDescent="0.45"/>
    <row r="2010" s="2" customFormat="1" ht="30" customHeight="1" x14ac:dyDescent="0.45"/>
    <row r="2011" s="2" customFormat="1" ht="30" customHeight="1" x14ac:dyDescent="0.45"/>
    <row r="2012" s="2" customFormat="1" ht="30" customHeight="1" x14ac:dyDescent="0.45"/>
    <row r="2013" s="2" customFormat="1" ht="30" customHeight="1" x14ac:dyDescent="0.45"/>
    <row r="2014" s="2" customFormat="1" ht="30" customHeight="1" x14ac:dyDescent="0.45"/>
    <row r="2015" s="2" customFormat="1" ht="30" customHeight="1" x14ac:dyDescent="0.45"/>
    <row r="2016" s="2" customFormat="1" ht="30" customHeight="1" x14ac:dyDescent="0.45"/>
    <row r="2017" s="2" customFormat="1" ht="30" customHeight="1" x14ac:dyDescent="0.45"/>
    <row r="2018" s="2" customFormat="1" ht="30" customHeight="1" x14ac:dyDescent="0.45"/>
    <row r="2019" s="2" customFormat="1" ht="30" customHeight="1" x14ac:dyDescent="0.45"/>
    <row r="2020" s="2" customFormat="1" ht="30" customHeight="1" x14ac:dyDescent="0.45"/>
    <row r="2021" s="2" customFormat="1" ht="30" customHeight="1" x14ac:dyDescent="0.45"/>
    <row r="2022" s="2" customFormat="1" ht="30" customHeight="1" x14ac:dyDescent="0.45"/>
    <row r="2023" s="2" customFormat="1" ht="30" customHeight="1" x14ac:dyDescent="0.45"/>
    <row r="2024" s="2" customFormat="1" ht="30" customHeight="1" x14ac:dyDescent="0.45"/>
    <row r="2025" s="2" customFormat="1" ht="30" customHeight="1" x14ac:dyDescent="0.45"/>
    <row r="2026" s="2" customFormat="1" ht="30" customHeight="1" x14ac:dyDescent="0.45"/>
    <row r="2027" s="2" customFormat="1" ht="30" customHeight="1" x14ac:dyDescent="0.45"/>
    <row r="2028" s="2" customFormat="1" ht="30" customHeight="1" x14ac:dyDescent="0.45"/>
    <row r="2029" s="2" customFormat="1" ht="30" customHeight="1" x14ac:dyDescent="0.45"/>
    <row r="2030" s="2" customFormat="1" ht="30" customHeight="1" x14ac:dyDescent="0.45"/>
    <row r="2031" s="2" customFormat="1" ht="30" customHeight="1" x14ac:dyDescent="0.45"/>
    <row r="2032" s="2" customFormat="1" ht="30" customHeight="1" x14ac:dyDescent="0.45"/>
    <row r="2033" s="2" customFormat="1" ht="30" customHeight="1" x14ac:dyDescent="0.45"/>
    <row r="2034" s="2" customFormat="1" ht="30" customHeight="1" x14ac:dyDescent="0.45"/>
    <row r="2035" s="2" customFormat="1" ht="30" customHeight="1" x14ac:dyDescent="0.45"/>
    <row r="2036" s="2" customFormat="1" ht="30" customHeight="1" x14ac:dyDescent="0.45"/>
    <row r="2037" s="2" customFormat="1" ht="30" customHeight="1" x14ac:dyDescent="0.45"/>
    <row r="2038" s="2" customFormat="1" ht="30" customHeight="1" x14ac:dyDescent="0.45"/>
    <row r="2039" s="2" customFormat="1" ht="30" customHeight="1" x14ac:dyDescent="0.45"/>
    <row r="2040" s="2" customFormat="1" ht="30" customHeight="1" x14ac:dyDescent="0.45"/>
    <row r="2041" s="2" customFormat="1" ht="30" customHeight="1" x14ac:dyDescent="0.45"/>
    <row r="2042" s="2" customFormat="1" ht="30" customHeight="1" x14ac:dyDescent="0.45"/>
    <row r="2043" s="2" customFormat="1" ht="30" customHeight="1" x14ac:dyDescent="0.45"/>
    <row r="2044" s="2" customFormat="1" ht="30" customHeight="1" x14ac:dyDescent="0.45"/>
    <row r="2045" s="2" customFormat="1" ht="30" customHeight="1" x14ac:dyDescent="0.45"/>
    <row r="2046" s="2" customFormat="1" ht="30" customHeight="1" x14ac:dyDescent="0.45"/>
    <row r="2047" s="2" customFormat="1" ht="30" customHeight="1" x14ac:dyDescent="0.45"/>
    <row r="2048" s="2" customFormat="1" ht="30" customHeight="1" x14ac:dyDescent="0.45"/>
    <row r="2049" s="2" customFormat="1" ht="30" customHeight="1" x14ac:dyDescent="0.45"/>
    <row r="2050" s="2" customFormat="1" ht="30" customHeight="1" x14ac:dyDescent="0.45"/>
    <row r="2051" s="2" customFormat="1" ht="30" customHeight="1" x14ac:dyDescent="0.45"/>
    <row r="2052" s="2" customFormat="1" ht="30" customHeight="1" x14ac:dyDescent="0.45"/>
    <row r="2053" s="2" customFormat="1" ht="30" customHeight="1" x14ac:dyDescent="0.45"/>
    <row r="2054" s="2" customFormat="1" ht="30" customHeight="1" x14ac:dyDescent="0.45"/>
    <row r="2055" s="2" customFormat="1" ht="30" customHeight="1" x14ac:dyDescent="0.45"/>
    <row r="2056" s="2" customFormat="1" ht="30" customHeight="1" x14ac:dyDescent="0.45"/>
    <row r="2057" s="2" customFormat="1" ht="30" customHeight="1" x14ac:dyDescent="0.45"/>
    <row r="2058" s="2" customFormat="1" ht="30" customHeight="1" x14ac:dyDescent="0.45"/>
    <row r="2059" s="2" customFormat="1" ht="30" customHeight="1" x14ac:dyDescent="0.45"/>
    <row r="2060" s="2" customFormat="1" ht="30" customHeight="1" x14ac:dyDescent="0.45"/>
    <row r="2061" s="2" customFormat="1" ht="30" customHeight="1" x14ac:dyDescent="0.45"/>
    <row r="2062" s="2" customFormat="1" ht="30" customHeight="1" x14ac:dyDescent="0.45"/>
    <row r="2063" s="2" customFormat="1" ht="30" customHeight="1" x14ac:dyDescent="0.45"/>
    <row r="2064" s="2" customFormat="1" ht="30" customHeight="1" x14ac:dyDescent="0.45"/>
    <row r="2065" s="2" customFormat="1" ht="30" customHeight="1" x14ac:dyDescent="0.45"/>
    <row r="2066" s="2" customFormat="1" ht="30" customHeight="1" x14ac:dyDescent="0.45"/>
    <row r="2067" s="2" customFormat="1" ht="30" customHeight="1" x14ac:dyDescent="0.45"/>
    <row r="2068" s="2" customFormat="1" ht="30" customHeight="1" x14ac:dyDescent="0.45"/>
    <row r="2069" s="2" customFormat="1" ht="30" customHeight="1" x14ac:dyDescent="0.45"/>
    <row r="2070" s="2" customFormat="1" ht="30" customHeight="1" x14ac:dyDescent="0.45"/>
    <row r="2071" s="2" customFormat="1" ht="30" customHeight="1" x14ac:dyDescent="0.45"/>
    <row r="2072" s="2" customFormat="1" ht="30" customHeight="1" x14ac:dyDescent="0.45"/>
    <row r="2073" s="2" customFormat="1" ht="30" customHeight="1" x14ac:dyDescent="0.45"/>
    <row r="2074" s="2" customFormat="1" ht="30" customHeight="1" x14ac:dyDescent="0.45"/>
    <row r="2075" s="2" customFormat="1" ht="30" customHeight="1" x14ac:dyDescent="0.45"/>
    <row r="2076" s="2" customFormat="1" ht="30" customHeight="1" x14ac:dyDescent="0.45"/>
    <row r="2077" s="2" customFormat="1" ht="30" customHeight="1" x14ac:dyDescent="0.45"/>
    <row r="2078" s="2" customFormat="1" ht="30" customHeight="1" x14ac:dyDescent="0.45"/>
    <row r="2079" s="2" customFormat="1" ht="30" customHeight="1" x14ac:dyDescent="0.45"/>
    <row r="2080" s="2" customFormat="1" ht="30" customHeight="1" x14ac:dyDescent="0.45"/>
    <row r="2081" s="2" customFormat="1" ht="30" customHeight="1" x14ac:dyDescent="0.45"/>
    <row r="2082" s="2" customFormat="1" ht="30" customHeight="1" x14ac:dyDescent="0.45"/>
    <row r="2083" s="2" customFormat="1" ht="30" customHeight="1" x14ac:dyDescent="0.45"/>
    <row r="2084" s="2" customFormat="1" ht="30" customHeight="1" x14ac:dyDescent="0.45"/>
    <row r="2085" s="2" customFormat="1" ht="30" customHeight="1" x14ac:dyDescent="0.45"/>
    <row r="2086" s="2" customFormat="1" ht="30" customHeight="1" x14ac:dyDescent="0.45"/>
    <row r="2087" s="2" customFormat="1" ht="30" customHeight="1" x14ac:dyDescent="0.45"/>
    <row r="2088" s="2" customFormat="1" ht="30" customHeight="1" x14ac:dyDescent="0.45"/>
    <row r="2089" s="2" customFormat="1" ht="30" customHeight="1" x14ac:dyDescent="0.45"/>
    <row r="2090" s="2" customFormat="1" ht="30" customHeight="1" x14ac:dyDescent="0.45"/>
    <row r="2091" s="2" customFormat="1" ht="30" customHeight="1" x14ac:dyDescent="0.45"/>
    <row r="2092" s="2" customFormat="1" ht="30" customHeight="1" x14ac:dyDescent="0.45"/>
    <row r="2093" s="2" customFormat="1" ht="30" customHeight="1" x14ac:dyDescent="0.45"/>
    <row r="2094" s="2" customFormat="1" ht="30" customHeight="1" x14ac:dyDescent="0.45"/>
    <row r="2095" s="2" customFormat="1" ht="30" customHeight="1" x14ac:dyDescent="0.45"/>
    <row r="2096" s="2" customFormat="1" ht="30" customHeight="1" x14ac:dyDescent="0.45"/>
    <row r="2097" s="2" customFormat="1" ht="30" customHeight="1" x14ac:dyDescent="0.45"/>
    <row r="2098" s="2" customFormat="1" ht="30" customHeight="1" x14ac:dyDescent="0.45"/>
    <row r="2099" s="2" customFormat="1" ht="30" customHeight="1" x14ac:dyDescent="0.45"/>
    <row r="2100" s="2" customFormat="1" ht="30" customHeight="1" x14ac:dyDescent="0.45"/>
    <row r="2101" s="2" customFormat="1" ht="30" customHeight="1" x14ac:dyDescent="0.45"/>
    <row r="2102" s="2" customFormat="1" ht="30" customHeight="1" x14ac:dyDescent="0.45"/>
    <row r="2103" s="2" customFormat="1" ht="30" customHeight="1" x14ac:dyDescent="0.45"/>
    <row r="2104" s="2" customFormat="1" ht="30" customHeight="1" x14ac:dyDescent="0.45"/>
    <row r="2105" s="2" customFormat="1" ht="30" customHeight="1" x14ac:dyDescent="0.45"/>
    <row r="2106" s="2" customFormat="1" ht="30" customHeight="1" x14ac:dyDescent="0.45"/>
    <row r="2107" s="2" customFormat="1" ht="30" customHeight="1" x14ac:dyDescent="0.45"/>
    <row r="2108" s="2" customFormat="1" ht="30" customHeight="1" x14ac:dyDescent="0.45"/>
    <row r="2109" s="2" customFormat="1" ht="30" customHeight="1" x14ac:dyDescent="0.45"/>
    <row r="2110" s="2" customFormat="1" ht="30" customHeight="1" x14ac:dyDescent="0.45"/>
    <row r="2111" s="2" customFormat="1" ht="30" customHeight="1" x14ac:dyDescent="0.45"/>
    <row r="2112" s="2" customFormat="1" ht="30" customHeight="1" x14ac:dyDescent="0.45"/>
    <row r="2113" s="2" customFormat="1" ht="30" customHeight="1" x14ac:dyDescent="0.45"/>
    <row r="2114" s="2" customFormat="1" ht="30" customHeight="1" x14ac:dyDescent="0.45"/>
    <row r="2115" s="2" customFormat="1" ht="30" customHeight="1" x14ac:dyDescent="0.45"/>
    <row r="2116" s="2" customFormat="1" ht="30" customHeight="1" x14ac:dyDescent="0.45"/>
    <row r="2117" s="2" customFormat="1" ht="30" customHeight="1" x14ac:dyDescent="0.45"/>
    <row r="2118" s="2" customFormat="1" ht="30" customHeight="1" x14ac:dyDescent="0.45"/>
    <row r="2119" s="2" customFormat="1" ht="30" customHeight="1" x14ac:dyDescent="0.45"/>
    <row r="2120" s="2" customFormat="1" ht="30" customHeight="1" x14ac:dyDescent="0.45"/>
    <row r="2121" s="2" customFormat="1" ht="30" customHeight="1" x14ac:dyDescent="0.45"/>
    <row r="2122" s="2" customFormat="1" ht="30" customHeight="1" x14ac:dyDescent="0.45"/>
    <row r="2123" s="2" customFormat="1" ht="30" customHeight="1" x14ac:dyDescent="0.45"/>
    <row r="2124" s="2" customFormat="1" ht="30" customHeight="1" x14ac:dyDescent="0.45"/>
    <row r="2125" s="2" customFormat="1" ht="30" customHeight="1" x14ac:dyDescent="0.45"/>
    <row r="2126" s="2" customFormat="1" ht="30" customHeight="1" x14ac:dyDescent="0.45"/>
    <row r="2127" s="2" customFormat="1" ht="30" customHeight="1" x14ac:dyDescent="0.45"/>
    <row r="2128" s="2" customFormat="1" ht="30" customHeight="1" x14ac:dyDescent="0.45"/>
    <row r="2129" s="2" customFormat="1" ht="30" customHeight="1" x14ac:dyDescent="0.45"/>
    <row r="2130" s="2" customFormat="1" ht="30" customHeight="1" x14ac:dyDescent="0.45"/>
    <row r="2131" s="2" customFormat="1" ht="30" customHeight="1" x14ac:dyDescent="0.45"/>
    <row r="2132" s="2" customFormat="1" ht="30" customHeight="1" x14ac:dyDescent="0.45"/>
    <row r="2133" s="2" customFormat="1" ht="30" customHeight="1" x14ac:dyDescent="0.45"/>
    <row r="2134" s="2" customFormat="1" ht="30" customHeight="1" x14ac:dyDescent="0.45"/>
    <row r="2135" s="2" customFormat="1" ht="30" customHeight="1" x14ac:dyDescent="0.45"/>
    <row r="2136" s="2" customFormat="1" ht="30" customHeight="1" x14ac:dyDescent="0.45"/>
    <row r="2137" s="2" customFormat="1" ht="30" customHeight="1" x14ac:dyDescent="0.45"/>
    <row r="2138" s="2" customFormat="1" ht="30" customHeight="1" x14ac:dyDescent="0.45"/>
    <row r="2139" s="2" customFormat="1" ht="30" customHeight="1" x14ac:dyDescent="0.45"/>
    <row r="2140" s="2" customFormat="1" ht="30" customHeight="1" x14ac:dyDescent="0.45"/>
    <row r="2141" s="2" customFormat="1" ht="30" customHeight="1" x14ac:dyDescent="0.45"/>
    <row r="2142" s="2" customFormat="1" ht="30" customHeight="1" x14ac:dyDescent="0.45"/>
    <row r="2143" s="2" customFormat="1" ht="30" customHeight="1" x14ac:dyDescent="0.45"/>
    <row r="2144" s="2" customFormat="1" ht="30" customHeight="1" x14ac:dyDescent="0.45"/>
    <row r="2145" s="2" customFormat="1" ht="30" customHeight="1" x14ac:dyDescent="0.45"/>
    <row r="2146" s="2" customFormat="1" ht="30" customHeight="1" x14ac:dyDescent="0.45"/>
    <row r="2147" s="2" customFormat="1" ht="30" customHeight="1" x14ac:dyDescent="0.45"/>
    <row r="2148" s="2" customFormat="1" ht="30" customHeight="1" x14ac:dyDescent="0.45"/>
    <row r="2149" s="2" customFormat="1" ht="30" customHeight="1" x14ac:dyDescent="0.45"/>
    <row r="2150" s="2" customFormat="1" ht="30" customHeight="1" x14ac:dyDescent="0.45"/>
    <row r="2151" s="2" customFormat="1" ht="30" customHeight="1" x14ac:dyDescent="0.45"/>
    <row r="2152" s="2" customFormat="1" ht="30" customHeight="1" x14ac:dyDescent="0.45"/>
    <row r="2153" s="2" customFormat="1" ht="30" customHeight="1" x14ac:dyDescent="0.45"/>
    <row r="2154" s="2" customFormat="1" ht="30" customHeight="1" x14ac:dyDescent="0.45"/>
    <row r="2155" s="2" customFormat="1" ht="30" customHeight="1" x14ac:dyDescent="0.45"/>
    <row r="2156" s="2" customFormat="1" ht="30" customHeight="1" x14ac:dyDescent="0.45"/>
    <row r="2157" s="2" customFormat="1" ht="30" customHeight="1" x14ac:dyDescent="0.45"/>
    <row r="2158" s="2" customFormat="1" ht="30" customHeight="1" x14ac:dyDescent="0.45"/>
    <row r="2159" s="2" customFormat="1" ht="30" customHeight="1" x14ac:dyDescent="0.45"/>
    <row r="2160" s="2" customFormat="1" ht="30" customHeight="1" x14ac:dyDescent="0.45"/>
    <row r="2161" s="2" customFormat="1" ht="30" customHeight="1" x14ac:dyDescent="0.45"/>
    <row r="2162" s="2" customFormat="1" ht="30" customHeight="1" x14ac:dyDescent="0.45"/>
    <row r="2163" s="2" customFormat="1" ht="30" customHeight="1" x14ac:dyDescent="0.45"/>
    <row r="2164" s="2" customFormat="1" ht="30" customHeight="1" x14ac:dyDescent="0.45"/>
    <row r="2165" s="2" customFormat="1" ht="30" customHeight="1" x14ac:dyDescent="0.45"/>
    <row r="2166" s="2" customFormat="1" ht="30" customHeight="1" x14ac:dyDescent="0.45"/>
    <row r="2167" s="2" customFormat="1" ht="30" customHeight="1" x14ac:dyDescent="0.45"/>
    <row r="2168" s="2" customFormat="1" ht="30" customHeight="1" x14ac:dyDescent="0.45"/>
    <row r="2169" s="2" customFormat="1" ht="30" customHeight="1" x14ac:dyDescent="0.45"/>
    <row r="2170" s="2" customFormat="1" ht="30" customHeight="1" x14ac:dyDescent="0.45"/>
    <row r="2171" s="2" customFormat="1" ht="30" customHeight="1" x14ac:dyDescent="0.45"/>
    <row r="2172" s="2" customFormat="1" ht="30" customHeight="1" x14ac:dyDescent="0.45"/>
    <row r="2173" s="2" customFormat="1" ht="30" customHeight="1" x14ac:dyDescent="0.45"/>
    <row r="2174" s="2" customFormat="1" ht="30" customHeight="1" x14ac:dyDescent="0.45"/>
    <row r="2175" s="2" customFormat="1" ht="30" customHeight="1" x14ac:dyDescent="0.45"/>
    <row r="2176" s="2" customFormat="1" ht="30" customHeight="1" x14ac:dyDescent="0.45"/>
    <row r="2177" s="2" customFormat="1" ht="30" customHeight="1" x14ac:dyDescent="0.45"/>
    <row r="2178" s="2" customFormat="1" ht="30" customHeight="1" x14ac:dyDescent="0.45"/>
    <row r="2179" s="2" customFormat="1" ht="30" customHeight="1" x14ac:dyDescent="0.45"/>
    <row r="2180" s="2" customFormat="1" ht="30" customHeight="1" x14ac:dyDescent="0.45"/>
    <row r="2181" s="2" customFormat="1" ht="30" customHeight="1" x14ac:dyDescent="0.45"/>
    <row r="2182" s="2" customFormat="1" ht="30" customHeight="1" x14ac:dyDescent="0.45"/>
    <row r="2183" s="2" customFormat="1" ht="30" customHeight="1" x14ac:dyDescent="0.45"/>
    <row r="2184" s="2" customFormat="1" ht="30" customHeight="1" x14ac:dyDescent="0.45"/>
    <row r="2185" s="2" customFormat="1" ht="30" customHeight="1" x14ac:dyDescent="0.45"/>
    <row r="2186" s="2" customFormat="1" ht="30" customHeight="1" x14ac:dyDescent="0.45"/>
    <row r="2187" s="2" customFormat="1" ht="30" customHeight="1" x14ac:dyDescent="0.45"/>
    <row r="2188" s="2" customFormat="1" ht="30" customHeight="1" x14ac:dyDescent="0.45"/>
    <row r="2189" s="2" customFormat="1" ht="30" customHeight="1" x14ac:dyDescent="0.45"/>
    <row r="2190" s="2" customFormat="1" ht="30" customHeight="1" x14ac:dyDescent="0.45"/>
    <row r="2191" s="2" customFormat="1" ht="30" customHeight="1" x14ac:dyDescent="0.45"/>
    <row r="2192" s="2" customFormat="1" ht="30" customHeight="1" x14ac:dyDescent="0.45"/>
    <row r="2193" s="2" customFormat="1" ht="30" customHeight="1" x14ac:dyDescent="0.45"/>
    <row r="2194" s="2" customFormat="1" ht="30" customHeight="1" x14ac:dyDescent="0.45"/>
    <row r="2195" s="2" customFormat="1" ht="30" customHeight="1" x14ac:dyDescent="0.45"/>
    <row r="2196" s="2" customFormat="1" ht="30" customHeight="1" x14ac:dyDescent="0.45"/>
    <row r="2197" s="2" customFormat="1" ht="30" customHeight="1" x14ac:dyDescent="0.45"/>
    <row r="2198" s="2" customFormat="1" ht="30" customHeight="1" x14ac:dyDescent="0.45"/>
    <row r="2199" s="2" customFormat="1" ht="30" customHeight="1" x14ac:dyDescent="0.45"/>
    <row r="2200" s="2" customFormat="1" ht="30" customHeight="1" x14ac:dyDescent="0.45"/>
    <row r="2201" s="2" customFormat="1" ht="30" customHeight="1" x14ac:dyDescent="0.45"/>
    <row r="2202" s="2" customFormat="1" ht="30" customHeight="1" x14ac:dyDescent="0.45"/>
    <row r="2203" s="2" customFormat="1" ht="30" customHeight="1" x14ac:dyDescent="0.45"/>
    <row r="2204" s="2" customFormat="1" ht="30" customHeight="1" x14ac:dyDescent="0.45"/>
    <row r="2205" s="2" customFormat="1" ht="30" customHeight="1" x14ac:dyDescent="0.45"/>
    <row r="2206" s="2" customFormat="1" ht="30" customHeight="1" x14ac:dyDescent="0.45"/>
    <row r="2207" s="2" customFormat="1" ht="30" customHeight="1" x14ac:dyDescent="0.45"/>
    <row r="2208" s="2" customFormat="1" ht="30" customHeight="1" x14ac:dyDescent="0.45"/>
    <row r="2209" s="2" customFormat="1" ht="30" customHeight="1" x14ac:dyDescent="0.45"/>
    <row r="2210" s="2" customFormat="1" ht="30" customHeight="1" x14ac:dyDescent="0.45"/>
    <row r="2211" s="2" customFormat="1" ht="30" customHeight="1" x14ac:dyDescent="0.45"/>
    <row r="2212" s="2" customFormat="1" ht="30" customHeight="1" x14ac:dyDescent="0.45"/>
    <row r="2213" s="2" customFormat="1" ht="30" customHeight="1" x14ac:dyDescent="0.45"/>
    <row r="2214" s="2" customFormat="1" ht="30" customHeight="1" x14ac:dyDescent="0.45"/>
    <row r="2215" s="2" customFormat="1" ht="30" customHeight="1" x14ac:dyDescent="0.45"/>
    <row r="2216" s="2" customFormat="1" ht="30" customHeight="1" x14ac:dyDescent="0.45"/>
    <row r="2217" s="2" customFormat="1" ht="30" customHeight="1" x14ac:dyDescent="0.45"/>
    <row r="2218" s="2" customFormat="1" ht="30" customHeight="1" x14ac:dyDescent="0.45"/>
    <row r="2219" s="2" customFormat="1" ht="30" customHeight="1" x14ac:dyDescent="0.45"/>
    <row r="2220" s="2" customFormat="1" ht="30" customHeight="1" x14ac:dyDescent="0.45"/>
    <row r="2221" s="2" customFormat="1" ht="30" customHeight="1" x14ac:dyDescent="0.45"/>
    <row r="2222" s="2" customFormat="1" ht="30" customHeight="1" x14ac:dyDescent="0.45"/>
    <row r="2223" s="2" customFormat="1" ht="30" customHeight="1" x14ac:dyDescent="0.45"/>
    <row r="2224" s="2" customFormat="1" ht="30" customHeight="1" x14ac:dyDescent="0.45"/>
    <row r="2225" s="2" customFormat="1" ht="30" customHeight="1" x14ac:dyDescent="0.45"/>
    <row r="2226" s="2" customFormat="1" ht="30" customHeight="1" x14ac:dyDescent="0.45"/>
    <row r="2227" s="2" customFormat="1" ht="30" customHeight="1" x14ac:dyDescent="0.45"/>
    <row r="2228" s="2" customFormat="1" ht="30" customHeight="1" x14ac:dyDescent="0.45"/>
    <row r="2229" s="2" customFormat="1" ht="30" customHeight="1" x14ac:dyDescent="0.45"/>
    <row r="2230" s="2" customFormat="1" ht="30" customHeight="1" x14ac:dyDescent="0.45"/>
    <row r="2231" s="2" customFormat="1" ht="30" customHeight="1" x14ac:dyDescent="0.45"/>
    <row r="2232" s="2" customFormat="1" ht="30" customHeight="1" x14ac:dyDescent="0.45"/>
    <row r="2233" s="2" customFormat="1" ht="30" customHeight="1" x14ac:dyDescent="0.45"/>
    <row r="2234" s="2" customFormat="1" ht="30" customHeight="1" x14ac:dyDescent="0.45"/>
    <row r="2235" s="2" customFormat="1" ht="30" customHeight="1" x14ac:dyDescent="0.45"/>
    <row r="2236" s="2" customFormat="1" ht="30" customHeight="1" x14ac:dyDescent="0.45"/>
    <row r="2237" s="2" customFormat="1" ht="30" customHeight="1" x14ac:dyDescent="0.45"/>
    <row r="2238" s="2" customFormat="1" ht="30" customHeight="1" x14ac:dyDescent="0.45"/>
    <row r="2239" s="2" customFormat="1" ht="30" customHeight="1" x14ac:dyDescent="0.45"/>
    <row r="2240" s="2" customFormat="1" ht="30" customHeight="1" x14ac:dyDescent="0.45"/>
    <row r="2241" s="2" customFormat="1" ht="30" customHeight="1" x14ac:dyDescent="0.45"/>
    <row r="2242" s="2" customFormat="1" ht="30" customHeight="1" x14ac:dyDescent="0.45"/>
    <row r="2243" s="2" customFormat="1" ht="30" customHeight="1" x14ac:dyDescent="0.45"/>
    <row r="2244" s="2" customFormat="1" ht="30" customHeight="1" x14ac:dyDescent="0.45"/>
    <row r="2245" s="2" customFormat="1" ht="30" customHeight="1" x14ac:dyDescent="0.45"/>
    <row r="2246" s="2" customFormat="1" ht="30" customHeight="1" x14ac:dyDescent="0.45"/>
    <row r="2247" s="2" customFormat="1" ht="30" customHeight="1" x14ac:dyDescent="0.45"/>
    <row r="2248" s="2" customFormat="1" ht="30" customHeight="1" x14ac:dyDescent="0.45"/>
    <row r="2249" s="2" customFormat="1" ht="30" customHeight="1" x14ac:dyDescent="0.45"/>
    <row r="2250" s="2" customFormat="1" ht="30" customHeight="1" x14ac:dyDescent="0.45"/>
    <row r="2251" s="2" customFormat="1" ht="30" customHeight="1" x14ac:dyDescent="0.45"/>
    <row r="2252" s="2" customFormat="1" ht="30" customHeight="1" x14ac:dyDescent="0.45"/>
    <row r="2253" s="2" customFormat="1" ht="30" customHeight="1" x14ac:dyDescent="0.45"/>
    <row r="2254" s="2" customFormat="1" ht="30" customHeight="1" x14ac:dyDescent="0.45"/>
    <row r="2255" s="2" customFormat="1" ht="30" customHeight="1" x14ac:dyDescent="0.45"/>
    <row r="2256" s="2" customFormat="1" ht="30" customHeight="1" x14ac:dyDescent="0.45"/>
    <row r="2257" s="2" customFormat="1" ht="30" customHeight="1" x14ac:dyDescent="0.45"/>
    <row r="2258" s="2" customFormat="1" ht="30" customHeight="1" x14ac:dyDescent="0.45"/>
    <row r="2259" s="2" customFormat="1" ht="30" customHeight="1" x14ac:dyDescent="0.45"/>
    <row r="2260" s="2" customFormat="1" ht="30" customHeight="1" x14ac:dyDescent="0.45"/>
    <row r="2261" s="2" customFormat="1" ht="30" customHeight="1" x14ac:dyDescent="0.45"/>
    <row r="2262" s="2" customFormat="1" ht="30" customHeight="1" x14ac:dyDescent="0.45"/>
    <row r="2263" s="2" customFormat="1" ht="30" customHeight="1" x14ac:dyDescent="0.45"/>
    <row r="2264" s="2" customFormat="1" ht="30" customHeight="1" x14ac:dyDescent="0.45"/>
    <row r="2265" s="2" customFormat="1" ht="30" customHeight="1" x14ac:dyDescent="0.45"/>
    <row r="2266" s="2" customFormat="1" ht="30" customHeight="1" x14ac:dyDescent="0.45"/>
    <row r="2267" s="2" customFormat="1" ht="30" customHeight="1" x14ac:dyDescent="0.45"/>
    <row r="2268" s="2" customFormat="1" ht="30" customHeight="1" x14ac:dyDescent="0.45"/>
    <row r="2269" s="2" customFormat="1" ht="30" customHeight="1" x14ac:dyDescent="0.45"/>
    <row r="2270" s="2" customFormat="1" ht="30" customHeight="1" x14ac:dyDescent="0.45"/>
    <row r="2271" s="2" customFormat="1" ht="30" customHeight="1" x14ac:dyDescent="0.45"/>
    <row r="2272" s="2" customFormat="1" ht="30" customHeight="1" x14ac:dyDescent="0.45"/>
    <row r="2273" s="2" customFormat="1" ht="30" customHeight="1" x14ac:dyDescent="0.45"/>
    <row r="2274" s="2" customFormat="1" ht="30" customHeight="1" x14ac:dyDescent="0.45"/>
    <row r="2275" s="2" customFormat="1" ht="30" customHeight="1" x14ac:dyDescent="0.45"/>
    <row r="2276" s="2" customFormat="1" ht="30" customHeight="1" x14ac:dyDescent="0.45"/>
    <row r="2277" s="2" customFormat="1" ht="30" customHeight="1" x14ac:dyDescent="0.45"/>
    <row r="2278" s="2" customFormat="1" ht="30" customHeight="1" x14ac:dyDescent="0.45"/>
    <row r="2279" s="2" customFormat="1" ht="30" customHeight="1" x14ac:dyDescent="0.45"/>
    <row r="2280" s="2" customFormat="1" ht="30" customHeight="1" x14ac:dyDescent="0.45"/>
    <row r="2281" s="2" customFormat="1" ht="30" customHeight="1" x14ac:dyDescent="0.45"/>
    <row r="2282" s="2" customFormat="1" ht="30" customHeight="1" x14ac:dyDescent="0.45"/>
    <row r="2283" s="2" customFormat="1" ht="30" customHeight="1" x14ac:dyDescent="0.45"/>
    <row r="2284" s="2" customFormat="1" ht="30" customHeight="1" x14ac:dyDescent="0.45"/>
    <row r="2285" s="2" customFormat="1" ht="30" customHeight="1" x14ac:dyDescent="0.45"/>
    <row r="2286" s="2" customFormat="1" ht="30" customHeight="1" x14ac:dyDescent="0.45"/>
    <row r="2287" s="2" customFormat="1" ht="30" customHeight="1" x14ac:dyDescent="0.45"/>
    <row r="2288" s="2" customFormat="1" ht="30" customHeight="1" x14ac:dyDescent="0.45"/>
    <row r="2289" s="2" customFormat="1" ht="30" customHeight="1" x14ac:dyDescent="0.45"/>
    <row r="2290" s="2" customFormat="1" ht="30" customHeight="1" x14ac:dyDescent="0.45"/>
    <row r="2291" s="2" customFormat="1" ht="30" customHeight="1" x14ac:dyDescent="0.45"/>
    <row r="2292" s="2" customFormat="1" ht="30" customHeight="1" x14ac:dyDescent="0.45"/>
    <row r="2293" s="2" customFormat="1" ht="30" customHeight="1" x14ac:dyDescent="0.45"/>
    <row r="2294" s="2" customFormat="1" ht="30" customHeight="1" x14ac:dyDescent="0.45"/>
    <row r="2295" s="2" customFormat="1" ht="30" customHeight="1" x14ac:dyDescent="0.45"/>
    <row r="2296" s="2" customFormat="1" ht="30" customHeight="1" x14ac:dyDescent="0.45"/>
    <row r="2297" s="2" customFormat="1" ht="30" customHeight="1" x14ac:dyDescent="0.45"/>
    <row r="2298" s="2" customFormat="1" ht="30" customHeight="1" x14ac:dyDescent="0.45"/>
    <row r="2299" s="2" customFormat="1" ht="30" customHeight="1" x14ac:dyDescent="0.45"/>
    <row r="2300" s="2" customFormat="1" ht="30" customHeight="1" x14ac:dyDescent="0.45"/>
    <row r="2301" s="2" customFormat="1" ht="30" customHeight="1" x14ac:dyDescent="0.45"/>
    <row r="2302" s="2" customFormat="1" ht="30" customHeight="1" x14ac:dyDescent="0.45"/>
    <row r="2303" s="2" customFormat="1" ht="30" customHeight="1" x14ac:dyDescent="0.45"/>
    <row r="2304" s="2" customFormat="1" ht="30" customHeight="1" x14ac:dyDescent="0.45"/>
    <row r="2305" s="2" customFormat="1" ht="30" customHeight="1" x14ac:dyDescent="0.45"/>
    <row r="2306" s="2" customFormat="1" ht="30" customHeight="1" x14ac:dyDescent="0.45"/>
    <row r="2307" s="2" customFormat="1" ht="30" customHeight="1" x14ac:dyDescent="0.45"/>
    <row r="2308" s="2" customFormat="1" ht="30" customHeight="1" x14ac:dyDescent="0.45"/>
    <row r="2309" s="2" customFormat="1" ht="30" customHeight="1" x14ac:dyDescent="0.45"/>
    <row r="2310" s="2" customFormat="1" ht="30" customHeight="1" x14ac:dyDescent="0.45"/>
    <row r="2311" s="2" customFormat="1" ht="30" customHeight="1" x14ac:dyDescent="0.45"/>
    <row r="2312" s="2" customFormat="1" ht="30" customHeight="1" x14ac:dyDescent="0.45"/>
    <row r="2313" s="2" customFormat="1" ht="30" customHeight="1" x14ac:dyDescent="0.45"/>
    <row r="2314" s="2" customFormat="1" ht="30" customHeight="1" x14ac:dyDescent="0.45"/>
    <row r="2315" s="2" customFormat="1" ht="30" customHeight="1" x14ac:dyDescent="0.45"/>
    <row r="2316" s="2" customFormat="1" ht="30" customHeight="1" x14ac:dyDescent="0.45"/>
    <row r="2317" s="2" customFormat="1" ht="30" customHeight="1" x14ac:dyDescent="0.45"/>
    <row r="2318" s="2" customFormat="1" ht="30" customHeight="1" x14ac:dyDescent="0.45"/>
    <row r="2319" s="2" customFormat="1" ht="30" customHeight="1" x14ac:dyDescent="0.45"/>
    <row r="2320" s="2" customFormat="1" ht="30" customHeight="1" x14ac:dyDescent="0.45"/>
    <row r="2321" s="2" customFormat="1" ht="30" customHeight="1" x14ac:dyDescent="0.45"/>
    <row r="2322" s="2" customFormat="1" ht="30" customHeight="1" x14ac:dyDescent="0.45"/>
    <row r="2323" s="2" customFormat="1" ht="30" customHeight="1" x14ac:dyDescent="0.45"/>
    <row r="2324" s="2" customFormat="1" ht="30" customHeight="1" x14ac:dyDescent="0.45"/>
    <row r="2325" s="2" customFormat="1" ht="30" customHeight="1" x14ac:dyDescent="0.45"/>
    <row r="2326" s="2" customFormat="1" ht="30" customHeight="1" x14ac:dyDescent="0.45"/>
    <row r="2327" s="2" customFormat="1" ht="30" customHeight="1" x14ac:dyDescent="0.45"/>
    <row r="2328" s="2" customFormat="1" ht="30" customHeight="1" x14ac:dyDescent="0.45"/>
    <row r="2329" s="2" customFormat="1" ht="30" customHeight="1" x14ac:dyDescent="0.45"/>
    <row r="2330" s="2" customFormat="1" ht="30" customHeight="1" x14ac:dyDescent="0.45"/>
    <row r="2331" s="2" customFormat="1" ht="30" customHeight="1" x14ac:dyDescent="0.45"/>
    <row r="2332" s="2" customFormat="1" ht="30" customHeight="1" x14ac:dyDescent="0.45"/>
    <row r="2333" s="2" customFormat="1" ht="30" customHeight="1" x14ac:dyDescent="0.45"/>
    <row r="2334" s="2" customFormat="1" ht="30" customHeight="1" x14ac:dyDescent="0.45"/>
    <row r="2335" s="2" customFormat="1" ht="30" customHeight="1" x14ac:dyDescent="0.45"/>
    <row r="2336" s="2" customFormat="1" ht="30" customHeight="1" x14ac:dyDescent="0.45"/>
    <row r="2337" s="2" customFormat="1" ht="30" customHeight="1" x14ac:dyDescent="0.45"/>
    <row r="2338" s="2" customFormat="1" ht="30" customHeight="1" x14ac:dyDescent="0.45"/>
    <row r="2339" s="2" customFormat="1" ht="30" customHeight="1" x14ac:dyDescent="0.45"/>
    <row r="2340" s="2" customFormat="1" ht="30" customHeight="1" x14ac:dyDescent="0.45"/>
    <row r="2341" s="2" customFormat="1" ht="30" customHeight="1" x14ac:dyDescent="0.45"/>
    <row r="2342" s="2" customFormat="1" ht="30" customHeight="1" x14ac:dyDescent="0.45"/>
    <row r="2343" s="2" customFormat="1" ht="30" customHeight="1" x14ac:dyDescent="0.45"/>
    <row r="2344" s="2" customFormat="1" ht="30" customHeight="1" x14ac:dyDescent="0.45"/>
    <row r="2345" s="2" customFormat="1" ht="30" customHeight="1" x14ac:dyDescent="0.45"/>
    <row r="2346" s="2" customFormat="1" ht="30" customHeight="1" x14ac:dyDescent="0.45"/>
    <row r="2347" s="2" customFormat="1" ht="30" customHeight="1" x14ac:dyDescent="0.45"/>
    <row r="2348" s="2" customFormat="1" ht="30" customHeight="1" x14ac:dyDescent="0.45"/>
    <row r="2349" s="2" customFormat="1" ht="30" customHeight="1" x14ac:dyDescent="0.45"/>
    <row r="2350" s="2" customFormat="1" ht="30" customHeight="1" x14ac:dyDescent="0.45"/>
    <row r="2351" s="2" customFormat="1" ht="30" customHeight="1" x14ac:dyDescent="0.45"/>
    <row r="2352" s="2" customFormat="1" ht="30" customHeight="1" x14ac:dyDescent="0.45"/>
    <row r="2353" s="2" customFormat="1" ht="30" customHeight="1" x14ac:dyDescent="0.45"/>
    <row r="2354" s="2" customFormat="1" ht="30" customHeight="1" x14ac:dyDescent="0.45"/>
    <row r="2355" s="2" customFormat="1" ht="30" customHeight="1" x14ac:dyDescent="0.45"/>
    <row r="2356" s="2" customFormat="1" ht="30" customHeight="1" x14ac:dyDescent="0.45"/>
    <row r="2357" s="2" customFormat="1" ht="30" customHeight="1" x14ac:dyDescent="0.45"/>
    <row r="2358" s="2" customFormat="1" ht="30" customHeight="1" x14ac:dyDescent="0.45"/>
    <row r="2359" s="2" customFormat="1" ht="30" customHeight="1" x14ac:dyDescent="0.45"/>
    <row r="2360" s="2" customFormat="1" ht="30" customHeight="1" x14ac:dyDescent="0.45"/>
    <row r="2361" s="2" customFormat="1" ht="30" customHeight="1" x14ac:dyDescent="0.45"/>
    <row r="2362" s="2" customFormat="1" ht="30" customHeight="1" x14ac:dyDescent="0.45"/>
    <row r="2363" s="2" customFormat="1" ht="30" customHeight="1" x14ac:dyDescent="0.45"/>
    <row r="2364" s="2" customFormat="1" ht="30" customHeight="1" x14ac:dyDescent="0.45"/>
    <row r="2365" s="2" customFormat="1" ht="30" customHeight="1" x14ac:dyDescent="0.45"/>
    <row r="2366" s="2" customFormat="1" ht="30" customHeight="1" x14ac:dyDescent="0.45"/>
    <row r="2367" s="2" customFormat="1" ht="30" customHeight="1" x14ac:dyDescent="0.45"/>
    <row r="2368" s="2" customFormat="1" ht="30" customHeight="1" x14ac:dyDescent="0.45"/>
    <row r="2369" s="2" customFormat="1" ht="30" customHeight="1" x14ac:dyDescent="0.45"/>
    <row r="2370" s="2" customFormat="1" ht="30" customHeight="1" x14ac:dyDescent="0.45"/>
    <row r="2371" s="2" customFormat="1" ht="30" customHeight="1" x14ac:dyDescent="0.45"/>
    <row r="2372" s="2" customFormat="1" ht="30" customHeight="1" x14ac:dyDescent="0.45"/>
    <row r="2373" s="2" customFormat="1" ht="30" customHeight="1" x14ac:dyDescent="0.45"/>
    <row r="2374" s="2" customFormat="1" ht="30" customHeight="1" x14ac:dyDescent="0.45"/>
    <row r="2375" s="2" customFormat="1" ht="30" customHeight="1" x14ac:dyDescent="0.45"/>
    <row r="2376" s="2" customFormat="1" ht="30" customHeight="1" x14ac:dyDescent="0.45"/>
    <row r="2377" s="2" customFormat="1" ht="30" customHeight="1" x14ac:dyDescent="0.45"/>
    <row r="2378" s="2" customFormat="1" ht="30" customHeight="1" x14ac:dyDescent="0.45"/>
    <row r="2379" s="2" customFormat="1" ht="30" customHeight="1" x14ac:dyDescent="0.45"/>
    <row r="2380" s="2" customFormat="1" ht="30" customHeight="1" x14ac:dyDescent="0.45"/>
    <row r="2381" s="2" customFormat="1" ht="30" customHeight="1" x14ac:dyDescent="0.45"/>
    <row r="2382" s="2" customFormat="1" ht="30" customHeight="1" x14ac:dyDescent="0.45"/>
    <row r="2383" s="2" customFormat="1" ht="30" customHeight="1" x14ac:dyDescent="0.45"/>
    <row r="2384" s="2" customFormat="1" ht="30" customHeight="1" x14ac:dyDescent="0.45"/>
    <row r="2385" s="2" customFormat="1" ht="30" customHeight="1" x14ac:dyDescent="0.45"/>
    <row r="2386" s="2" customFormat="1" ht="30" customHeight="1" x14ac:dyDescent="0.45"/>
    <row r="2387" s="2" customFormat="1" ht="30" customHeight="1" x14ac:dyDescent="0.45"/>
    <row r="2388" s="2" customFormat="1" ht="30" customHeight="1" x14ac:dyDescent="0.45"/>
    <row r="2389" s="2" customFormat="1" ht="30" customHeight="1" x14ac:dyDescent="0.45"/>
    <row r="2390" s="2" customFormat="1" ht="30" customHeight="1" x14ac:dyDescent="0.45"/>
    <row r="2391" s="2" customFormat="1" ht="30" customHeight="1" x14ac:dyDescent="0.45"/>
    <row r="2392" s="2" customFormat="1" ht="30" customHeight="1" x14ac:dyDescent="0.45"/>
    <row r="2393" s="2" customFormat="1" ht="30" customHeight="1" x14ac:dyDescent="0.45"/>
    <row r="2394" s="2" customFormat="1" ht="30" customHeight="1" x14ac:dyDescent="0.45"/>
    <row r="2395" s="2" customFormat="1" ht="30" customHeight="1" x14ac:dyDescent="0.45"/>
    <row r="2396" s="2" customFormat="1" ht="30" customHeight="1" x14ac:dyDescent="0.45"/>
    <row r="2397" s="2" customFormat="1" ht="30" customHeight="1" x14ac:dyDescent="0.45"/>
    <row r="2398" s="2" customFormat="1" ht="30" customHeight="1" x14ac:dyDescent="0.45"/>
    <row r="2399" s="2" customFormat="1" ht="30" customHeight="1" x14ac:dyDescent="0.45"/>
    <row r="2400" s="2" customFormat="1" ht="30" customHeight="1" x14ac:dyDescent="0.45"/>
    <row r="2401" s="2" customFormat="1" ht="30" customHeight="1" x14ac:dyDescent="0.45"/>
    <row r="2402" s="2" customFormat="1" ht="30" customHeight="1" x14ac:dyDescent="0.45"/>
    <row r="2403" s="2" customFormat="1" ht="30" customHeight="1" x14ac:dyDescent="0.45"/>
    <row r="2404" s="2" customFormat="1" ht="30" customHeight="1" x14ac:dyDescent="0.45"/>
    <row r="2405" s="2" customFormat="1" ht="30" customHeight="1" x14ac:dyDescent="0.45"/>
    <row r="2406" s="2" customFormat="1" ht="30" customHeight="1" x14ac:dyDescent="0.45"/>
    <row r="2407" s="2" customFormat="1" ht="30" customHeight="1" x14ac:dyDescent="0.45"/>
    <row r="2408" s="2" customFormat="1" ht="30" customHeight="1" x14ac:dyDescent="0.45"/>
    <row r="2409" s="2" customFormat="1" ht="30" customHeight="1" x14ac:dyDescent="0.45"/>
    <row r="2410" s="2" customFormat="1" ht="30" customHeight="1" x14ac:dyDescent="0.45"/>
    <row r="2411" s="2" customFormat="1" ht="30" customHeight="1" x14ac:dyDescent="0.45"/>
    <row r="2412" s="2" customFormat="1" ht="30" customHeight="1" x14ac:dyDescent="0.45"/>
  </sheetData>
  <sheetProtection algorithmName="SHA-512" hashValue="6SfyILsAnKLlquIgNFq5Qq/Y+4wKGDCZa74TsRkTBii/8iyicK2GD+CD0yFv1sAOE1YW+nv5imGVKmsukI/9DQ==" saltValue="gRBRcmImSKxVku98W1PzSQ==" spinCount="100000" sheet="1" objects="1" scenarios="1"/>
  <mergeCells count="328">
    <mergeCell ref="D317:I317"/>
    <mergeCell ref="C308:I308"/>
    <mergeCell ref="C309:I309"/>
    <mergeCell ref="C310:I310"/>
    <mergeCell ref="C521:I521"/>
    <mergeCell ref="B522:B525"/>
    <mergeCell ref="C522:I525"/>
    <mergeCell ref="C508:I508"/>
    <mergeCell ref="C509:I509"/>
    <mergeCell ref="C510:I510"/>
    <mergeCell ref="C511:I511"/>
    <mergeCell ref="B512:B515"/>
    <mergeCell ref="C512:I515"/>
    <mergeCell ref="C518:I518"/>
    <mergeCell ref="C519:I519"/>
    <mergeCell ref="C520:I520"/>
    <mergeCell ref="C410:I410"/>
    <mergeCell ref="C411:I411"/>
    <mergeCell ref="B412:B415"/>
    <mergeCell ref="C412:I415"/>
    <mergeCell ref="C398:I398"/>
    <mergeCell ref="C399:I399"/>
    <mergeCell ref="C400:I400"/>
    <mergeCell ref="C401:I401"/>
    <mergeCell ref="B402:B405"/>
    <mergeCell ref="C402:I405"/>
    <mergeCell ref="C408:I408"/>
    <mergeCell ref="C409:I409"/>
    <mergeCell ref="B392:B395"/>
    <mergeCell ref="C392:I395"/>
    <mergeCell ref="C378:I378"/>
    <mergeCell ref="C379:I379"/>
    <mergeCell ref="C380:I380"/>
    <mergeCell ref="C381:I381"/>
    <mergeCell ref="B382:B385"/>
    <mergeCell ref="C382:I385"/>
    <mergeCell ref="C389:I389"/>
    <mergeCell ref="C390:I390"/>
    <mergeCell ref="C391:I391"/>
    <mergeCell ref="C368:I368"/>
    <mergeCell ref="C369:I369"/>
    <mergeCell ref="C370:I370"/>
    <mergeCell ref="C371:I371"/>
    <mergeCell ref="B372:B375"/>
    <mergeCell ref="C372:I375"/>
    <mergeCell ref="D377:I377"/>
    <mergeCell ref="D387:I387"/>
    <mergeCell ref="C388:I388"/>
    <mergeCell ref="B362:B365"/>
    <mergeCell ref="C362:I365"/>
    <mergeCell ref="D367:I367"/>
    <mergeCell ref="C348:I348"/>
    <mergeCell ref="C349:I349"/>
    <mergeCell ref="C350:I350"/>
    <mergeCell ref="C351:I351"/>
    <mergeCell ref="B352:B355"/>
    <mergeCell ref="C352:I355"/>
    <mergeCell ref="C358:I358"/>
    <mergeCell ref="C359:I359"/>
    <mergeCell ref="C360:I360"/>
    <mergeCell ref="C361:I361"/>
    <mergeCell ref="B342:B345"/>
    <mergeCell ref="C342:I345"/>
    <mergeCell ref="C328:I328"/>
    <mergeCell ref="C329:I329"/>
    <mergeCell ref="C330:I330"/>
    <mergeCell ref="C331:I331"/>
    <mergeCell ref="B332:B335"/>
    <mergeCell ref="C332:I335"/>
    <mergeCell ref="C318:I318"/>
    <mergeCell ref="C319:I319"/>
    <mergeCell ref="C320:I320"/>
    <mergeCell ref="C321:I321"/>
    <mergeCell ref="B322:B325"/>
    <mergeCell ref="C322:I325"/>
    <mergeCell ref="C338:I338"/>
    <mergeCell ref="C339:I339"/>
    <mergeCell ref="C340:I340"/>
    <mergeCell ref="C341:I341"/>
    <mergeCell ref="C311:I311"/>
    <mergeCell ref="B312:B315"/>
    <mergeCell ref="C312:I315"/>
    <mergeCell ref="C298:I298"/>
    <mergeCell ref="C299:I299"/>
    <mergeCell ref="C300:I300"/>
    <mergeCell ref="C301:I301"/>
    <mergeCell ref="B302:B305"/>
    <mergeCell ref="C302:I305"/>
    <mergeCell ref="C288:I288"/>
    <mergeCell ref="C289:I289"/>
    <mergeCell ref="C290:I290"/>
    <mergeCell ref="C291:I291"/>
    <mergeCell ref="B292:B295"/>
    <mergeCell ref="C292:I295"/>
    <mergeCell ref="C278:I278"/>
    <mergeCell ref="C279:I279"/>
    <mergeCell ref="C280:I280"/>
    <mergeCell ref="C281:I281"/>
    <mergeCell ref="B282:B285"/>
    <mergeCell ref="C282:I285"/>
    <mergeCell ref="C268:I268"/>
    <mergeCell ref="C269:I269"/>
    <mergeCell ref="C270:I270"/>
    <mergeCell ref="C271:I271"/>
    <mergeCell ref="B272:B275"/>
    <mergeCell ref="C272:I275"/>
    <mergeCell ref="C258:I258"/>
    <mergeCell ref="C259:I259"/>
    <mergeCell ref="C260:I260"/>
    <mergeCell ref="C261:I261"/>
    <mergeCell ref="B262:B265"/>
    <mergeCell ref="C262:I265"/>
    <mergeCell ref="D217:I217"/>
    <mergeCell ref="D227:I227"/>
    <mergeCell ref="C248:I248"/>
    <mergeCell ref="C249:I249"/>
    <mergeCell ref="C250:I250"/>
    <mergeCell ref="C251:I251"/>
    <mergeCell ref="B252:B255"/>
    <mergeCell ref="C252:I255"/>
    <mergeCell ref="C238:I238"/>
    <mergeCell ref="C239:I239"/>
    <mergeCell ref="C240:I240"/>
    <mergeCell ref="C241:I241"/>
    <mergeCell ref="B242:B245"/>
    <mergeCell ref="C242:I245"/>
    <mergeCell ref="D237:I237"/>
    <mergeCell ref="D247:I247"/>
    <mergeCell ref="C228:I228"/>
    <mergeCell ref="C229:I229"/>
    <mergeCell ref="C230:I230"/>
    <mergeCell ref="C231:I231"/>
    <mergeCell ref="B232:B235"/>
    <mergeCell ref="C232:I235"/>
    <mergeCell ref="C218:I218"/>
    <mergeCell ref="C219:I219"/>
    <mergeCell ref="C220:I220"/>
    <mergeCell ref="C221:I221"/>
    <mergeCell ref="B222:B225"/>
    <mergeCell ref="C222:I225"/>
    <mergeCell ref="D177:I177"/>
    <mergeCell ref="C208:I208"/>
    <mergeCell ref="C209:I209"/>
    <mergeCell ref="C210:I210"/>
    <mergeCell ref="C211:I211"/>
    <mergeCell ref="B212:B215"/>
    <mergeCell ref="C212:I215"/>
    <mergeCell ref="C198:I198"/>
    <mergeCell ref="C199:I199"/>
    <mergeCell ref="C200:I200"/>
    <mergeCell ref="C201:I201"/>
    <mergeCell ref="B202:B205"/>
    <mergeCell ref="C202:I205"/>
    <mergeCell ref="C188:I188"/>
    <mergeCell ref="C189:I189"/>
    <mergeCell ref="C190:I190"/>
    <mergeCell ref="C191:I191"/>
    <mergeCell ref="B192:B195"/>
    <mergeCell ref="C192:I195"/>
    <mergeCell ref="C178:I178"/>
    <mergeCell ref="C179:I179"/>
    <mergeCell ref="C180:I180"/>
    <mergeCell ref="C181:I181"/>
    <mergeCell ref="B182:B185"/>
    <mergeCell ref="C182:I185"/>
    <mergeCell ref="C168:I168"/>
    <mergeCell ref="C169:I169"/>
    <mergeCell ref="C170:I170"/>
    <mergeCell ref="C171:I171"/>
    <mergeCell ref="B172:B175"/>
    <mergeCell ref="C172:I175"/>
    <mergeCell ref="C158:I158"/>
    <mergeCell ref="C159:I159"/>
    <mergeCell ref="C160:I160"/>
    <mergeCell ref="C161:I161"/>
    <mergeCell ref="B162:B165"/>
    <mergeCell ref="C162:I165"/>
    <mergeCell ref="C148:I148"/>
    <mergeCell ref="C149:I149"/>
    <mergeCell ref="C150:I150"/>
    <mergeCell ref="C151:I151"/>
    <mergeCell ref="B152:B155"/>
    <mergeCell ref="C152:I155"/>
    <mergeCell ref="C138:I138"/>
    <mergeCell ref="C139:I139"/>
    <mergeCell ref="C140:I140"/>
    <mergeCell ref="C141:I141"/>
    <mergeCell ref="B142:B145"/>
    <mergeCell ref="C142:I145"/>
    <mergeCell ref="D107:I107"/>
    <mergeCell ref="C128:I128"/>
    <mergeCell ref="C129:I129"/>
    <mergeCell ref="C130:I130"/>
    <mergeCell ref="C131:I131"/>
    <mergeCell ref="B132:B135"/>
    <mergeCell ref="C132:I135"/>
    <mergeCell ref="C118:I118"/>
    <mergeCell ref="C119:I119"/>
    <mergeCell ref="C120:I120"/>
    <mergeCell ref="C121:I121"/>
    <mergeCell ref="B122:B125"/>
    <mergeCell ref="C122:I125"/>
    <mergeCell ref="C108:I108"/>
    <mergeCell ref="C109:I109"/>
    <mergeCell ref="C110:I110"/>
    <mergeCell ref="C111:I111"/>
    <mergeCell ref="B112:B115"/>
    <mergeCell ref="C112:I115"/>
    <mergeCell ref="C98:I98"/>
    <mergeCell ref="C99:I99"/>
    <mergeCell ref="C100:I100"/>
    <mergeCell ref="C101:I101"/>
    <mergeCell ref="B102:B105"/>
    <mergeCell ref="C102:I105"/>
    <mergeCell ref="C88:I88"/>
    <mergeCell ref="C89:I89"/>
    <mergeCell ref="C90:I90"/>
    <mergeCell ref="C91:I91"/>
    <mergeCell ref="B92:B95"/>
    <mergeCell ref="C92:I95"/>
    <mergeCell ref="D97:I97"/>
    <mergeCell ref="C79:I79"/>
    <mergeCell ref="C80:I80"/>
    <mergeCell ref="C81:I81"/>
    <mergeCell ref="B82:B85"/>
    <mergeCell ref="C82:I85"/>
    <mergeCell ref="C68:I68"/>
    <mergeCell ref="C69:I69"/>
    <mergeCell ref="C70:I70"/>
    <mergeCell ref="C71:I71"/>
    <mergeCell ref="B72:B75"/>
    <mergeCell ref="C72:I75"/>
    <mergeCell ref="B62:B65"/>
    <mergeCell ref="C62:I65"/>
    <mergeCell ref="C48:I48"/>
    <mergeCell ref="C49:I49"/>
    <mergeCell ref="C50:I50"/>
    <mergeCell ref="C51:I51"/>
    <mergeCell ref="B52:B55"/>
    <mergeCell ref="C52:I55"/>
    <mergeCell ref="C78:I78"/>
    <mergeCell ref="C29:I29"/>
    <mergeCell ref="C30:I30"/>
    <mergeCell ref="C31:I31"/>
    <mergeCell ref="B32:B35"/>
    <mergeCell ref="C32:I35"/>
    <mergeCell ref="C58:I58"/>
    <mergeCell ref="C59:I59"/>
    <mergeCell ref="C60:I60"/>
    <mergeCell ref="C61:I61"/>
    <mergeCell ref="B2:L2"/>
    <mergeCell ref="B4:C4"/>
    <mergeCell ref="D4:L4"/>
    <mergeCell ref="B6:L6"/>
    <mergeCell ref="C418:I418"/>
    <mergeCell ref="C419:I419"/>
    <mergeCell ref="C420:I420"/>
    <mergeCell ref="C421:I421"/>
    <mergeCell ref="C20:I20"/>
    <mergeCell ref="C21:I21"/>
    <mergeCell ref="B22:B25"/>
    <mergeCell ref="C22:I25"/>
    <mergeCell ref="C28:I28"/>
    <mergeCell ref="B8:L11"/>
    <mergeCell ref="B13:D15"/>
    <mergeCell ref="E13:L15"/>
    <mergeCell ref="C18:I18"/>
    <mergeCell ref="C19:I19"/>
    <mergeCell ref="C38:I38"/>
    <mergeCell ref="C39:I39"/>
    <mergeCell ref="C40:I40"/>
    <mergeCell ref="C41:I41"/>
    <mergeCell ref="B42:B45"/>
    <mergeCell ref="C42:I45"/>
    <mergeCell ref="B422:B425"/>
    <mergeCell ref="C422:I425"/>
    <mergeCell ref="D427:I427"/>
    <mergeCell ref="C428:I428"/>
    <mergeCell ref="C429:I429"/>
    <mergeCell ref="C430:I430"/>
    <mergeCell ref="C431:I431"/>
    <mergeCell ref="B432:B435"/>
    <mergeCell ref="C432:I435"/>
    <mergeCell ref="C438:I438"/>
    <mergeCell ref="C439:I439"/>
    <mergeCell ref="C440:I440"/>
    <mergeCell ref="C441:I441"/>
    <mergeCell ref="B442:B445"/>
    <mergeCell ref="C442:I445"/>
    <mergeCell ref="D447:I447"/>
    <mergeCell ref="C448:I448"/>
    <mergeCell ref="C449:I449"/>
    <mergeCell ref="B472:B475"/>
    <mergeCell ref="C472:I475"/>
    <mergeCell ref="C478:I478"/>
    <mergeCell ref="C450:I450"/>
    <mergeCell ref="C451:I451"/>
    <mergeCell ref="B452:B455"/>
    <mergeCell ref="C452:I455"/>
    <mergeCell ref="D457:I457"/>
    <mergeCell ref="C458:I458"/>
    <mergeCell ref="C459:I459"/>
    <mergeCell ref="C460:I460"/>
    <mergeCell ref="C461:I461"/>
    <mergeCell ref="D87:I87"/>
    <mergeCell ref="C479:I479"/>
    <mergeCell ref="C480:I480"/>
    <mergeCell ref="C498:I498"/>
    <mergeCell ref="C499:I499"/>
    <mergeCell ref="C500:I500"/>
    <mergeCell ref="C501:I501"/>
    <mergeCell ref="B502:B505"/>
    <mergeCell ref="C502:I505"/>
    <mergeCell ref="C481:I481"/>
    <mergeCell ref="B482:B485"/>
    <mergeCell ref="C482:I485"/>
    <mergeCell ref="C488:I488"/>
    <mergeCell ref="C489:I489"/>
    <mergeCell ref="C490:I490"/>
    <mergeCell ref="C491:I491"/>
    <mergeCell ref="B492:B495"/>
    <mergeCell ref="C492:I495"/>
    <mergeCell ref="B462:B465"/>
    <mergeCell ref="C462:I465"/>
    <mergeCell ref="C468:I468"/>
    <mergeCell ref="C469:I469"/>
    <mergeCell ref="C470:I470"/>
    <mergeCell ref="C471:I47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2476"/>
  <sheetViews>
    <sheetView zoomScale="75" zoomScaleNormal="75" workbookViewId="0">
      <selection sqref="A1:XFD1048576"/>
    </sheetView>
  </sheetViews>
  <sheetFormatPr defaultColWidth="11.3984375" defaultRowHeight="14.25" x14ac:dyDescent="0.45"/>
  <cols>
    <col min="1" max="1" width="8.73046875" style="2" customWidth="1"/>
    <col min="2" max="2" width="31.86328125" style="2" customWidth="1"/>
    <col min="3" max="94" width="20.265625" style="2" customWidth="1"/>
    <col min="95" max="16384" width="11.3984375" style="2"/>
  </cols>
  <sheetData>
    <row r="1" spans="2:25" ht="30" customHeight="1" thickBot="1" x14ac:dyDescent="0.5"/>
    <row r="2" spans="2:25" ht="30" customHeight="1" thickBot="1" x14ac:dyDescent="0.5">
      <c r="B2" s="582" t="str">
        <f>Declaration!B2</f>
        <v>Pricing Model - HPITT</v>
      </c>
      <c r="C2" s="583"/>
      <c r="D2" s="583"/>
      <c r="E2" s="583"/>
      <c r="F2" s="583"/>
      <c r="G2" s="583"/>
      <c r="H2" s="583"/>
      <c r="I2" s="583"/>
      <c r="J2" s="583"/>
      <c r="K2" s="583"/>
      <c r="L2" s="584"/>
    </row>
    <row r="3" spans="2:25" ht="12" customHeight="1" thickBot="1" x14ac:dyDescent="0.5"/>
    <row r="4" spans="2:25" ht="30" customHeight="1" thickBot="1" x14ac:dyDescent="0.5">
      <c r="B4" s="582" t="s">
        <v>16</v>
      </c>
      <c r="C4" s="584"/>
      <c r="D4" s="843">
        <f>Declaration!D4</f>
        <v>0</v>
      </c>
      <c r="E4" s="844"/>
      <c r="F4" s="844"/>
      <c r="G4" s="844"/>
      <c r="H4" s="844"/>
      <c r="I4" s="844"/>
      <c r="J4" s="844"/>
      <c r="K4" s="844"/>
      <c r="L4" s="845"/>
    </row>
    <row r="5" spans="2:25" ht="12" customHeight="1" thickBot="1" x14ac:dyDescent="0.5"/>
    <row r="6" spans="2:25" ht="30" customHeight="1" thickBot="1" x14ac:dyDescent="0.5">
      <c r="B6" s="582" t="s">
        <v>386</v>
      </c>
      <c r="C6" s="583"/>
      <c r="D6" s="583"/>
      <c r="E6" s="583"/>
      <c r="F6" s="583"/>
      <c r="G6" s="583"/>
      <c r="H6" s="583"/>
      <c r="I6" s="583"/>
      <c r="J6" s="583"/>
      <c r="K6" s="583"/>
      <c r="L6" s="584"/>
    </row>
    <row r="7" spans="2:25" ht="30" customHeight="1" thickBot="1" x14ac:dyDescent="0.5"/>
    <row r="8" spans="2:25" ht="75" customHeight="1" x14ac:dyDescent="0.45">
      <c r="B8" s="846" t="s">
        <v>224</v>
      </c>
      <c r="C8" s="847"/>
      <c r="D8" s="847"/>
      <c r="E8" s="847"/>
      <c r="F8" s="847"/>
      <c r="G8" s="847"/>
      <c r="H8" s="847"/>
      <c r="I8" s="847"/>
      <c r="J8" s="847"/>
      <c r="K8" s="847"/>
      <c r="L8" s="848"/>
    </row>
    <row r="9" spans="2:25" ht="75" customHeight="1" x14ac:dyDescent="0.45">
      <c r="B9" s="849"/>
      <c r="C9" s="850"/>
      <c r="D9" s="850"/>
      <c r="E9" s="850"/>
      <c r="F9" s="850"/>
      <c r="G9" s="850"/>
      <c r="H9" s="850"/>
      <c r="I9" s="850"/>
      <c r="J9" s="850"/>
      <c r="K9" s="850"/>
      <c r="L9" s="851"/>
    </row>
    <row r="10" spans="2:25" ht="75" customHeight="1" x14ac:dyDescent="0.45">
      <c r="B10" s="849"/>
      <c r="C10" s="850"/>
      <c r="D10" s="850"/>
      <c r="E10" s="850"/>
      <c r="F10" s="850"/>
      <c r="G10" s="850"/>
      <c r="H10" s="850"/>
      <c r="I10" s="850"/>
      <c r="J10" s="850"/>
      <c r="K10" s="850"/>
      <c r="L10" s="851"/>
    </row>
    <row r="11" spans="2:25" ht="75" customHeight="1" thickBot="1" x14ac:dyDescent="0.5">
      <c r="B11" s="852"/>
      <c r="C11" s="853"/>
      <c r="D11" s="853"/>
      <c r="E11" s="853"/>
      <c r="F11" s="853"/>
      <c r="G11" s="853"/>
      <c r="H11" s="853"/>
      <c r="I11" s="853"/>
      <c r="J11" s="853"/>
      <c r="K11" s="853"/>
      <c r="L11" s="854"/>
    </row>
    <row r="12" spans="2:25" ht="12" customHeight="1" thickBot="1" x14ac:dyDescent="0.5"/>
    <row r="13" spans="2:25" ht="30" customHeight="1" x14ac:dyDescent="0.45">
      <c r="B13" s="807" t="s">
        <v>225</v>
      </c>
      <c r="C13" s="808"/>
      <c r="D13" s="809"/>
      <c r="E13" s="773" t="str">
        <f>'Cost Categorisation'!F16</f>
        <v xml:space="preserve">Costs incurred in relation to Accommodation. Depending upon the Supplier model this may be Mortgage, Rent or Leased. Please ensure only costs for property directly used in delivery of this contract are included in this cost line. Where this contract is subsidising existing estate this needs to be explicitly stated. </v>
      </c>
      <c r="F13" s="774"/>
      <c r="G13" s="774"/>
      <c r="H13" s="774"/>
      <c r="I13" s="774"/>
      <c r="J13" s="774"/>
      <c r="K13" s="774"/>
      <c r="L13" s="775"/>
    </row>
    <row r="14" spans="2:25" ht="30" customHeight="1" thickBot="1" x14ac:dyDescent="0.5">
      <c r="B14" s="810"/>
      <c r="C14" s="811"/>
      <c r="D14" s="812"/>
      <c r="E14" s="776"/>
      <c r="F14" s="777"/>
      <c r="G14" s="777"/>
      <c r="H14" s="777"/>
      <c r="I14" s="777"/>
      <c r="J14" s="777"/>
      <c r="K14" s="777"/>
      <c r="L14" s="778"/>
    </row>
    <row r="15" spans="2:25" ht="12" customHeight="1" thickBot="1" x14ac:dyDescent="0.5"/>
    <row r="16" spans="2:25" ht="72" customHeight="1" thickBot="1" x14ac:dyDescent="0.5">
      <c r="B16" s="701" t="s">
        <v>226</v>
      </c>
      <c r="C16" s="702"/>
      <c r="D16" s="344" t="s">
        <v>227</v>
      </c>
      <c r="E16" s="345" t="s">
        <v>228</v>
      </c>
      <c r="F16" s="346" t="s">
        <v>229</v>
      </c>
      <c r="G16" s="345" t="s">
        <v>230</v>
      </c>
      <c r="H16" s="346" t="s">
        <v>231</v>
      </c>
      <c r="I16" s="346" t="s">
        <v>232</v>
      </c>
      <c r="J16" s="347" t="s">
        <v>233</v>
      </c>
      <c r="K16" s="346" t="s">
        <v>234</v>
      </c>
      <c r="L16" s="347" t="s">
        <v>235</v>
      </c>
      <c r="M16" s="346" t="s">
        <v>236</v>
      </c>
      <c r="N16" s="346" t="s">
        <v>237</v>
      </c>
      <c r="O16" s="346" t="s">
        <v>238</v>
      </c>
      <c r="P16" s="346" t="s">
        <v>239</v>
      </c>
      <c r="Q16" s="345" t="s">
        <v>240</v>
      </c>
      <c r="R16" s="345" t="s">
        <v>241</v>
      </c>
      <c r="S16" s="345" t="s">
        <v>242</v>
      </c>
      <c r="T16" s="345" t="s">
        <v>243</v>
      </c>
      <c r="U16" s="345" t="s">
        <v>244</v>
      </c>
      <c r="V16" s="345" t="s">
        <v>245</v>
      </c>
      <c r="W16" s="348" t="s">
        <v>246</v>
      </c>
      <c r="X16" s="349" t="s">
        <v>247</v>
      </c>
      <c r="Y16" s="350" t="s">
        <v>248</v>
      </c>
    </row>
    <row r="17" spans="2:25" ht="22.9" customHeight="1" x14ac:dyDescent="0.45">
      <c r="B17" s="865"/>
      <c r="C17" s="866"/>
      <c r="D17" s="351"/>
      <c r="E17" s="352"/>
      <c r="F17" s="353"/>
      <c r="G17" s="353"/>
      <c r="H17" s="353"/>
      <c r="I17" s="353"/>
      <c r="J17" s="353"/>
      <c r="K17" s="353"/>
      <c r="L17" s="354"/>
      <c r="M17" s="355"/>
      <c r="N17" s="353"/>
      <c r="O17" s="353"/>
      <c r="P17" s="211"/>
      <c r="Q17" s="356"/>
      <c r="R17" s="356"/>
      <c r="S17" s="356"/>
      <c r="T17" s="356"/>
      <c r="U17" s="356"/>
      <c r="V17" s="356"/>
      <c r="W17" s="357"/>
      <c r="X17" s="358">
        <f>SUM(Q17:W17)</f>
        <v>0</v>
      </c>
      <c r="Y17" s="359" t="str">
        <f>IFERROR(IF(I17="yes",X17/H17,X17/J17),"")</f>
        <v/>
      </c>
    </row>
    <row r="18" spans="2:25" ht="22.9" customHeight="1" x14ac:dyDescent="0.45">
      <c r="B18" s="731"/>
      <c r="C18" s="733"/>
      <c r="D18" s="360"/>
      <c r="E18" s="361"/>
      <c r="F18" s="362"/>
      <c r="G18" s="362"/>
      <c r="H18" s="362"/>
      <c r="I18" s="362"/>
      <c r="J18" s="362"/>
      <c r="K18" s="362"/>
      <c r="L18" s="363"/>
      <c r="M18" s="362"/>
      <c r="N18" s="362"/>
      <c r="O18" s="362"/>
      <c r="P18" s="292"/>
      <c r="Q18" s="364"/>
      <c r="R18" s="364"/>
      <c r="S18" s="364"/>
      <c r="T18" s="364"/>
      <c r="U18" s="364"/>
      <c r="V18" s="364"/>
      <c r="W18" s="365"/>
      <c r="X18" s="366">
        <f t="shared" ref="X18:X57" si="0">SUM(Q18:W18)</f>
        <v>0</v>
      </c>
      <c r="Y18" s="367" t="str">
        <f t="shared" ref="Y18:Y57" si="1">IFERROR(IF(I18="yes",X18/H18,X18/J18),"")</f>
        <v/>
      </c>
    </row>
    <row r="19" spans="2:25" ht="22.9" customHeight="1" x14ac:dyDescent="0.45">
      <c r="B19" s="731"/>
      <c r="C19" s="733"/>
      <c r="D19" s="360"/>
      <c r="E19" s="361"/>
      <c r="F19" s="362"/>
      <c r="G19" s="362"/>
      <c r="H19" s="362"/>
      <c r="I19" s="362"/>
      <c r="J19" s="362"/>
      <c r="K19" s="362"/>
      <c r="L19" s="363"/>
      <c r="M19" s="362"/>
      <c r="N19" s="362"/>
      <c r="O19" s="362"/>
      <c r="P19" s="292"/>
      <c r="Q19" s="364"/>
      <c r="R19" s="364"/>
      <c r="S19" s="364"/>
      <c r="T19" s="364"/>
      <c r="U19" s="364"/>
      <c r="V19" s="364"/>
      <c r="W19" s="365"/>
      <c r="X19" s="366">
        <f t="shared" si="0"/>
        <v>0</v>
      </c>
      <c r="Y19" s="367" t="str">
        <f t="shared" si="1"/>
        <v/>
      </c>
    </row>
    <row r="20" spans="2:25" ht="22.9" customHeight="1" x14ac:dyDescent="0.45">
      <c r="B20" s="731"/>
      <c r="C20" s="733"/>
      <c r="D20" s="360"/>
      <c r="E20" s="361"/>
      <c r="F20" s="362"/>
      <c r="G20" s="362"/>
      <c r="H20" s="362"/>
      <c r="I20" s="362"/>
      <c r="J20" s="362"/>
      <c r="K20" s="362"/>
      <c r="L20" s="363"/>
      <c r="M20" s="362"/>
      <c r="N20" s="362"/>
      <c r="O20" s="362"/>
      <c r="P20" s="292"/>
      <c r="Q20" s="364"/>
      <c r="R20" s="364"/>
      <c r="S20" s="364"/>
      <c r="T20" s="364"/>
      <c r="U20" s="364"/>
      <c r="V20" s="364"/>
      <c r="W20" s="365"/>
      <c r="X20" s="366">
        <f t="shared" si="0"/>
        <v>0</v>
      </c>
      <c r="Y20" s="367" t="str">
        <f t="shared" si="1"/>
        <v/>
      </c>
    </row>
    <row r="21" spans="2:25" ht="22.9" customHeight="1" x14ac:dyDescent="0.45">
      <c r="B21" s="731"/>
      <c r="C21" s="733"/>
      <c r="D21" s="360"/>
      <c r="E21" s="361"/>
      <c r="F21" s="362"/>
      <c r="G21" s="362"/>
      <c r="H21" s="362"/>
      <c r="I21" s="362"/>
      <c r="J21" s="362"/>
      <c r="K21" s="362"/>
      <c r="L21" s="363"/>
      <c r="M21" s="362"/>
      <c r="N21" s="362"/>
      <c r="O21" s="362"/>
      <c r="P21" s="292"/>
      <c r="Q21" s="364"/>
      <c r="R21" s="364"/>
      <c r="S21" s="364"/>
      <c r="T21" s="364"/>
      <c r="U21" s="364"/>
      <c r="V21" s="364"/>
      <c r="W21" s="365"/>
      <c r="X21" s="366">
        <f t="shared" si="0"/>
        <v>0</v>
      </c>
      <c r="Y21" s="367" t="str">
        <f t="shared" si="1"/>
        <v/>
      </c>
    </row>
    <row r="22" spans="2:25" ht="22.9" customHeight="1" x14ac:dyDescent="0.45">
      <c r="B22" s="731"/>
      <c r="C22" s="733"/>
      <c r="D22" s="360"/>
      <c r="E22" s="361"/>
      <c r="F22" s="362"/>
      <c r="G22" s="362"/>
      <c r="H22" s="362"/>
      <c r="I22" s="362"/>
      <c r="J22" s="362"/>
      <c r="K22" s="362"/>
      <c r="L22" s="363"/>
      <c r="M22" s="362"/>
      <c r="N22" s="362"/>
      <c r="O22" s="362"/>
      <c r="P22" s="292"/>
      <c r="Q22" s="364"/>
      <c r="R22" s="364"/>
      <c r="S22" s="364"/>
      <c r="T22" s="364"/>
      <c r="U22" s="364"/>
      <c r="V22" s="364"/>
      <c r="W22" s="365"/>
      <c r="X22" s="366">
        <f t="shared" si="0"/>
        <v>0</v>
      </c>
      <c r="Y22" s="367" t="str">
        <f t="shared" si="1"/>
        <v/>
      </c>
    </row>
    <row r="23" spans="2:25" ht="22.9" customHeight="1" x14ac:dyDescent="0.45">
      <c r="B23" s="731"/>
      <c r="C23" s="733"/>
      <c r="D23" s="360"/>
      <c r="E23" s="361"/>
      <c r="F23" s="362"/>
      <c r="G23" s="362"/>
      <c r="H23" s="362"/>
      <c r="I23" s="362"/>
      <c r="J23" s="362"/>
      <c r="K23" s="362"/>
      <c r="L23" s="363"/>
      <c r="M23" s="362"/>
      <c r="N23" s="362"/>
      <c r="O23" s="362"/>
      <c r="P23" s="292"/>
      <c r="Q23" s="364"/>
      <c r="R23" s="364"/>
      <c r="S23" s="364"/>
      <c r="T23" s="364"/>
      <c r="U23" s="364"/>
      <c r="V23" s="364"/>
      <c r="W23" s="365"/>
      <c r="X23" s="366">
        <f t="shared" si="0"/>
        <v>0</v>
      </c>
      <c r="Y23" s="367" t="str">
        <f t="shared" si="1"/>
        <v/>
      </c>
    </row>
    <row r="24" spans="2:25" ht="22.9" customHeight="1" x14ac:dyDescent="0.45">
      <c r="B24" s="731"/>
      <c r="C24" s="733"/>
      <c r="D24" s="360"/>
      <c r="E24" s="361"/>
      <c r="F24" s="362"/>
      <c r="G24" s="362"/>
      <c r="H24" s="362"/>
      <c r="I24" s="362"/>
      <c r="J24" s="362"/>
      <c r="K24" s="362"/>
      <c r="L24" s="363"/>
      <c r="M24" s="362"/>
      <c r="N24" s="362"/>
      <c r="O24" s="362"/>
      <c r="P24" s="292"/>
      <c r="Q24" s="364"/>
      <c r="R24" s="364"/>
      <c r="S24" s="364"/>
      <c r="T24" s="364"/>
      <c r="U24" s="364"/>
      <c r="V24" s="364"/>
      <c r="W24" s="365"/>
      <c r="X24" s="366">
        <f t="shared" si="0"/>
        <v>0</v>
      </c>
      <c r="Y24" s="367" t="str">
        <f t="shared" si="1"/>
        <v/>
      </c>
    </row>
    <row r="25" spans="2:25" ht="22.9" customHeight="1" x14ac:dyDescent="0.45">
      <c r="B25" s="731"/>
      <c r="C25" s="733"/>
      <c r="D25" s="360"/>
      <c r="E25" s="361"/>
      <c r="F25" s="362"/>
      <c r="G25" s="362"/>
      <c r="H25" s="362"/>
      <c r="I25" s="362"/>
      <c r="J25" s="362"/>
      <c r="K25" s="362"/>
      <c r="L25" s="363"/>
      <c r="M25" s="362"/>
      <c r="N25" s="362"/>
      <c r="O25" s="362"/>
      <c r="P25" s="292"/>
      <c r="Q25" s="364"/>
      <c r="R25" s="364"/>
      <c r="S25" s="364"/>
      <c r="T25" s="364"/>
      <c r="U25" s="364"/>
      <c r="V25" s="364"/>
      <c r="W25" s="365"/>
      <c r="X25" s="366">
        <f t="shared" si="0"/>
        <v>0</v>
      </c>
      <c r="Y25" s="367" t="str">
        <f t="shared" si="1"/>
        <v/>
      </c>
    </row>
    <row r="26" spans="2:25" ht="22.9" customHeight="1" x14ac:dyDescent="0.45">
      <c r="B26" s="731"/>
      <c r="C26" s="733"/>
      <c r="D26" s="360"/>
      <c r="E26" s="361"/>
      <c r="F26" s="362"/>
      <c r="G26" s="362"/>
      <c r="H26" s="362"/>
      <c r="I26" s="362"/>
      <c r="J26" s="362"/>
      <c r="K26" s="362"/>
      <c r="L26" s="363"/>
      <c r="M26" s="362"/>
      <c r="N26" s="362"/>
      <c r="O26" s="362"/>
      <c r="P26" s="292"/>
      <c r="Q26" s="364"/>
      <c r="R26" s="364"/>
      <c r="S26" s="364"/>
      <c r="T26" s="364"/>
      <c r="U26" s="364"/>
      <c r="V26" s="364"/>
      <c r="W26" s="365"/>
      <c r="X26" s="366">
        <f t="shared" si="0"/>
        <v>0</v>
      </c>
      <c r="Y26" s="367" t="str">
        <f t="shared" si="1"/>
        <v/>
      </c>
    </row>
    <row r="27" spans="2:25" ht="22.9" customHeight="1" x14ac:dyDescent="0.45">
      <c r="B27" s="731"/>
      <c r="C27" s="733"/>
      <c r="D27" s="360"/>
      <c r="E27" s="361"/>
      <c r="F27" s="362"/>
      <c r="G27" s="362"/>
      <c r="H27" s="362"/>
      <c r="I27" s="362"/>
      <c r="J27" s="362"/>
      <c r="K27" s="362"/>
      <c r="L27" s="363"/>
      <c r="M27" s="362"/>
      <c r="N27" s="362"/>
      <c r="O27" s="362"/>
      <c r="P27" s="292"/>
      <c r="Q27" s="364"/>
      <c r="R27" s="364"/>
      <c r="S27" s="364"/>
      <c r="T27" s="364"/>
      <c r="U27" s="364"/>
      <c r="V27" s="364"/>
      <c r="W27" s="365"/>
      <c r="X27" s="366">
        <f t="shared" si="0"/>
        <v>0</v>
      </c>
      <c r="Y27" s="367" t="str">
        <f t="shared" si="1"/>
        <v/>
      </c>
    </row>
    <row r="28" spans="2:25" ht="22.9" customHeight="1" x14ac:dyDescent="0.45">
      <c r="B28" s="731"/>
      <c r="C28" s="733"/>
      <c r="D28" s="360"/>
      <c r="E28" s="361"/>
      <c r="F28" s="362"/>
      <c r="G28" s="362"/>
      <c r="H28" s="362"/>
      <c r="I28" s="362"/>
      <c r="J28" s="362"/>
      <c r="K28" s="362"/>
      <c r="L28" s="363"/>
      <c r="M28" s="362"/>
      <c r="N28" s="362"/>
      <c r="O28" s="362"/>
      <c r="P28" s="292"/>
      <c r="Q28" s="364"/>
      <c r="R28" s="364"/>
      <c r="S28" s="364"/>
      <c r="T28" s="364"/>
      <c r="U28" s="364"/>
      <c r="V28" s="364"/>
      <c r="W28" s="365"/>
      <c r="X28" s="366">
        <f t="shared" si="0"/>
        <v>0</v>
      </c>
      <c r="Y28" s="367" t="str">
        <f t="shared" si="1"/>
        <v/>
      </c>
    </row>
    <row r="29" spans="2:25" ht="22.9" customHeight="1" x14ac:dyDescent="0.45">
      <c r="B29" s="731"/>
      <c r="C29" s="733"/>
      <c r="D29" s="360"/>
      <c r="E29" s="361"/>
      <c r="F29" s="362"/>
      <c r="G29" s="362"/>
      <c r="H29" s="362"/>
      <c r="I29" s="362"/>
      <c r="J29" s="362"/>
      <c r="K29" s="362"/>
      <c r="L29" s="363"/>
      <c r="M29" s="362"/>
      <c r="N29" s="362"/>
      <c r="O29" s="362"/>
      <c r="P29" s="292"/>
      <c r="Q29" s="364"/>
      <c r="R29" s="364"/>
      <c r="S29" s="364"/>
      <c r="T29" s="364"/>
      <c r="U29" s="364"/>
      <c r="V29" s="364"/>
      <c r="W29" s="365"/>
      <c r="X29" s="366">
        <f t="shared" si="0"/>
        <v>0</v>
      </c>
      <c r="Y29" s="367" t="str">
        <f t="shared" si="1"/>
        <v/>
      </c>
    </row>
    <row r="30" spans="2:25" ht="22.9" customHeight="1" x14ac:dyDescent="0.45">
      <c r="B30" s="731"/>
      <c r="C30" s="733"/>
      <c r="D30" s="360"/>
      <c r="E30" s="361"/>
      <c r="F30" s="362"/>
      <c r="G30" s="362"/>
      <c r="H30" s="362"/>
      <c r="I30" s="362"/>
      <c r="J30" s="362"/>
      <c r="K30" s="362"/>
      <c r="L30" s="363"/>
      <c r="M30" s="362"/>
      <c r="N30" s="362"/>
      <c r="O30" s="362"/>
      <c r="P30" s="292"/>
      <c r="Q30" s="364"/>
      <c r="R30" s="364"/>
      <c r="S30" s="364"/>
      <c r="T30" s="364"/>
      <c r="U30" s="364"/>
      <c r="V30" s="364"/>
      <c r="W30" s="365"/>
      <c r="X30" s="366">
        <f t="shared" si="0"/>
        <v>0</v>
      </c>
      <c r="Y30" s="367" t="str">
        <f t="shared" si="1"/>
        <v/>
      </c>
    </row>
    <row r="31" spans="2:25" ht="22.9" customHeight="1" x14ac:dyDescent="0.45">
      <c r="B31" s="731"/>
      <c r="C31" s="733"/>
      <c r="D31" s="360"/>
      <c r="E31" s="361"/>
      <c r="F31" s="362"/>
      <c r="G31" s="362"/>
      <c r="H31" s="362"/>
      <c r="I31" s="362"/>
      <c r="J31" s="362"/>
      <c r="K31" s="362"/>
      <c r="L31" s="363"/>
      <c r="M31" s="362"/>
      <c r="N31" s="362"/>
      <c r="O31" s="362"/>
      <c r="P31" s="292"/>
      <c r="Q31" s="364"/>
      <c r="R31" s="364"/>
      <c r="S31" s="364"/>
      <c r="T31" s="364"/>
      <c r="U31" s="364"/>
      <c r="V31" s="364"/>
      <c r="W31" s="365"/>
      <c r="X31" s="366">
        <f t="shared" si="0"/>
        <v>0</v>
      </c>
      <c r="Y31" s="367" t="str">
        <f t="shared" si="1"/>
        <v/>
      </c>
    </row>
    <row r="32" spans="2:25" ht="22.9" customHeight="1" x14ac:dyDescent="0.45">
      <c r="B32" s="731"/>
      <c r="C32" s="733"/>
      <c r="D32" s="360"/>
      <c r="E32" s="361"/>
      <c r="F32" s="362"/>
      <c r="G32" s="362"/>
      <c r="H32" s="362"/>
      <c r="I32" s="362"/>
      <c r="J32" s="362"/>
      <c r="K32" s="362"/>
      <c r="L32" s="363"/>
      <c r="M32" s="362"/>
      <c r="N32" s="362"/>
      <c r="O32" s="362"/>
      <c r="P32" s="292"/>
      <c r="Q32" s="364"/>
      <c r="R32" s="364"/>
      <c r="S32" s="364"/>
      <c r="T32" s="364"/>
      <c r="U32" s="364"/>
      <c r="V32" s="364"/>
      <c r="W32" s="365"/>
      <c r="X32" s="366">
        <f t="shared" si="0"/>
        <v>0</v>
      </c>
      <c r="Y32" s="367" t="str">
        <f t="shared" si="1"/>
        <v/>
      </c>
    </row>
    <row r="33" spans="2:25" ht="22.9" customHeight="1" x14ac:dyDescent="0.45">
      <c r="B33" s="731"/>
      <c r="C33" s="733"/>
      <c r="D33" s="360"/>
      <c r="E33" s="361"/>
      <c r="F33" s="362"/>
      <c r="G33" s="362"/>
      <c r="H33" s="362"/>
      <c r="I33" s="362"/>
      <c r="J33" s="362"/>
      <c r="K33" s="362"/>
      <c r="L33" s="363"/>
      <c r="M33" s="362"/>
      <c r="N33" s="362"/>
      <c r="O33" s="362"/>
      <c r="P33" s="292"/>
      <c r="Q33" s="364"/>
      <c r="R33" s="364"/>
      <c r="S33" s="364"/>
      <c r="T33" s="364"/>
      <c r="U33" s="364"/>
      <c r="V33" s="364"/>
      <c r="W33" s="365"/>
      <c r="X33" s="366">
        <f t="shared" si="0"/>
        <v>0</v>
      </c>
      <c r="Y33" s="367" t="str">
        <f t="shared" si="1"/>
        <v/>
      </c>
    </row>
    <row r="34" spans="2:25" ht="22.9" customHeight="1" x14ac:dyDescent="0.45">
      <c r="B34" s="731"/>
      <c r="C34" s="733"/>
      <c r="D34" s="360"/>
      <c r="E34" s="361"/>
      <c r="F34" s="362"/>
      <c r="G34" s="362"/>
      <c r="H34" s="362"/>
      <c r="I34" s="362"/>
      <c r="J34" s="362"/>
      <c r="K34" s="362"/>
      <c r="L34" s="363"/>
      <c r="M34" s="362"/>
      <c r="N34" s="362"/>
      <c r="O34" s="362"/>
      <c r="P34" s="292"/>
      <c r="Q34" s="364"/>
      <c r="R34" s="364"/>
      <c r="S34" s="364"/>
      <c r="T34" s="364"/>
      <c r="U34" s="364"/>
      <c r="V34" s="364"/>
      <c r="W34" s="365"/>
      <c r="X34" s="366">
        <f t="shared" si="0"/>
        <v>0</v>
      </c>
      <c r="Y34" s="367" t="str">
        <f t="shared" si="1"/>
        <v/>
      </c>
    </row>
    <row r="35" spans="2:25" ht="22.9" customHeight="1" x14ac:dyDescent="0.45">
      <c r="B35" s="731"/>
      <c r="C35" s="733"/>
      <c r="D35" s="360"/>
      <c r="E35" s="361"/>
      <c r="F35" s="362"/>
      <c r="G35" s="362"/>
      <c r="H35" s="362"/>
      <c r="I35" s="362"/>
      <c r="J35" s="362"/>
      <c r="K35" s="362"/>
      <c r="L35" s="363"/>
      <c r="M35" s="362"/>
      <c r="N35" s="362"/>
      <c r="O35" s="362"/>
      <c r="P35" s="292"/>
      <c r="Q35" s="364"/>
      <c r="R35" s="364"/>
      <c r="S35" s="364"/>
      <c r="T35" s="364"/>
      <c r="U35" s="364"/>
      <c r="V35" s="364"/>
      <c r="W35" s="365"/>
      <c r="X35" s="366">
        <f t="shared" si="0"/>
        <v>0</v>
      </c>
      <c r="Y35" s="367" t="str">
        <f t="shared" si="1"/>
        <v/>
      </c>
    </row>
    <row r="36" spans="2:25" ht="22.9" customHeight="1" x14ac:dyDescent="0.45">
      <c r="B36" s="731"/>
      <c r="C36" s="733"/>
      <c r="D36" s="360"/>
      <c r="E36" s="361"/>
      <c r="F36" s="362"/>
      <c r="G36" s="362"/>
      <c r="H36" s="362"/>
      <c r="I36" s="362"/>
      <c r="J36" s="362"/>
      <c r="K36" s="362"/>
      <c r="L36" s="363"/>
      <c r="M36" s="362"/>
      <c r="N36" s="362"/>
      <c r="O36" s="362"/>
      <c r="P36" s="292"/>
      <c r="Q36" s="364"/>
      <c r="R36" s="364"/>
      <c r="S36" s="364"/>
      <c r="T36" s="364"/>
      <c r="U36" s="364"/>
      <c r="V36" s="364"/>
      <c r="W36" s="365"/>
      <c r="X36" s="366">
        <f t="shared" si="0"/>
        <v>0</v>
      </c>
      <c r="Y36" s="367" t="str">
        <f t="shared" si="1"/>
        <v/>
      </c>
    </row>
    <row r="37" spans="2:25" ht="22.9" customHeight="1" x14ac:dyDescent="0.45">
      <c r="B37" s="731"/>
      <c r="C37" s="733"/>
      <c r="D37" s="360"/>
      <c r="E37" s="361"/>
      <c r="F37" s="362"/>
      <c r="G37" s="362"/>
      <c r="H37" s="362"/>
      <c r="I37" s="362"/>
      <c r="J37" s="362"/>
      <c r="K37" s="362"/>
      <c r="L37" s="363"/>
      <c r="M37" s="362"/>
      <c r="N37" s="362"/>
      <c r="O37" s="362"/>
      <c r="P37" s="292"/>
      <c r="Q37" s="364"/>
      <c r="R37" s="364"/>
      <c r="S37" s="364"/>
      <c r="T37" s="364"/>
      <c r="U37" s="364"/>
      <c r="V37" s="364"/>
      <c r="W37" s="365"/>
      <c r="X37" s="366">
        <f t="shared" si="0"/>
        <v>0</v>
      </c>
      <c r="Y37" s="367" t="str">
        <f t="shared" si="1"/>
        <v/>
      </c>
    </row>
    <row r="38" spans="2:25" ht="22.9" customHeight="1" x14ac:dyDescent="0.45">
      <c r="B38" s="731"/>
      <c r="C38" s="733"/>
      <c r="D38" s="360"/>
      <c r="E38" s="361"/>
      <c r="F38" s="362"/>
      <c r="G38" s="362"/>
      <c r="H38" s="362"/>
      <c r="I38" s="362"/>
      <c r="J38" s="362"/>
      <c r="K38" s="362"/>
      <c r="L38" s="363"/>
      <c r="M38" s="362"/>
      <c r="N38" s="362"/>
      <c r="O38" s="362"/>
      <c r="P38" s="292"/>
      <c r="Q38" s="364"/>
      <c r="R38" s="364"/>
      <c r="S38" s="364"/>
      <c r="T38" s="364"/>
      <c r="U38" s="364"/>
      <c r="V38" s="364"/>
      <c r="W38" s="365"/>
      <c r="X38" s="366">
        <f t="shared" si="0"/>
        <v>0</v>
      </c>
      <c r="Y38" s="367" t="str">
        <f t="shared" si="1"/>
        <v/>
      </c>
    </row>
    <row r="39" spans="2:25" ht="22.9" customHeight="1" x14ac:dyDescent="0.45">
      <c r="B39" s="731"/>
      <c r="C39" s="733"/>
      <c r="D39" s="360"/>
      <c r="E39" s="361"/>
      <c r="F39" s="362"/>
      <c r="G39" s="362"/>
      <c r="H39" s="362"/>
      <c r="I39" s="362"/>
      <c r="J39" s="362"/>
      <c r="K39" s="362"/>
      <c r="L39" s="363"/>
      <c r="M39" s="362"/>
      <c r="N39" s="362"/>
      <c r="O39" s="362"/>
      <c r="P39" s="292"/>
      <c r="Q39" s="364"/>
      <c r="R39" s="364"/>
      <c r="S39" s="364"/>
      <c r="T39" s="364"/>
      <c r="U39" s="364"/>
      <c r="V39" s="364"/>
      <c r="W39" s="365"/>
      <c r="X39" s="366">
        <f t="shared" si="0"/>
        <v>0</v>
      </c>
      <c r="Y39" s="367" t="str">
        <f t="shared" si="1"/>
        <v/>
      </c>
    </row>
    <row r="40" spans="2:25" ht="22.9" customHeight="1" x14ac:dyDescent="0.45">
      <c r="B40" s="731"/>
      <c r="C40" s="733"/>
      <c r="D40" s="360"/>
      <c r="E40" s="361"/>
      <c r="F40" s="362"/>
      <c r="G40" s="362"/>
      <c r="H40" s="362"/>
      <c r="I40" s="362"/>
      <c r="J40" s="362"/>
      <c r="K40" s="362"/>
      <c r="L40" s="363"/>
      <c r="M40" s="362"/>
      <c r="N40" s="362"/>
      <c r="O40" s="362"/>
      <c r="P40" s="292"/>
      <c r="Q40" s="364"/>
      <c r="R40" s="364"/>
      <c r="S40" s="364"/>
      <c r="T40" s="364"/>
      <c r="U40" s="364"/>
      <c r="V40" s="364"/>
      <c r="W40" s="365"/>
      <c r="X40" s="366">
        <f t="shared" si="0"/>
        <v>0</v>
      </c>
      <c r="Y40" s="367" t="str">
        <f t="shared" si="1"/>
        <v/>
      </c>
    </row>
    <row r="41" spans="2:25" ht="22.9" customHeight="1" x14ac:dyDescent="0.45">
      <c r="B41" s="731"/>
      <c r="C41" s="733"/>
      <c r="D41" s="360"/>
      <c r="E41" s="361"/>
      <c r="F41" s="362"/>
      <c r="G41" s="362"/>
      <c r="H41" s="362"/>
      <c r="I41" s="362"/>
      <c r="J41" s="362"/>
      <c r="K41" s="362"/>
      <c r="L41" s="363"/>
      <c r="M41" s="362"/>
      <c r="N41" s="362"/>
      <c r="O41" s="362"/>
      <c r="P41" s="292"/>
      <c r="Q41" s="364"/>
      <c r="R41" s="364"/>
      <c r="S41" s="364"/>
      <c r="T41" s="364"/>
      <c r="U41" s="364"/>
      <c r="V41" s="364"/>
      <c r="W41" s="365"/>
      <c r="X41" s="366">
        <f t="shared" si="0"/>
        <v>0</v>
      </c>
      <c r="Y41" s="367" t="str">
        <f t="shared" si="1"/>
        <v/>
      </c>
    </row>
    <row r="42" spans="2:25" ht="22.9" customHeight="1" x14ac:dyDescent="0.45">
      <c r="B42" s="731"/>
      <c r="C42" s="733"/>
      <c r="D42" s="360"/>
      <c r="E42" s="361"/>
      <c r="F42" s="362"/>
      <c r="G42" s="362"/>
      <c r="H42" s="362"/>
      <c r="I42" s="362"/>
      <c r="J42" s="362"/>
      <c r="K42" s="362"/>
      <c r="L42" s="363"/>
      <c r="M42" s="362"/>
      <c r="N42" s="362"/>
      <c r="O42" s="362"/>
      <c r="P42" s="292"/>
      <c r="Q42" s="364"/>
      <c r="R42" s="364"/>
      <c r="S42" s="364"/>
      <c r="T42" s="364"/>
      <c r="U42" s="364"/>
      <c r="V42" s="364"/>
      <c r="W42" s="365"/>
      <c r="X42" s="366">
        <f t="shared" si="0"/>
        <v>0</v>
      </c>
      <c r="Y42" s="367" t="str">
        <f t="shared" si="1"/>
        <v/>
      </c>
    </row>
    <row r="43" spans="2:25" ht="22.9" customHeight="1" x14ac:dyDescent="0.45">
      <c r="B43" s="731"/>
      <c r="C43" s="733"/>
      <c r="D43" s="360"/>
      <c r="E43" s="361"/>
      <c r="F43" s="362"/>
      <c r="G43" s="362"/>
      <c r="H43" s="362"/>
      <c r="I43" s="362"/>
      <c r="J43" s="362"/>
      <c r="K43" s="362"/>
      <c r="L43" s="363"/>
      <c r="M43" s="362"/>
      <c r="N43" s="362"/>
      <c r="O43" s="362"/>
      <c r="P43" s="292"/>
      <c r="Q43" s="364"/>
      <c r="R43" s="364"/>
      <c r="S43" s="364"/>
      <c r="T43" s="364"/>
      <c r="U43" s="364"/>
      <c r="V43" s="364"/>
      <c r="W43" s="365"/>
      <c r="X43" s="366">
        <f t="shared" si="0"/>
        <v>0</v>
      </c>
      <c r="Y43" s="367" t="str">
        <f t="shared" si="1"/>
        <v/>
      </c>
    </row>
    <row r="44" spans="2:25" ht="22.9" customHeight="1" x14ac:dyDescent="0.45">
      <c r="B44" s="731"/>
      <c r="C44" s="733"/>
      <c r="D44" s="360"/>
      <c r="E44" s="361"/>
      <c r="F44" s="362"/>
      <c r="G44" s="362"/>
      <c r="H44" s="362"/>
      <c r="I44" s="362"/>
      <c r="J44" s="362"/>
      <c r="K44" s="362"/>
      <c r="L44" s="363"/>
      <c r="M44" s="362"/>
      <c r="N44" s="362"/>
      <c r="O44" s="362"/>
      <c r="P44" s="292"/>
      <c r="Q44" s="364"/>
      <c r="R44" s="364"/>
      <c r="S44" s="364"/>
      <c r="T44" s="364"/>
      <c r="U44" s="364"/>
      <c r="V44" s="364"/>
      <c r="W44" s="365"/>
      <c r="X44" s="366">
        <f t="shared" si="0"/>
        <v>0</v>
      </c>
      <c r="Y44" s="367" t="str">
        <f t="shared" si="1"/>
        <v/>
      </c>
    </row>
    <row r="45" spans="2:25" ht="22.9" customHeight="1" x14ac:dyDescent="0.45">
      <c r="B45" s="731"/>
      <c r="C45" s="733"/>
      <c r="D45" s="360"/>
      <c r="E45" s="361"/>
      <c r="F45" s="362"/>
      <c r="G45" s="362"/>
      <c r="H45" s="362"/>
      <c r="I45" s="362"/>
      <c r="J45" s="362"/>
      <c r="K45" s="362"/>
      <c r="L45" s="363"/>
      <c r="M45" s="362"/>
      <c r="N45" s="362"/>
      <c r="O45" s="362"/>
      <c r="P45" s="292"/>
      <c r="Q45" s="364"/>
      <c r="R45" s="364"/>
      <c r="S45" s="364"/>
      <c r="T45" s="364"/>
      <c r="U45" s="364"/>
      <c r="V45" s="364"/>
      <c r="W45" s="365"/>
      <c r="X45" s="366">
        <f t="shared" si="0"/>
        <v>0</v>
      </c>
      <c r="Y45" s="367" t="str">
        <f t="shared" si="1"/>
        <v/>
      </c>
    </row>
    <row r="46" spans="2:25" ht="22.9" customHeight="1" x14ac:dyDescent="0.45">
      <c r="B46" s="731"/>
      <c r="C46" s="733"/>
      <c r="D46" s="360"/>
      <c r="E46" s="361"/>
      <c r="F46" s="362"/>
      <c r="G46" s="362"/>
      <c r="H46" s="362"/>
      <c r="I46" s="362"/>
      <c r="J46" s="362"/>
      <c r="K46" s="362"/>
      <c r="L46" s="363"/>
      <c r="M46" s="362"/>
      <c r="N46" s="362"/>
      <c r="O46" s="362"/>
      <c r="P46" s="292"/>
      <c r="Q46" s="364"/>
      <c r="R46" s="364"/>
      <c r="S46" s="364"/>
      <c r="T46" s="364"/>
      <c r="U46" s="364"/>
      <c r="V46" s="364"/>
      <c r="W46" s="365"/>
      <c r="X46" s="366">
        <f t="shared" si="0"/>
        <v>0</v>
      </c>
      <c r="Y46" s="367" t="str">
        <f t="shared" si="1"/>
        <v/>
      </c>
    </row>
    <row r="47" spans="2:25" ht="22.9" customHeight="1" x14ac:dyDescent="0.45">
      <c r="B47" s="731"/>
      <c r="C47" s="733"/>
      <c r="D47" s="360"/>
      <c r="E47" s="361"/>
      <c r="F47" s="362"/>
      <c r="G47" s="362"/>
      <c r="H47" s="362"/>
      <c r="I47" s="362"/>
      <c r="J47" s="362"/>
      <c r="K47" s="362"/>
      <c r="L47" s="363"/>
      <c r="M47" s="362"/>
      <c r="N47" s="362"/>
      <c r="O47" s="362"/>
      <c r="P47" s="292"/>
      <c r="Q47" s="364"/>
      <c r="R47" s="364"/>
      <c r="S47" s="364"/>
      <c r="T47" s="364"/>
      <c r="U47" s="364"/>
      <c r="V47" s="364"/>
      <c r="W47" s="365"/>
      <c r="X47" s="366">
        <f t="shared" si="0"/>
        <v>0</v>
      </c>
      <c r="Y47" s="367" t="str">
        <f t="shared" si="1"/>
        <v/>
      </c>
    </row>
    <row r="48" spans="2:25" ht="22.9" customHeight="1" x14ac:dyDescent="0.45">
      <c r="B48" s="731"/>
      <c r="C48" s="733"/>
      <c r="D48" s="360"/>
      <c r="E48" s="361"/>
      <c r="F48" s="362"/>
      <c r="G48" s="362"/>
      <c r="H48" s="362"/>
      <c r="I48" s="362"/>
      <c r="J48" s="362"/>
      <c r="K48" s="362"/>
      <c r="L48" s="363"/>
      <c r="M48" s="362"/>
      <c r="N48" s="362"/>
      <c r="O48" s="362"/>
      <c r="P48" s="292"/>
      <c r="Q48" s="364"/>
      <c r="R48" s="364"/>
      <c r="S48" s="364"/>
      <c r="T48" s="364"/>
      <c r="U48" s="364"/>
      <c r="V48" s="364"/>
      <c r="W48" s="365"/>
      <c r="X48" s="366">
        <f t="shared" si="0"/>
        <v>0</v>
      </c>
      <c r="Y48" s="367" t="str">
        <f t="shared" si="1"/>
        <v/>
      </c>
    </row>
    <row r="49" spans="2:32" ht="22.9" customHeight="1" x14ac:dyDescent="0.45">
      <c r="B49" s="731"/>
      <c r="C49" s="733"/>
      <c r="D49" s="360"/>
      <c r="E49" s="361"/>
      <c r="F49" s="362"/>
      <c r="G49" s="362"/>
      <c r="H49" s="362"/>
      <c r="I49" s="362"/>
      <c r="J49" s="362"/>
      <c r="K49" s="362"/>
      <c r="L49" s="363"/>
      <c r="M49" s="362"/>
      <c r="N49" s="362"/>
      <c r="O49" s="362"/>
      <c r="P49" s="292"/>
      <c r="Q49" s="364"/>
      <c r="R49" s="364"/>
      <c r="S49" s="364"/>
      <c r="T49" s="364"/>
      <c r="U49" s="364"/>
      <c r="V49" s="364"/>
      <c r="W49" s="365"/>
      <c r="X49" s="366">
        <f t="shared" si="0"/>
        <v>0</v>
      </c>
      <c r="Y49" s="367" t="str">
        <f t="shared" si="1"/>
        <v/>
      </c>
    </row>
    <row r="50" spans="2:32" ht="22.9" customHeight="1" x14ac:dyDescent="0.45">
      <c r="B50" s="731"/>
      <c r="C50" s="733"/>
      <c r="D50" s="360"/>
      <c r="E50" s="361"/>
      <c r="F50" s="362"/>
      <c r="G50" s="362"/>
      <c r="H50" s="362"/>
      <c r="I50" s="362"/>
      <c r="J50" s="362"/>
      <c r="K50" s="362"/>
      <c r="L50" s="363"/>
      <c r="M50" s="362"/>
      <c r="N50" s="362"/>
      <c r="O50" s="362"/>
      <c r="P50" s="292"/>
      <c r="Q50" s="364"/>
      <c r="R50" s="364"/>
      <c r="S50" s="364"/>
      <c r="T50" s="364"/>
      <c r="U50" s="364"/>
      <c r="V50" s="364"/>
      <c r="W50" s="365"/>
      <c r="X50" s="366">
        <f t="shared" si="0"/>
        <v>0</v>
      </c>
      <c r="Y50" s="367" t="str">
        <f t="shared" si="1"/>
        <v/>
      </c>
    </row>
    <row r="51" spans="2:32" ht="22.9" customHeight="1" x14ac:dyDescent="0.45">
      <c r="B51" s="731"/>
      <c r="C51" s="733"/>
      <c r="D51" s="360"/>
      <c r="E51" s="361"/>
      <c r="F51" s="362"/>
      <c r="G51" s="362"/>
      <c r="H51" s="362"/>
      <c r="I51" s="362"/>
      <c r="J51" s="362"/>
      <c r="K51" s="362"/>
      <c r="L51" s="363"/>
      <c r="M51" s="362"/>
      <c r="N51" s="362"/>
      <c r="O51" s="362"/>
      <c r="P51" s="292"/>
      <c r="Q51" s="364"/>
      <c r="R51" s="364"/>
      <c r="S51" s="364"/>
      <c r="T51" s="364"/>
      <c r="U51" s="364"/>
      <c r="V51" s="364"/>
      <c r="W51" s="365"/>
      <c r="X51" s="366">
        <f t="shared" si="0"/>
        <v>0</v>
      </c>
      <c r="Y51" s="367" t="str">
        <f t="shared" si="1"/>
        <v/>
      </c>
    </row>
    <row r="52" spans="2:32" ht="22.9" customHeight="1" x14ac:dyDescent="0.45">
      <c r="B52" s="731"/>
      <c r="C52" s="733"/>
      <c r="D52" s="360"/>
      <c r="E52" s="361"/>
      <c r="F52" s="362"/>
      <c r="G52" s="362"/>
      <c r="H52" s="362"/>
      <c r="I52" s="362"/>
      <c r="J52" s="362"/>
      <c r="K52" s="362"/>
      <c r="L52" s="363"/>
      <c r="M52" s="362"/>
      <c r="N52" s="362"/>
      <c r="O52" s="362"/>
      <c r="P52" s="292"/>
      <c r="Q52" s="364"/>
      <c r="R52" s="364"/>
      <c r="S52" s="364"/>
      <c r="T52" s="364"/>
      <c r="U52" s="364"/>
      <c r="V52" s="364"/>
      <c r="W52" s="365"/>
      <c r="X52" s="366">
        <f t="shared" si="0"/>
        <v>0</v>
      </c>
      <c r="Y52" s="367" t="str">
        <f t="shared" si="1"/>
        <v/>
      </c>
    </row>
    <row r="53" spans="2:32" ht="22.9" customHeight="1" x14ac:dyDescent="0.45">
      <c r="B53" s="731"/>
      <c r="C53" s="733"/>
      <c r="D53" s="360"/>
      <c r="E53" s="361"/>
      <c r="F53" s="362"/>
      <c r="G53" s="362"/>
      <c r="H53" s="362"/>
      <c r="I53" s="362"/>
      <c r="J53" s="362"/>
      <c r="K53" s="362"/>
      <c r="L53" s="363"/>
      <c r="M53" s="362"/>
      <c r="N53" s="362"/>
      <c r="O53" s="362"/>
      <c r="P53" s="292"/>
      <c r="Q53" s="364"/>
      <c r="R53" s="364"/>
      <c r="S53" s="364"/>
      <c r="T53" s="364"/>
      <c r="U53" s="364"/>
      <c r="V53" s="364"/>
      <c r="W53" s="365"/>
      <c r="X53" s="366">
        <f t="shared" si="0"/>
        <v>0</v>
      </c>
      <c r="Y53" s="367" t="str">
        <f t="shared" si="1"/>
        <v/>
      </c>
    </row>
    <row r="54" spans="2:32" ht="22.9" customHeight="1" x14ac:dyDescent="0.45">
      <c r="B54" s="731"/>
      <c r="C54" s="733"/>
      <c r="D54" s="360"/>
      <c r="E54" s="361"/>
      <c r="F54" s="362"/>
      <c r="G54" s="362"/>
      <c r="H54" s="362"/>
      <c r="I54" s="362"/>
      <c r="J54" s="362"/>
      <c r="K54" s="362"/>
      <c r="L54" s="363"/>
      <c r="M54" s="362"/>
      <c r="N54" s="362"/>
      <c r="O54" s="362"/>
      <c r="P54" s="292"/>
      <c r="Q54" s="364"/>
      <c r="R54" s="364"/>
      <c r="S54" s="364"/>
      <c r="T54" s="364"/>
      <c r="U54" s="364"/>
      <c r="V54" s="364"/>
      <c r="W54" s="365"/>
      <c r="X54" s="366">
        <f t="shared" si="0"/>
        <v>0</v>
      </c>
      <c r="Y54" s="367" t="str">
        <f t="shared" si="1"/>
        <v/>
      </c>
    </row>
    <row r="55" spans="2:32" ht="22.9" customHeight="1" x14ac:dyDescent="0.45">
      <c r="B55" s="731"/>
      <c r="C55" s="733"/>
      <c r="D55" s="360"/>
      <c r="E55" s="361"/>
      <c r="F55" s="362"/>
      <c r="G55" s="362"/>
      <c r="H55" s="362"/>
      <c r="I55" s="362"/>
      <c r="J55" s="362"/>
      <c r="K55" s="362"/>
      <c r="L55" s="363"/>
      <c r="M55" s="362"/>
      <c r="N55" s="362"/>
      <c r="O55" s="362"/>
      <c r="P55" s="292"/>
      <c r="Q55" s="364"/>
      <c r="R55" s="364"/>
      <c r="S55" s="364"/>
      <c r="T55" s="364"/>
      <c r="U55" s="364"/>
      <c r="V55" s="364"/>
      <c r="W55" s="365"/>
      <c r="X55" s="366">
        <f t="shared" si="0"/>
        <v>0</v>
      </c>
      <c r="Y55" s="367" t="str">
        <f t="shared" si="1"/>
        <v/>
      </c>
    </row>
    <row r="56" spans="2:32" ht="22.9" customHeight="1" thickBot="1" x14ac:dyDescent="0.5">
      <c r="B56" s="867"/>
      <c r="C56" s="868"/>
      <c r="D56" s="368"/>
      <c r="E56" s="369"/>
      <c r="F56" s="370"/>
      <c r="G56" s="370"/>
      <c r="H56" s="370"/>
      <c r="I56" s="370"/>
      <c r="J56" s="370"/>
      <c r="K56" s="370"/>
      <c r="L56" s="371"/>
      <c r="M56" s="370"/>
      <c r="N56" s="370"/>
      <c r="O56" s="370"/>
      <c r="P56" s="305"/>
      <c r="Q56" s="372"/>
      <c r="R56" s="372"/>
      <c r="S56" s="372"/>
      <c r="T56" s="372"/>
      <c r="U56" s="372"/>
      <c r="V56" s="372"/>
      <c r="W56" s="373"/>
      <c r="X56" s="374">
        <f t="shared" si="0"/>
        <v>0</v>
      </c>
      <c r="Y56" s="375" t="str">
        <f t="shared" si="1"/>
        <v/>
      </c>
    </row>
    <row r="57" spans="2:32" ht="30" customHeight="1" thickBot="1" x14ac:dyDescent="0.5">
      <c r="B57" s="707" t="s">
        <v>195</v>
      </c>
      <c r="C57" s="708"/>
      <c r="D57" s="869"/>
      <c r="E57" s="870"/>
      <c r="F57" s="870"/>
      <c r="G57" s="870"/>
      <c r="H57" s="870"/>
      <c r="I57" s="870"/>
      <c r="J57" s="870"/>
      <c r="K57" s="870"/>
      <c r="L57" s="870"/>
      <c r="M57" s="870"/>
      <c r="N57" s="870"/>
      <c r="O57" s="870"/>
      <c r="P57" s="870"/>
      <c r="Q57" s="248">
        <f t="shared" ref="Q57:V57" si="2">SUM(Q17:Q56)</f>
        <v>0</v>
      </c>
      <c r="R57" s="248">
        <f t="shared" si="2"/>
        <v>0</v>
      </c>
      <c r="S57" s="248">
        <f t="shared" si="2"/>
        <v>0</v>
      </c>
      <c r="T57" s="248">
        <f t="shared" si="2"/>
        <v>0</v>
      </c>
      <c r="U57" s="248">
        <f t="shared" si="2"/>
        <v>0</v>
      </c>
      <c r="V57" s="248">
        <f t="shared" si="2"/>
        <v>0</v>
      </c>
      <c r="W57" s="251">
        <f t="shared" ref="W57" si="3">SUM(W17:W56)</f>
        <v>0</v>
      </c>
      <c r="X57" s="376">
        <f t="shared" si="0"/>
        <v>0</v>
      </c>
      <c r="Y57" s="377" t="str">
        <f t="shared" si="1"/>
        <v/>
      </c>
    </row>
    <row r="58" spans="2:32" s="378" customFormat="1" ht="12" customHeight="1" thickBot="1" x14ac:dyDescent="0.5">
      <c r="Q58" s="336"/>
      <c r="R58" s="336"/>
      <c r="S58" s="336"/>
      <c r="T58" s="336"/>
      <c r="U58" s="336"/>
      <c r="V58" s="336"/>
      <c r="W58" s="336"/>
      <c r="X58" s="336"/>
      <c r="Y58" s="336"/>
    </row>
    <row r="59" spans="2:32" ht="14.65" thickBot="1" x14ac:dyDescent="0.5"/>
    <row r="60" spans="2:32" ht="30" customHeight="1" x14ac:dyDescent="0.45">
      <c r="B60" s="807" t="s">
        <v>249</v>
      </c>
      <c r="C60" s="808"/>
      <c r="D60" s="809"/>
      <c r="E60" s="773" t="str">
        <f>'Cost Categorisation'!F17</f>
        <v xml:space="preserve">Costs incurred in relation to the purchase of furniture, fixtures and fittings to ensure the Accommodation is fit for contract delivery. </v>
      </c>
      <c r="F60" s="774"/>
      <c r="G60" s="774"/>
      <c r="H60" s="774"/>
      <c r="I60" s="774"/>
      <c r="J60" s="774"/>
      <c r="K60" s="774"/>
      <c r="L60" s="775"/>
    </row>
    <row r="61" spans="2:32" ht="30" customHeight="1" thickBot="1" x14ac:dyDescent="0.5">
      <c r="B61" s="810"/>
      <c r="C61" s="811"/>
      <c r="D61" s="812"/>
      <c r="E61" s="776"/>
      <c r="F61" s="777"/>
      <c r="G61" s="777"/>
      <c r="H61" s="777"/>
      <c r="I61" s="777"/>
      <c r="J61" s="777"/>
      <c r="K61" s="777"/>
      <c r="L61" s="778"/>
    </row>
    <row r="62" spans="2:32" ht="12" customHeight="1" thickBot="1" x14ac:dyDescent="0.5"/>
    <row r="63" spans="2:32" ht="30" customHeight="1" thickBot="1" x14ac:dyDescent="0.5">
      <c r="B63" s="813" t="s">
        <v>209</v>
      </c>
      <c r="C63" s="814"/>
      <c r="D63" s="815"/>
      <c r="E63" s="780" t="s">
        <v>19</v>
      </c>
      <c r="F63" s="780"/>
      <c r="G63" s="780"/>
      <c r="H63" s="780"/>
      <c r="I63" s="779" t="s">
        <v>20</v>
      </c>
      <c r="J63" s="780"/>
      <c r="K63" s="780"/>
      <c r="L63" s="781"/>
      <c r="M63" s="780" t="s">
        <v>21</v>
      </c>
      <c r="N63" s="780"/>
      <c r="O63" s="780"/>
      <c r="P63" s="780"/>
      <c r="Q63" s="779" t="s">
        <v>22</v>
      </c>
      <c r="R63" s="780"/>
      <c r="S63" s="780"/>
      <c r="T63" s="781"/>
      <c r="U63" s="780" t="s">
        <v>23</v>
      </c>
      <c r="V63" s="780"/>
      <c r="W63" s="780"/>
      <c r="X63" s="780"/>
      <c r="Y63" s="779" t="s">
        <v>24</v>
      </c>
      <c r="Z63" s="780"/>
      <c r="AA63" s="780"/>
      <c r="AB63" s="781"/>
      <c r="AC63" s="780" t="s">
        <v>25</v>
      </c>
      <c r="AD63" s="780"/>
      <c r="AE63" s="780"/>
      <c r="AF63" s="781"/>
    </row>
    <row r="64" spans="2:32" ht="30" customHeight="1" thickBot="1" x14ac:dyDescent="0.5">
      <c r="B64" s="816"/>
      <c r="C64" s="817"/>
      <c r="D64" s="818"/>
      <c r="E64" s="817" t="s">
        <v>210</v>
      </c>
      <c r="F64" s="817"/>
      <c r="G64" s="817"/>
      <c r="H64" s="379" t="s">
        <v>211</v>
      </c>
      <c r="I64" s="816" t="s">
        <v>210</v>
      </c>
      <c r="J64" s="817"/>
      <c r="K64" s="817"/>
      <c r="L64" s="320" t="s">
        <v>211</v>
      </c>
      <c r="M64" s="817" t="s">
        <v>210</v>
      </c>
      <c r="N64" s="817"/>
      <c r="O64" s="817"/>
      <c r="P64" s="379" t="s">
        <v>211</v>
      </c>
      <c r="Q64" s="816" t="s">
        <v>210</v>
      </c>
      <c r="R64" s="817"/>
      <c r="S64" s="817"/>
      <c r="T64" s="320" t="s">
        <v>211</v>
      </c>
      <c r="U64" s="817" t="s">
        <v>210</v>
      </c>
      <c r="V64" s="817"/>
      <c r="W64" s="817"/>
      <c r="X64" s="379" t="s">
        <v>211</v>
      </c>
      <c r="Y64" s="816" t="s">
        <v>210</v>
      </c>
      <c r="Z64" s="817"/>
      <c r="AA64" s="817"/>
      <c r="AB64" s="320" t="s">
        <v>211</v>
      </c>
      <c r="AC64" s="817" t="s">
        <v>210</v>
      </c>
      <c r="AD64" s="817"/>
      <c r="AE64" s="817"/>
      <c r="AF64" s="320" t="s">
        <v>211</v>
      </c>
    </row>
    <row r="65" spans="2:32" ht="22.9" customHeight="1" x14ac:dyDescent="0.45">
      <c r="B65" s="871"/>
      <c r="C65" s="872"/>
      <c r="D65" s="873"/>
      <c r="E65" s="380"/>
      <c r="F65" s="323"/>
      <c r="G65" s="324"/>
      <c r="H65" s="325"/>
      <c r="I65" s="380"/>
      <c r="J65" s="323"/>
      <c r="K65" s="324"/>
      <c r="L65" s="325"/>
      <c r="M65" s="380"/>
      <c r="N65" s="323"/>
      <c r="O65" s="324"/>
      <c r="P65" s="325"/>
      <c r="Q65" s="380"/>
      <c r="R65" s="323"/>
      <c r="S65" s="324"/>
      <c r="T65" s="325"/>
      <c r="U65" s="380"/>
      <c r="V65" s="323"/>
      <c r="W65" s="324"/>
      <c r="X65" s="325"/>
      <c r="Y65" s="380"/>
      <c r="Z65" s="323"/>
      <c r="AA65" s="324"/>
      <c r="AB65" s="325"/>
      <c r="AC65" s="380"/>
      <c r="AD65" s="323"/>
      <c r="AE65" s="324"/>
      <c r="AF65" s="325"/>
    </row>
    <row r="66" spans="2:32" ht="22.9" customHeight="1" x14ac:dyDescent="0.45">
      <c r="B66" s="874"/>
      <c r="C66" s="875"/>
      <c r="D66" s="876"/>
      <c r="E66" s="381"/>
      <c r="F66" s="327"/>
      <c r="G66" s="328"/>
      <c r="H66" s="329"/>
      <c r="I66" s="381"/>
      <c r="J66" s="327"/>
      <c r="K66" s="328"/>
      <c r="L66" s="329"/>
      <c r="M66" s="381"/>
      <c r="N66" s="327"/>
      <c r="O66" s="328"/>
      <c r="P66" s="329"/>
      <c r="Q66" s="381"/>
      <c r="R66" s="327"/>
      <c r="S66" s="328"/>
      <c r="T66" s="329"/>
      <c r="U66" s="381"/>
      <c r="V66" s="327"/>
      <c r="W66" s="328"/>
      <c r="X66" s="329"/>
      <c r="Y66" s="381"/>
      <c r="Z66" s="327"/>
      <c r="AA66" s="328"/>
      <c r="AB66" s="329"/>
      <c r="AC66" s="381"/>
      <c r="AD66" s="327"/>
      <c r="AE66" s="328"/>
      <c r="AF66" s="329"/>
    </row>
    <row r="67" spans="2:32" ht="22.9" customHeight="1" x14ac:dyDescent="0.45">
      <c r="B67" s="874"/>
      <c r="C67" s="875"/>
      <c r="D67" s="876"/>
      <c r="E67" s="381"/>
      <c r="F67" s="327"/>
      <c r="G67" s="328"/>
      <c r="H67" s="329"/>
      <c r="I67" s="381"/>
      <c r="J67" s="327"/>
      <c r="K67" s="328"/>
      <c r="L67" s="329"/>
      <c r="M67" s="381"/>
      <c r="N67" s="327"/>
      <c r="O67" s="328"/>
      <c r="P67" s="329"/>
      <c r="Q67" s="381"/>
      <c r="R67" s="327"/>
      <c r="S67" s="328"/>
      <c r="T67" s="329"/>
      <c r="U67" s="381"/>
      <c r="V67" s="327"/>
      <c r="W67" s="328"/>
      <c r="X67" s="329"/>
      <c r="Y67" s="381"/>
      <c r="Z67" s="327"/>
      <c r="AA67" s="328"/>
      <c r="AB67" s="329"/>
      <c r="AC67" s="381"/>
      <c r="AD67" s="327"/>
      <c r="AE67" s="328"/>
      <c r="AF67" s="329"/>
    </row>
    <row r="68" spans="2:32" ht="22.9" customHeight="1" x14ac:dyDescent="0.45">
      <c r="B68" s="874"/>
      <c r="C68" s="875"/>
      <c r="D68" s="876"/>
      <c r="E68" s="381"/>
      <c r="F68" s="327"/>
      <c r="G68" s="328"/>
      <c r="H68" s="329"/>
      <c r="I68" s="381"/>
      <c r="J68" s="327"/>
      <c r="K68" s="328"/>
      <c r="L68" s="329"/>
      <c r="M68" s="381"/>
      <c r="N68" s="327"/>
      <c r="O68" s="328"/>
      <c r="P68" s="329"/>
      <c r="Q68" s="381"/>
      <c r="R68" s="327"/>
      <c r="S68" s="328"/>
      <c r="T68" s="329"/>
      <c r="U68" s="381"/>
      <c r="V68" s="327"/>
      <c r="W68" s="328"/>
      <c r="X68" s="329"/>
      <c r="Y68" s="381"/>
      <c r="Z68" s="327"/>
      <c r="AA68" s="328"/>
      <c r="AB68" s="329"/>
      <c r="AC68" s="381"/>
      <c r="AD68" s="327"/>
      <c r="AE68" s="328"/>
      <c r="AF68" s="329"/>
    </row>
    <row r="69" spans="2:32" ht="22.9" customHeight="1" x14ac:dyDescent="0.45">
      <c r="B69" s="874"/>
      <c r="C69" s="875"/>
      <c r="D69" s="876"/>
      <c r="E69" s="381"/>
      <c r="F69" s="327"/>
      <c r="G69" s="328"/>
      <c r="H69" s="329"/>
      <c r="I69" s="381"/>
      <c r="J69" s="327"/>
      <c r="K69" s="328"/>
      <c r="L69" s="329"/>
      <c r="M69" s="381"/>
      <c r="N69" s="327"/>
      <c r="O69" s="328"/>
      <c r="P69" s="329"/>
      <c r="Q69" s="381"/>
      <c r="R69" s="327"/>
      <c r="S69" s="328"/>
      <c r="T69" s="329"/>
      <c r="U69" s="381"/>
      <c r="V69" s="327"/>
      <c r="W69" s="328"/>
      <c r="X69" s="329"/>
      <c r="Y69" s="381"/>
      <c r="Z69" s="327"/>
      <c r="AA69" s="328"/>
      <c r="AB69" s="329"/>
      <c r="AC69" s="381"/>
      <c r="AD69" s="327"/>
      <c r="AE69" s="328"/>
      <c r="AF69" s="329"/>
    </row>
    <row r="70" spans="2:32" ht="22.9" customHeight="1" x14ac:dyDescent="0.45">
      <c r="B70" s="874"/>
      <c r="C70" s="875"/>
      <c r="D70" s="876"/>
      <c r="E70" s="381"/>
      <c r="F70" s="327"/>
      <c r="G70" s="328"/>
      <c r="H70" s="329"/>
      <c r="I70" s="381"/>
      <c r="J70" s="327"/>
      <c r="K70" s="328"/>
      <c r="L70" s="329"/>
      <c r="M70" s="381"/>
      <c r="N70" s="327"/>
      <c r="O70" s="328"/>
      <c r="P70" s="329"/>
      <c r="Q70" s="381"/>
      <c r="R70" s="327"/>
      <c r="S70" s="328"/>
      <c r="T70" s="329"/>
      <c r="U70" s="381"/>
      <c r="V70" s="327"/>
      <c r="W70" s="328"/>
      <c r="X70" s="329"/>
      <c r="Y70" s="381"/>
      <c r="Z70" s="327"/>
      <c r="AA70" s="328"/>
      <c r="AB70" s="329"/>
      <c r="AC70" s="381"/>
      <c r="AD70" s="327"/>
      <c r="AE70" s="328"/>
      <c r="AF70" s="329"/>
    </row>
    <row r="71" spans="2:32" ht="22.9" customHeight="1" x14ac:dyDescent="0.45">
      <c r="B71" s="874"/>
      <c r="C71" s="875"/>
      <c r="D71" s="876"/>
      <c r="E71" s="381"/>
      <c r="F71" s="327"/>
      <c r="G71" s="328"/>
      <c r="H71" s="329"/>
      <c r="I71" s="381"/>
      <c r="J71" s="327"/>
      <c r="K71" s="328"/>
      <c r="L71" s="329"/>
      <c r="M71" s="381"/>
      <c r="N71" s="327"/>
      <c r="O71" s="328"/>
      <c r="P71" s="329"/>
      <c r="Q71" s="381"/>
      <c r="R71" s="327"/>
      <c r="S71" s="328"/>
      <c r="T71" s="329"/>
      <c r="U71" s="381"/>
      <c r="V71" s="327"/>
      <c r="W71" s="328"/>
      <c r="X71" s="329"/>
      <c r="Y71" s="381"/>
      <c r="Z71" s="327"/>
      <c r="AA71" s="328"/>
      <c r="AB71" s="329"/>
      <c r="AC71" s="381"/>
      <c r="AD71" s="327"/>
      <c r="AE71" s="328"/>
      <c r="AF71" s="329"/>
    </row>
    <row r="72" spans="2:32" ht="22.9" customHeight="1" x14ac:dyDescent="0.45">
      <c r="B72" s="874"/>
      <c r="C72" s="875"/>
      <c r="D72" s="876"/>
      <c r="E72" s="381"/>
      <c r="F72" s="327"/>
      <c r="G72" s="328"/>
      <c r="H72" s="329"/>
      <c r="I72" s="381"/>
      <c r="J72" s="327"/>
      <c r="K72" s="328"/>
      <c r="L72" s="329"/>
      <c r="M72" s="381"/>
      <c r="N72" s="327"/>
      <c r="O72" s="328"/>
      <c r="P72" s="329"/>
      <c r="Q72" s="381"/>
      <c r="R72" s="327"/>
      <c r="S72" s="328"/>
      <c r="T72" s="329"/>
      <c r="U72" s="381"/>
      <c r="V72" s="327"/>
      <c r="W72" s="328"/>
      <c r="X72" s="329"/>
      <c r="Y72" s="381"/>
      <c r="Z72" s="327"/>
      <c r="AA72" s="328"/>
      <c r="AB72" s="329"/>
      <c r="AC72" s="381"/>
      <c r="AD72" s="327"/>
      <c r="AE72" s="328"/>
      <c r="AF72" s="329"/>
    </row>
    <row r="73" spans="2:32" ht="22.9" customHeight="1" x14ac:dyDescent="0.45">
      <c r="B73" s="874"/>
      <c r="C73" s="875"/>
      <c r="D73" s="876"/>
      <c r="E73" s="381"/>
      <c r="F73" s="327"/>
      <c r="G73" s="328"/>
      <c r="H73" s="329"/>
      <c r="I73" s="381"/>
      <c r="J73" s="327"/>
      <c r="K73" s="328"/>
      <c r="L73" s="329"/>
      <c r="M73" s="381"/>
      <c r="N73" s="327"/>
      <c r="O73" s="328"/>
      <c r="P73" s="329"/>
      <c r="Q73" s="381"/>
      <c r="R73" s="327"/>
      <c r="S73" s="328"/>
      <c r="T73" s="329"/>
      <c r="U73" s="381"/>
      <c r="V73" s="327"/>
      <c r="W73" s="328"/>
      <c r="X73" s="329"/>
      <c r="Y73" s="381"/>
      <c r="Z73" s="327"/>
      <c r="AA73" s="328"/>
      <c r="AB73" s="329"/>
      <c r="AC73" s="381"/>
      <c r="AD73" s="327"/>
      <c r="AE73" s="328"/>
      <c r="AF73" s="329"/>
    </row>
    <row r="74" spans="2:32" ht="22.9" customHeight="1" x14ac:dyDescent="0.45">
      <c r="B74" s="874"/>
      <c r="C74" s="875"/>
      <c r="D74" s="876"/>
      <c r="E74" s="381"/>
      <c r="F74" s="327"/>
      <c r="G74" s="328"/>
      <c r="H74" s="329"/>
      <c r="I74" s="381"/>
      <c r="J74" s="327"/>
      <c r="K74" s="328"/>
      <c r="L74" s="329"/>
      <c r="M74" s="381"/>
      <c r="N74" s="327"/>
      <c r="O74" s="328"/>
      <c r="P74" s="329"/>
      <c r="Q74" s="381"/>
      <c r="R74" s="327"/>
      <c r="S74" s="328"/>
      <c r="T74" s="329"/>
      <c r="U74" s="381"/>
      <c r="V74" s="327"/>
      <c r="W74" s="328"/>
      <c r="X74" s="329"/>
      <c r="Y74" s="381"/>
      <c r="Z74" s="327"/>
      <c r="AA74" s="328"/>
      <c r="AB74" s="329"/>
      <c r="AC74" s="381"/>
      <c r="AD74" s="327"/>
      <c r="AE74" s="328"/>
      <c r="AF74" s="329"/>
    </row>
    <row r="75" spans="2:32" ht="22.9" customHeight="1" x14ac:dyDescent="0.45">
      <c r="B75" s="874"/>
      <c r="C75" s="875"/>
      <c r="D75" s="876"/>
      <c r="E75" s="381"/>
      <c r="F75" s="327"/>
      <c r="G75" s="328"/>
      <c r="H75" s="329"/>
      <c r="I75" s="381"/>
      <c r="J75" s="327"/>
      <c r="K75" s="328"/>
      <c r="L75" s="329"/>
      <c r="M75" s="381"/>
      <c r="N75" s="327"/>
      <c r="O75" s="328"/>
      <c r="P75" s="329"/>
      <c r="Q75" s="381"/>
      <c r="R75" s="327"/>
      <c r="S75" s="328"/>
      <c r="T75" s="329"/>
      <c r="U75" s="381"/>
      <c r="V75" s="327"/>
      <c r="W75" s="328"/>
      <c r="X75" s="329"/>
      <c r="Y75" s="381"/>
      <c r="Z75" s="327"/>
      <c r="AA75" s="328"/>
      <c r="AB75" s="329"/>
      <c r="AC75" s="381"/>
      <c r="AD75" s="327"/>
      <c r="AE75" s="328"/>
      <c r="AF75" s="329"/>
    </row>
    <row r="76" spans="2:32" ht="22.9" customHeight="1" x14ac:dyDescent="0.45">
      <c r="B76" s="874"/>
      <c r="C76" s="875"/>
      <c r="D76" s="876"/>
      <c r="E76" s="381"/>
      <c r="F76" s="327"/>
      <c r="G76" s="328"/>
      <c r="H76" s="329"/>
      <c r="I76" s="381"/>
      <c r="J76" s="327"/>
      <c r="K76" s="328"/>
      <c r="L76" s="329"/>
      <c r="M76" s="381"/>
      <c r="N76" s="327"/>
      <c r="O76" s="328"/>
      <c r="P76" s="329"/>
      <c r="Q76" s="381"/>
      <c r="R76" s="327"/>
      <c r="S76" s="328"/>
      <c r="T76" s="329"/>
      <c r="U76" s="381"/>
      <c r="V76" s="327"/>
      <c r="W76" s="328"/>
      <c r="X76" s="329"/>
      <c r="Y76" s="381"/>
      <c r="Z76" s="327"/>
      <c r="AA76" s="328"/>
      <c r="AB76" s="329"/>
      <c r="AC76" s="381"/>
      <c r="AD76" s="327"/>
      <c r="AE76" s="328"/>
      <c r="AF76" s="329"/>
    </row>
    <row r="77" spans="2:32" ht="22.9" customHeight="1" x14ac:dyDescent="0.45">
      <c r="B77" s="874"/>
      <c r="C77" s="875"/>
      <c r="D77" s="876"/>
      <c r="E77" s="381"/>
      <c r="F77" s="327"/>
      <c r="G77" s="328"/>
      <c r="H77" s="329"/>
      <c r="I77" s="381"/>
      <c r="J77" s="327"/>
      <c r="K77" s="328"/>
      <c r="L77" s="329"/>
      <c r="M77" s="381"/>
      <c r="N77" s="327"/>
      <c r="O77" s="328"/>
      <c r="P77" s="329"/>
      <c r="Q77" s="381"/>
      <c r="R77" s="327"/>
      <c r="S77" s="328"/>
      <c r="T77" s="329"/>
      <c r="U77" s="381"/>
      <c r="V77" s="327"/>
      <c r="W77" s="328"/>
      <c r="X77" s="329"/>
      <c r="Y77" s="381"/>
      <c r="Z77" s="327"/>
      <c r="AA77" s="328"/>
      <c r="AB77" s="329"/>
      <c r="AC77" s="381"/>
      <c r="AD77" s="327"/>
      <c r="AE77" s="328"/>
      <c r="AF77" s="329"/>
    </row>
    <row r="78" spans="2:32" ht="22.9" customHeight="1" x14ac:dyDescent="0.45">
      <c r="B78" s="874"/>
      <c r="C78" s="875"/>
      <c r="D78" s="876"/>
      <c r="E78" s="381"/>
      <c r="F78" s="327"/>
      <c r="G78" s="328"/>
      <c r="H78" s="329"/>
      <c r="I78" s="381"/>
      <c r="J78" s="327"/>
      <c r="K78" s="328"/>
      <c r="L78" s="329"/>
      <c r="M78" s="381"/>
      <c r="N78" s="327"/>
      <c r="O78" s="328"/>
      <c r="P78" s="329"/>
      <c r="Q78" s="381"/>
      <c r="R78" s="327"/>
      <c r="S78" s="328"/>
      <c r="T78" s="329"/>
      <c r="U78" s="381"/>
      <c r="V78" s="327"/>
      <c r="W78" s="328"/>
      <c r="X78" s="329"/>
      <c r="Y78" s="381"/>
      <c r="Z78" s="327"/>
      <c r="AA78" s="328"/>
      <c r="AB78" s="329"/>
      <c r="AC78" s="381"/>
      <c r="AD78" s="327"/>
      <c r="AE78" s="328"/>
      <c r="AF78" s="329"/>
    </row>
    <row r="79" spans="2:32" ht="22.9" customHeight="1" x14ac:dyDescent="0.45">
      <c r="B79" s="874"/>
      <c r="C79" s="875"/>
      <c r="D79" s="876"/>
      <c r="E79" s="381"/>
      <c r="F79" s="327"/>
      <c r="G79" s="328"/>
      <c r="H79" s="329"/>
      <c r="I79" s="381"/>
      <c r="J79" s="327"/>
      <c r="K79" s="328"/>
      <c r="L79" s="329"/>
      <c r="M79" s="381"/>
      <c r="N79" s="327"/>
      <c r="O79" s="328"/>
      <c r="P79" s="329"/>
      <c r="Q79" s="381"/>
      <c r="R79" s="327"/>
      <c r="S79" s="328"/>
      <c r="T79" s="329"/>
      <c r="U79" s="381"/>
      <c r="V79" s="327"/>
      <c r="W79" s="328"/>
      <c r="X79" s="329"/>
      <c r="Y79" s="381"/>
      <c r="Z79" s="327"/>
      <c r="AA79" s="328"/>
      <c r="AB79" s="329"/>
      <c r="AC79" s="381"/>
      <c r="AD79" s="327"/>
      <c r="AE79" s="328"/>
      <c r="AF79" s="329"/>
    </row>
    <row r="80" spans="2:32" ht="22.9" customHeight="1" x14ac:dyDescent="0.45">
      <c r="B80" s="874"/>
      <c r="C80" s="875"/>
      <c r="D80" s="876"/>
      <c r="E80" s="381"/>
      <c r="F80" s="327"/>
      <c r="G80" s="328"/>
      <c r="H80" s="329"/>
      <c r="I80" s="381"/>
      <c r="J80" s="327"/>
      <c r="K80" s="328"/>
      <c r="L80" s="329"/>
      <c r="M80" s="381"/>
      <c r="N80" s="327"/>
      <c r="O80" s="328"/>
      <c r="P80" s="329"/>
      <c r="Q80" s="381"/>
      <c r="R80" s="327"/>
      <c r="S80" s="328"/>
      <c r="T80" s="329"/>
      <c r="U80" s="381"/>
      <c r="V80" s="327"/>
      <c r="W80" s="328"/>
      <c r="X80" s="329"/>
      <c r="Y80" s="381"/>
      <c r="Z80" s="327"/>
      <c r="AA80" s="328"/>
      <c r="AB80" s="329"/>
      <c r="AC80" s="381"/>
      <c r="AD80" s="327"/>
      <c r="AE80" s="328"/>
      <c r="AF80" s="329"/>
    </row>
    <row r="81" spans="2:32" ht="22.9" customHeight="1" x14ac:dyDescent="0.45">
      <c r="B81" s="874"/>
      <c r="C81" s="875"/>
      <c r="D81" s="876"/>
      <c r="E81" s="381"/>
      <c r="F81" s="327"/>
      <c r="G81" s="328"/>
      <c r="H81" s="329"/>
      <c r="I81" s="381"/>
      <c r="J81" s="327"/>
      <c r="K81" s="328"/>
      <c r="L81" s="329"/>
      <c r="M81" s="381"/>
      <c r="N81" s="327"/>
      <c r="O81" s="328"/>
      <c r="P81" s="329"/>
      <c r="Q81" s="381"/>
      <c r="R81" s="327"/>
      <c r="S81" s="328"/>
      <c r="T81" s="329"/>
      <c r="U81" s="381"/>
      <c r="V81" s="327"/>
      <c r="W81" s="328"/>
      <c r="X81" s="329"/>
      <c r="Y81" s="381"/>
      <c r="Z81" s="327"/>
      <c r="AA81" s="328"/>
      <c r="AB81" s="329"/>
      <c r="AC81" s="381"/>
      <c r="AD81" s="327"/>
      <c r="AE81" s="328"/>
      <c r="AF81" s="329"/>
    </row>
    <row r="82" spans="2:32" ht="22.9" customHeight="1" x14ac:dyDescent="0.45">
      <c r="B82" s="874"/>
      <c r="C82" s="875"/>
      <c r="D82" s="876"/>
      <c r="E82" s="381"/>
      <c r="F82" s="327"/>
      <c r="G82" s="328"/>
      <c r="H82" s="329"/>
      <c r="I82" s="381"/>
      <c r="J82" s="327"/>
      <c r="K82" s="328"/>
      <c r="L82" s="329"/>
      <c r="M82" s="381"/>
      <c r="N82" s="327"/>
      <c r="O82" s="328"/>
      <c r="P82" s="329"/>
      <c r="Q82" s="381"/>
      <c r="R82" s="327"/>
      <c r="S82" s="328"/>
      <c r="T82" s="329"/>
      <c r="U82" s="381"/>
      <c r="V82" s="327"/>
      <c r="W82" s="328"/>
      <c r="X82" s="329"/>
      <c r="Y82" s="381"/>
      <c r="Z82" s="327"/>
      <c r="AA82" s="328"/>
      <c r="AB82" s="329"/>
      <c r="AC82" s="381"/>
      <c r="AD82" s="327"/>
      <c r="AE82" s="328"/>
      <c r="AF82" s="329"/>
    </row>
    <row r="83" spans="2:32" ht="22.9" customHeight="1" x14ac:dyDescent="0.45">
      <c r="B83" s="874"/>
      <c r="C83" s="875"/>
      <c r="D83" s="876"/>
      <c r="E83" s="381"/>
      <c r="F83" s="327"/>
      <c r="G83" s="328"/>
      <c r="H83" s="329"/>
      <c r="I83" s="381"/>
      <c r="J83" s="327"/>
      <c r="K83" s="328"/>
      <c r="L83" s="329"/>
      <c r="M83" s="381"/>
      <c r="N83" s="327"/>
      <c r="O83" s="328"/>
      <c r="P83" s="329"/>
      <c r="Q83" s="381"/>
      <c r="R83" s="327"/>
      <c r="S83" s="328"/>
      <c r="T83" s="329"/>
      <c r="U83" s="381"/>
      <c r="V83" s="327"/>
      <c r="W83" s="328"/>
      <c r="X83" s="329"/>
      <c r="Y83" s="381"/>
      <c r="Z83" s="327"/>
      <c r="AA83" s="328"/>
      <c r="AB83" s="329"/>
      <c r="AC83" s="381"/>
      <c r="AD83" s="327"/>
      <c r="AE83" s="328"/>
      <c r="AF83" s="329"/>
    </row>
    <row r="84" spans="2:32" ht="22.9" customHeight="1" x14ac:dyDescent="0.45">
      <c r="B84" s="874"/>
      <c r="C84" s="875"/>
      <c r="D84" s="876"/>
      <c r="E84" s="381"/>
      <c r="F84" s="327"/>
      <c r="G84" s="328"/>
      <c r="H84" s="329"/>
      <c r="I84" s="381"/>
      <c r="J84" s="327"/>
      <c r="K84" s="328"/>
      <c r="L84" s="329"/>
      <c r="M84" s="381"/>
      <c r="N84" s="327"/>
      <c r="O84" s="328"/>
      <c r="P84" s="329"/>
      <c r="Q84" s="381"/>
      <c r="R84" s="327"/>
      <c r="S84" s="328"/>
      <c r="T84" s="329"/>
      <c r="U84" s="381"/>
      <c r="V84" s="327"/>
      <c r="W84" s="328"/>
      <c r="X84" s="329"/>
      <c r="Y84" s="381"/>
      <c r="Z84" s="327"/>
      <c r="AA84" s="328"/>
      <c r="AB84" s="329"/>
      <c r="AC84" s="381"/>
      <c r="AD84" s="327"/>
      <c r="AE84" s="328"/>
      <c r="AF84" s="329"/>
    </row>
    <row r="85" spans="2:32" ht="22.9" customHeight="1" x14ac:dyDescent="0.45">
      <c r="B85" s="874"/>
      <c r="C85" s="875"/>
      <c r="D85" s="876"/>
      <c r="E85" s="381"/>
      <c r="F85" s="327"/>
      <c r="G85" s="328"/>
      <c r="H85" s="329"/>
      <c r="I85" s="381"/>
      <c r="J85" s="327"/>
      <c r="K85" s="328"/>
      <c r="L85" s="329"/>
      <c r="M85" s="381"/>
      <c r="N85" s="327"/>
      <c r="O85" s="328"/>
      <c r="P85" s="329"/>
      <c r="Q85" s="381"/>
      <c r="R85" s="327"/>
      <c r="S85" s="328"/>
      <c r="T85" s="329"/>
      <c r="U85" s="381"/>
      <c r="V85" s="327"/>
      <c r="W85" s="328"/>
      <c r="X85" s="329"/>
      <c r="Y85" s="381"/>
      <c r="Z85" s="327"/>
      <c r="AA85" s="328"/>
      <c r="AB85" s="329"/>
      <c r="AC85" s="381"/>
      <c r="AD85" s="327"/>
      <c r="AE85" s="328"/>
      <c r="AF85" s="329"/>
    </row>
    <row r="86" spans="2:32" ht="22.9" customHeight="1" x14ac:dyDescent="0.45">
      <c r="B86" s="874"/>
      <c r="C86" s="875"/>
      <c r="D86" s="876"/>
      <c r="E86" s="381"/>
      <c r="F86" s="327"/>
      <c r="G86" s="328"/>
      <c r="H86" s="329"/>
      <c r="I86" s="381"/>
      <c r="J86" s="327"/>
      <c r="K86" s="328"/>
      <c r="L86" s="329"/>
      <c r="M86" s="381"/>
      <c r="N86" s="327"/>
      <c r="O86" s="328"/>
      <c r="P86" s="329"/>
      <c r="Q86" s="381"/>
      <c r="R86" s="327"/>
      <c r="S86" s="328"/>
      <c r="T86" s="329"/>
      <c r="U86" s="381"/>
      <c r="V86" s="327"/>
      <c r="W86" s="328"/>
      <c r="X86" s="329"/>
      <c r="Y86" s="381"/>
      <c r="Z86" s="327"/>
      <c r="AA86" s="328"/>
      <c r="AB86" s="329"/>
      <c r="AC86" s="381"/>
      <c r="AD86" s="327"/>
      <c r="AE86" s="328"/>
      <c r="AF86" s="329"/>
    </row>
    <row r="87" spans="2:32" ht="22.9" customHeight="1" x14ac:dyDescent="0.45">
      <c r="B87" s="874"/>
      <c r="C87" s="875"/>
      <c r="D87" s="876"/>
      <c r="E87" s="381"/>
      <c r="F87" s="327"/>
      <c r="G87" s="328"/>
      <c r="H87" s="329"/>
      <c r="I87" s="381"/>
      <c r="J87" s="327"/>
      <c r="K87" s="328"/>
      <c r="L87" s="329"/>
      <c r="M87" s="381"/>
      <c r="N87" s="327"/>
      <c r="O87" s="328"/>
      <c r="P87" s="329"/>
      <c r="Q87" s="381"/>
      <c r="R87" s="327"/>
      <c r="S87" s="328"/>
      <c r="T87" s="329"/>
      <c r="U87" s="381"/>
      <c r="V87" s="327"/>
      <c r="W87" s="328"/>
      <c r="X87" s="329"/>
      <c r="Y87" s="381"/>
      <c r="Z87" s="327"/>
      <c r="AA87" s="328"/>
      <c r="AB87" s="329"/>
      <c r="AC87" s="381"/>
      <c r="AD87" s="327"/>
      <c r="AE87" s="328"/>
      <c r="AF87" s="329"/>
    </row>
    <row r="88" spans="2:32" ht="22.9" customHeight="1" x14ac:dyDescent="0.45">
      <c r="B88" s="874"/>
      <c r="C88" s="875"/>
      <c r="D88" s="876"/>
      <c r="E88" s="381"/>
      <c r="F88" s="327"/>
      <c r="G88" s="328"/>
      <c r="H88" s="329"/>
      <c r="I88" s="381"/>
      <c r="J88" s="327"/>
      <c r="K88" s="328"/>
      <c r="L88" s="329"/>
      <c r="M88" s="381"/>
      <c r="N88" s="327"/>
      <c r="O88" s="328"/>
      <c r="P88" s="329"/>
      <c r="Q88" s="381"/>
      <c r="R88" s="327"/>
      <c r="S88" s="328"/>
      <c r="T88" s="329"/>
      <c r="U88" s="381"/>
      <c r="V88" s="327"/>
      <c r="W88" s="328"/>
      <c r="X88" s="329"/>
      <c r="Y88" s="381"/>
      <c r="Z88" s="327"/>
      <c r="AA88" s="328"/>
      <c r="AB88" s="329"/>
      <c r="AC88" s="381"/>
      <c r="AD88" s="327"/>
      <c r="AE88" s="328"/>
      <c r="AF88" s="329"/>
    </row>
    <row r="89" spans="2:32" ht="22.9" customHeight="1" x14ac:dyDescent="0.45">
      <c r="B89" s="874"/>
      <c r="C89" s="875"/>
      <c r="D89" s="876"/>
      <c r="E89" s="381"/>
      <c r="F89" s="327"/>
      <c r="G89" s="328"/>
      <c r="H89" s="329"/>
      <c r="I89" s="381"/>
      <c r="J89" s="327"/>
      <c r="K89" s="328"/>
      <c r="L89" s="329"/>
      <c r="M89" s="381"/>
      <c r="N89" s="327"/>
      <c r="O89" s="328"/>
      <c r="P89" s="329"/>
      <c r="Q89" s="381"/>
      <c r="R89" s="327"/>
      <c r="S89" s="328"/>
      <c r="T89" s="329"/>
      <c r="U89" s="381"/>
      <c r="V89" s="327"/>
      <c r="W89" s="328"/>
      <c r="X89" s="329"/>
      <c r="Y89" s="381"/>
      <c r="Z89" s="327"/>
      <c r="AA89" s="328"/>
      <c r="AB89" s="329"/>
      <c r="AC89" s="381"/>
      <c r="AD89" s="327"/>
      <c r="AE89" s="328"/>
      <c r="AF89" s="329"/>
    </row>
    <row r="90" spans="2:32" ht="22.9" customHeight="1" x14ac:dyDescent="0.45">
      <c r="B90" s="874"/>
      <c r="C90" s="875"/>
      <c r="D90" s="876"/>
      <c r="E90" s="381"/>
      <c r="F90" s="327"/>
      <c r="G90" s="328"/>
      <c r="H90" s="329"/>
      <c r="I90" s="381"/>
      <c r="J90" s="327"/>
      <c r="K90" s="328"/>
      <c r="L90" s="329"/>
      <c r="M90" s="381"/>
      <c r="N90" s="327"/>
      <c r="O90" s="328"/>
      <c r="P90" s="329"/>
      <c r="Q90" s="381"/>
      <c r="R90" s="327"/>
      <c r="S90" s="328"/>
      <c r="T90" s="329"/>
      <c r="U90" s="381"/>
      <c r="V90" s="327"/>
      <c r="W90" s="328"/>
      <c r="X90" s="329"/>
      <c r="Y90" s="381"/>
      <c r="Z90" s="327"/>
      <c r="AA90" s="328"/>
      <c r="AB90" s="329"/>
      <c r="AC90" s="381"/>
      <c r="AD90" s="327"/>
      <c r="AE90" s="328"/>
      <c r="AF90" s="329"/>
    </row>
    <row r="91" spans="2:32" ht="22.9" customHeight="1" x14ac:dyDescent="0.45">
      <c r="B91" s="874"/>
      <c r="C91" s="875"/>
      <c r="D91" s="876"/>
      <c r="E91" s="381"/>
      <c r="F91" s="327"/>
      <c r="G91" s="328"/>
      <c r="H91" s="329"/>
      <c r="I91" s="381"/>
      <c r="J91" s="327"/>
      <c r="K91" s="328"/>
      <c r="L91" s="329"/>
      <c r="M91" s="381"/>
      <c r="N91" s="327"/>
      <c r="O91" s="328"/>
      <c r="P91" s="329"/>
      <c r="Q91" s="381"/>
      <c r="R91" s="327"/>
      <c r="S91" s="328"/>
      <c r="T91" s="329"/>
      <c r="U91" s="381"/>
      <c r="V91" s="327"/>
      <c r="W91" s="328"/>
      <c r="X91" s="329"/>
      <c r="Y91" s="381"/>
      <c r="Z91" s="327"/>
      <c r="AA91" s="328"/>
      <c r="AB91" s="329"/>
      <c r="AC91" s="381"/>
      <c r="AD91" s="327"/>
      <c r="AE91" s="328"/>
      <c r="AF91" s="329"/>
    </row>
    <row r="92" spans="2:32" ht="22.9" customHeight="1" x14ac:dyDescent="0.45">
      <c r="B92" s="874"/>
      <c r="C92" s="875"/>
      <c r="D92" s="876"/>
      <c r="E92" s="381"/>
      <c r="F92" s="327"/>
      <c r="G92" s="328"/>
      <c r="H92" s="329"/>
      <c r="I92" s="381"/>
      <c r="J92" s="327"/>
      <c r="K92" s="328"/>
      <c r="L92" s="329"/>
      <c r="M92" s="381"/>
      <c r="N92" s="327"/>
      <c r="O92" s="328"/>
      <c r="P92" s="329"/>
      <c r="Q92" s="381"/>
      <c r="R92" s="327"/>
      <c r="S92" s="328"/>
      <c r="T92" s="329"/>
      <c r="U92" s="381"/>
      <c r="V92" s="327"/>
      <c r="W92" s="328"/>
      <c r="X92" s="329"/>
      <c r="Y92" s="381"/>
      <c r="Z92" s="327"/>
      <c r="AA92" s="328"/>
      <c r="AB92" s="329"/>
      <c r="AC92" s="381"/>
      <c r="AD92" s="327"/>
      <c r="AE92" s="328"/>
      <c r="AF92" s="329"/>
    </row>
    <row r="93" spans="2:32" ht="22.9" customHeight="1" x14ac:dyDescent="0.45">
      <c r="B93" s="874"/>
      <c r="C93" s="875"/>
      <c r="D93" s="876"/>
      <c r="E93" s="381"/>
      <c r="F93" s="327"/>
      <c r="G93" s="328"/>
      <c r="H93" s="329"/>
      <c r="I93" s="381"/>
      <c r="J93" s="327"/>
      <c r="K93" s="328"/>
      <c r="L93" s="329"/>
      <c r="M93" s="381"/>
      <c r="N93" s="327"/>
      <c r="O93" s="328"/>
      <c r="P93" s="329"/>
      <c r="Q93" s="381"/>
      <c r="R93" s="327"/>
      <c r="S93" s="328"/>
      <c r="T93" s="329"/>
      <c r="U93" s="381"/>
      <c r="V93" s="327"/>
      <c r="W93" s="328"/>
      <c r="X93" s="329"/>
      <c r="Y93" s="381"/>
      <c r="Z93" s="327"/>
      <c r="AA93" s="328"/>
      <c r="AB93" s="329"/>
      <c r="AC93" s="381"/>
      <c r="AD93" s="327"/>
      <c r="AE93" s="328"/>
      <c r="AF93" s="329"/>
    </row>
    <row r="94" spans="2:32" ht="22.9" customHeight="1" x14ac:dyDescent="0.45">
      <c r="B94" s="874"/>
      <c r="C94" s="875"/>
      <c r="D94" s="876"/>
      <c r="E94" s="381"/>
      <c r="F94" s="327"/>
      <c r="G94" s="328"/>
      <c r="H94" s="329"/>
      <c r="I94" s="381"/>
      <c r="J94" s="327"/>
      <c r="K94" s="328"/>
      <c r="L94" s="329"/>
      <c r="M94" s="381"/>
      <c r="N94" s="327"/>
      <c r="O94" s="328"/>
      <c r="P94" s="329"/>
      <c r="Q94" s="381"/>
      <c r="R94" s="327"/>
      <c r="S94" s="328"/>
      <c r="T94" s="329"/>
      <c r="U94" s="381"/>
      <c r="V94" s="327"/>
      <c r="W94" s="328"/>
      <c r="X94" s="329"/>
      <c r="Y94" s="381"/>
      <c r="Z94" s="327"/>
      <c r="AA94" s="328"/>
      <c r="AB94" s="329"/>
      <c r="AC94" s="381"/>
      <c r="AD94" s="327"/>
      <c r="AE94" s="328"/>
      <c r="AF94" s="329"/>
    </row>
    <row r="95" spans="2:32" ht="22.9" customHeight="1" x14ac:dyDescent="0.45">
      <c r="B95" s="874"/>
      <c r="C95" s="875"/>
      <c r="D95" s="876"/>
      <c r="E95" s="381"/>
      <c r="F95" s="327"/>
      <c r="G95" s="328"/>
      <c r="H95" s="329"/>
      <c r="I95" s="381"/>
      <c r="J95" s="327"/>
      <c r="K95" s="328"/>
      <c r="L95" s="329"/>
      <c r="M95" s="381"/>
      <c r="N95" s="327"/>
      <c r="O95" s="328"/>
      <c r="P95" s="329"/>
      <c r="Q95" s="381"/>
      <c r="R95" s="327"/>
      <c r="S95" s="328"/>
      <c r="T95" s="329"/>
      <c r="U95" s="381"/>
      <c r="V95" s="327"/>
      <c r="W95" s="328"/>
      <c r="X95" s="329"/>
      <c r="Y95" s="381"/>
      <c r="Z95" s="327"/>
      <c r="AA95" s="328"/>
      <c r="AB95" s="329"/>
      <c r="AC95" s="381"/>
      <c r="AD95" s="327"/>
      <c r="AE95" s="328"/>
      <c r="AF95" s="329"/>
    </row>
    <row r="96" spans="2:32" ht="22.9" customHeight="1" x14ac:dyDescent="0.45">
      <c r="B96" s="874"/>
      <c r="C96" s="875"/>
      <c r="D96" s="876"/>
      <c r="E96" s="381"/>
      <c r="F96" s="327"/>
      <c r="G96" s="328"/>
      <c r="H96" s="329"/>
      <c r="I96" s="381"/>
      <c r="J96" s="327"/>
      <c r="K96" s="328"/>
      <c r="L96" s="329"/>
      <c r="M96" s="381"/>
      <c r="N96" s="327"/>
      <c r="O96" s="328"/>
      <c r="P96" s="329"/>
      <c r="Q96" s="381"/>
      <c r="R96" s="327"/>
      <c r="S96" s="328"/>
      <c r="T96" s="329"/>
      <c r="U96" s="381"/>
      <c r="V96" s="327"/>
      <c r="W96" s="328"/>
      <c r="X96" s="329"/>
      <c r="Y96" s="381"/>
      <c r="Z96" s="327"/>
      <c r="AA96" s="328"/>
      <c r="AB96" s="329"/>
      <c r="AC96" s="381"/>
      <c r="AD96" s="327"/>
      <c r="AE96" s="328"/>
      <c r="AF96" s="329"/>
    </row>
    <row r="97" spans="2:32" ht="22.9" customHeight="1" x14ac:dyDescent="0.45">
      <c r="B97" s="874"/>
      <c r="C97" s="875"/>
      <c r="D97" s="876"/>
      <c r="E97" s="381"/>
      <c r="F97" s="327"/>
      <c r="G97" s="328"/>
      <c r="H97" s="329"/>
      <c r="I97" s="381"/>
      <c r="J97" s="327"/>
      <c r="K97" s="328"/>
      <c r="L97" s="329"/>
      <c r="M97" s="381"/>
      <c r="N97" s="327"/>
      <c r="O97" s="328"/>
      <c r="P97" s="329"/>
      <c r="Q97" s="381"/>
      <c r="R97" s="327"/>
      <c r="S97" s="328"/>
      <c r="T97" s="329"/>
      <c r="U97" s="381"/>
      <c r="V97" s="327"/>
      <c r="W97" s="328"/>
      <c r="X97" s="329"/>
      <c r="Y97" s="381"/>
      <c r="Z97" s="327"/>
      <c r="AA97" s="328"/>
      <c r="AB97" s="329"/>
      <c r="AC97" s="381"/>
      <c r="AD97" s="327"/>
      <c r="AE97" s="328"/>
      <c r="AF97" s="329"/>
    </row>
    <row r="98" spans="2:32" ht="22.9" customHeight="1" x14ac:dyDescent="0.45">
      <c r="B98" s="874"/>
      <c r="C98" s="875"/>
      <c r="D98" s="876"/>
      <c r="E98" s="381"/>
      <c r="F98" s="327"/>
      <c r="G98" s="328"/>
      <c r="H98" s="329"/>
      <c r="I98" s="381"/>
      <c r="J98" s="327"/>
      <c r="K98" s="328"/>
      <c r="L98" s="329"/>
      <c r="M98" s="381"/>
      <c r="N98" s="327"/>
      <c r="O98" s="328"/>
      <c r="P98" s="329"/>
      <c r="Q98" s="381"/>
      <c r="R98" s="327"/>
      <c r="S98" s="328"/>
      <c r="T98" s="329"/>
      <c r="U98" s="381"/>
      <c r="V98" s="327"/>
      <c r="W98" s="328"/>
      <c r="X98" s="329"/>
      <c r="Y98" s="381"/>
      <c r="Z98" s="327"/>
      <c r="AA98" s="328"/>
      <c r="AB98" s="329"/>
      <c r="AC98" s="381"/>
      <c r="AD98" s="327"/>
      <c r="AE98" s="328"/>
      <c r="AF98" s="329"/>
    </row>
    <row r="99" spans="2:32" ht="22.9" customHeight="1" x14ac:dyDescent="0.45">
      <c r="B99" s="874"/>
      <c r="C99" s="875"/>
      <c r="D99" s="876"/>
      <c r="E99" s="381"/>
      <c r="F99" s="327"/>
      <c r="G99" s="328"/>
      <c r="H99" s="329"/>
      <c r="I99" s="381"/>
      <c r="J99" s="327"/>
      <c r="K99" s="328"/>
      <c r="L99" s="329"/>
      <c r="M99" s="381"/>
      <c r="N99" s="327"/>
      <c r="O99" s="328"/>
      <c r="P99" s="329"/>
      <c r="Q99" s="381"/>
      <c r="R99" s="327"/>
      <c r="S99" s="328"/>
      <c r="T99" s="329"/>
      <c r="U99" s="381"/>
      <c r="V99" s="327"/>
      <c r="W99" s="328"/>
      <c r="X99" s="329"/>
      <c r="Y99" s="381"/>
      <c r="Z99" s="327"/>
      <c r="AA99" s="328"/>
      <c r="AB99" s="329"/>
      <c r="AC99" s="381"/>
      <c r="AD99" s="327"/>
      <c r="AE99" s="328"/>
      <c r="AF99" s="329"/>
    </row>
    <row r="100" spans="2:32" ht="22.9" customHeight="1" x14ac:dyDescent="0.45">
      <c r="B100" s="874"/>
      <c r="C100" s="875"/>
      <c r="D100" s="876"/>
      <c r="E100" s="381"/>
      <c r="F100" s="327"/>
      <c r="G100" s="328"/>
      <c r="H100" s="329"/>
      <c r="I100" s="381"/>
      <c r="J100" s="327"/>
      <c r="K100" s="328"/>
      <c r="L100" s="329"/>
      <c r="M100" s="381"/>
      <c r="N100" s="327"/>
      <c r="O100" s="328"/>
      <c r="P100" s="329"/>
      <c r="Q100" s="381"/>
      <c r="R100" s="327"/>
      <c r="S100" s="328"/>
      <c r="T100" s="329"/>
      <c r="U100" s="381"/>
      <c r="V100" s="327"/>
      <c r="W100" s="328"/>
      <c r="X100" s="329"/>
      <c r="Y100" s="381"/>
      <c r="Z100" s="327"/>
      <c r="AA100" s="328"/>
      <c r="AB100" s="329"/>
      <c r="AC100" s="381"/>
      <c r="AD100" s="327"/>
      <c r="AE100" s="328"/>
      <c r="AF100" s="329"/>
    </row>
    <row r="101" spans="2:32" ht="22.9" customHeight="1" x14ac:dyDescent="0.45">
      <c r="B101" s="874"/>
      <c r="C101" s="875"/>
      <c r="D101" s="876"/>
      <c r="E101" s="381"/>
      <c r="F101" s="327"/>
      <c r="G101" s="328"/>
      <c r="H101" s="329"/>
      <c r="I101" s="381"/>
      <c r="J101" s="327"/>
      <c r="K101" s="328"/>
      <c r="L101" s="329"/>
      <c r="M101" s="381"/>
      <c r="N101" s="327"/>
      <c r="O101" s="328"/>
      <c r="P101" s="329"/>
      <c r="Q101" s="381"/>
      <c r="R101" s="327"/>
      <c r="S101" s="328"/>
      <c r="T101" s="329"/>
      <c r="U101" s="381"/>
      <c r="V101" s="327"/>
      <c r="W101" s="328"/>
      <c r="X101" s="329"/>
      <c r="Y101" s="381"/>
      <c r="Z101" s="327"/>
      <c r="AA101" s="328"/>
      <c r="AB101" s="329"/>
      <c r="AC101" s="381"/>
      <c r="AD101" s="327"/>
      <c r="AE101" s="328"/>
      <c r="AF101" s="329"/>
    </row>
    <row r="102" spans="2:32" ht="22.9" customHeight="1" x14ac:dyDescent="0.45">
      <c r="B102" s="874"/>
      <c r="C102" s="875"/>
      <c r="D102" s="876"/>
      <c r="E102" s="381"/>
      <c r="F102" s="327"/>
      <c r="G102" s="328"/>
      <c r="H102" s="329"/>
      <c r="I102" s="381"/>
      <c r="J102" s="327"/>
      <c r="K102" s="328"/>
      <c r="L102" s="329"/>
      <c r="M102" s="381"/>
      <c r="N102" s="327"/>
      <c r="O102" s="328"/>
      <c r="P102" s="329"/>
      <c r="Q102" s="381"/>
      <c r="R102" s="327"/>
      <c r="S102" s="328"/>
      <c r="T102" s="329"/>
      <c r="U102" s="381"/>
      <c r="V102" s="327"/>
      <c r="W102" s="328"/>
      <c r="X102" s="329"/>
      <c r="Y102" s="381"/>
      <c r="Z102" s="327"/>
      <c r="AA102" s="328"/>
      <c r="AB102" s="329"/>
      <c r="AC102" s="381"/>
      <c r="AD102" s="327"/>
      <c r="AE102" s="328"/>
      <c r="AF102" s="329"/>
    </row>
    <row r="103" spans="2:32" ht="22.9" customHeight="1" x14ac:dyDescent="0.45">
      <c r="B103" s="874"/>
      <c r="C103" s="875"/>
      <c r="D103" s="876"/>
      <c r="E103" s="381"/>
      <c r="F103" s="327"/>
      <c r="G103" s="328"/>
      <c r="H103" s="329"/>
      <c r="I103" s="381"/>
      <c r="J103" s="327"/>
      <c r="K103" s="328"/>
      <c r="L103" s="329"/>
      <c r="M103" s="381"/>
      <c r="N103" s="327"/>
      <c r="O103" s="328"/>
      <c r="P103" s="329"/>
      <c r="Q103" s="381"/>
      <c r="R103" s="327"/>
      <c r="S103" s="328"/>
      <c r="T103" s="329"/>
      <c r="U103" s="381"/>
      <c r="V103" s="327"/>
      <c r="W103" s="328"/>
      <c r="X103" s="329"/>
      <c r="Y103" s="381"/>
      <c r="Z103" s="327"/>
      <c r="AA103" s="328"/>
      <c r="AB103" s="329"/>
      <c r="AC103" s="381"/>
      <c r="AD103" s="327"/>
      <c r="AE103" s="328"/>
      <c r="AF103" s="329"/>
    </row>
    <row r="104" spans="2:32" ht="22.9" customHeight="1" thickBot="1" x14ac:dyDescent="0.5">
      <c r="B104" s="877"/>
      <c r="C104" s="878"/>
      <c r="D104" s="879"/>
      <c r="E104" s="382"/>
      <c r="F104" s="331"/>
      <c r="G104" s="332"/>
      <c r="H104" s="333"/>
      <c r="I104" s="382"/>
      <c r="J104" s="331"/>
      <c r="K104" s="332"/>
      <c r="L104" s="333"/>
      <c r="M104" s="382"/>
      <c r="N104" s="331"/>
      <c r="O104" s="332"/>
      <c r="P104" s="333"/>
      <c r="Q104" s="382"/>
      <c r="R104" s="331"/>
      <c r="S104" s="332"/>
      <c r="T104" s="333"/>
      <c r="U104" s="382"/>
      <c r="V104" s="331"/>
      <c r="W104" s="332"/>
      <c r="X104" s="333"/>
      <c r="Y104" s="382"/>
      <c r="Z104" s="331"/>
      <c r="AA104" s="332"/>
      <c r="AB104" s="333"/>
      <c r="AC104" s="382"/>
      <c r="AD104" s="331"/>
      <c r="AE104" s="332"/>
      <c r="AF104" s="333"/>
    </row>
    <row r="105" spans="2:32" ht="30" customHeight="1" thickBot="1" x14ac:dyDescent="0.5">
      <c r="B105" s="707" t="s">
        <v>195</v>
      </c>
      <c r="C105" s="797"/>
      <c r="D105" s="708"/>
      <c r="E105" s="797"/>
      <c r="F105" s="797"/>
      <c r="G105" s="797"/>
      <c r="H105" s="316">
        <f>SUM(H65:H104)</f>
        <v>0</v>
      </c>
      <c r="I105" s="797"/>
      <c r="J105" s="797"/>
      <c r="K105" s="797"/>
      <c r="L105" s="316">
        <f>SUM(L65:L104)</f>
        <v>0</v>
      </c>
      <c r="M105" s="797"/>
      <c r="N105" s="797"/>
      <c r="O105" s="797"/>
      <c r="P105" s="316">
        <f>SUM(P65:P104)</f>
        <v>0</v>
      </c>
      <c r="Q105" s="797"/>
      <c r="R105" s="797"/>
      <c r="S105" s="797"/>
      <c r="T105" s="316">
        <f>SUM(T65:T104)</f>
        <v>0</v>
      </c>
      <c r="U105" s="797"/>
      <c r="V105" s="797"/>
      <c r="W105" s="797"/>
      <c r="X105" s="316">
        <f>SUM(X65:X104)</f>
        <v>0</v>
      </c>
      <c r="Y105" s="797"/>
      <c r="Z105" s="797"/>
      <c r="AA105" s="797"/>
      <c r="AB105" s="316">
        <f>SUM(AB65:AB104)</f>
        <v>0</v>
      </c>
      <c r="AC105" s="797"/>
      <c r="AD105" s="797"/>
      <c r="AE105" s="797"/>
      <c r="AF105" s="316">
        <f>SUM(AF65:AF104)</f>
        <v>0</v>
      </c>
    </row>
    <row r="106" spans="2:32" s="383" customFormat="1" ht="12" customHeight="1" thickBot="1" x14ac:dyDescent="0.5"/>
    <row r="107" spans="2:32" ht="12" customHeight="1" thickBot="1" x14ac:dyDescent="0.5"/>
    <row r="108" spans="2:32" ht="30" customHeight="1" x14ac:dyDescent="0.45">
      <c r="B108" s="807" t="s">
        <v>250</v>
      </c>
      <c r="C108" s="808"/>
      <c r="D108" s="809"/>
      <c r="E108" s="773" t="str">
        <f>'Cost Categorisation'!F18</f>
        <v xml:space="preserve">Costs incurred from rates payable for the Accommodation. Any rates applicable to the Accommodation should be included in this category, which may include business rates, insurance rates and service charges. </v>
      </c>
      <c r="F108" s="774"/>
      <c r="G108" s="774"/>
      <c r="H108" s="774"/>
      <c r="I108" s="774"/>
      <c r="J108" s="774"/>
      <c r="K108" s="774"/>
      <c r="L108" s="775"/>
    </row>
    <row r="109" spans="2:32" ht="30" customHeight="1" thickBot="1" x14ac:dyDescent="0.5">
      <c r="B109" s="810"/>
      <c r="C109" s="811"/>
      <c r="D109" s="812"/>
      <c r="E109" s="776"/>
      <c r="F109" s="777"/>
      <c r="G109" s="777"/>
      <c r="H109" s="777"/>
      <c r="I109" s="777"/>
      <c r="J109" s="777"/>
      <c r="K109" s="777"/>
      <c r="L109" s="778"/>
    </row>
    <row r="110" spans="2:32" ht="12" customHeight="1" thickBot="1" x14ac:dyDescent="0.5"/>
    <row r="111" spans="2:32" ht="30" customHeight="1" thickBot="1" x14ac:dyDescent="0.5">
      <c r="B111" s="813" t="s">
        <v>209</v>
      </c>
      <c r="C111" s="814"/>
      <c r="D111" s="815"/>
      <c r="E111" s="770" t="s">
        <v>19</v>
      </c>
      <c r="F111" s="771"/>
      <c r="G111" s="771"/>
      <c r="H111" s="864"/>
      <c r="I111" s="771" t="s">
        <v>20</v>
      </c>
      <c r="J111" s="771"/>
      <c r="K111" s="771"/>
      <c r="L111" s="864"/>
      <c r="M111" s="863" t="s">
        <v>21</v>
      </c>
      <c r="N111" s="771"/>
      <c r="O111" s="771"/>
      <c r="P111" s="864"/>
      <c r="Q111" s="863" t="s">
        <v>22</v>
      </c>
      <c r="R111" s="771"/>
      <c r="S111" s="771"/>
      <c r="T111" s="864"/>
      <c r="U111" s="863" t="s">
        <v>23</v>
      </c>
      <c r="V111" s="771"/>
      <c r="W111" s="771"/>
      <c r="X111" s="864"/>
      <c r="Y111" s="863" t="s">
        <v>24</v>
      </c>
      <c r="Z111" s="771"/>
      <c r="AA111" s="771"/>
      <c r="AB111" s="864"/>
      <c r="AC111" s="863" t="s">
        <v>25</v>
      </c>
      <c r="AD111" s="771"/>
      <c r="AE111" s="771"/>
      <c r="AF111" s="772"/>
    </row>
    <row r="112" spans="2:32" ht="30" customHeight="1" thickBot="1" x14ac:dyDescent="0.5">
      <c r="B112" s="816"/>
      <c r="C112" s="817"/>
      <c r="D112" s="818"/>
      <c r="E112" s="816" t="s">
        <v>210</v>
      </c>
      <c r="F112" s="817"/>
      <c r="G112" s="817"/>
      <c r="H112" s="320" t="s">
        <v>211</v>
      </c>
      <c r="I112" s="817" t="s">
        <v>210</v>
      </c>
      <c r="J112" s="817"/>
      <c r="K112" s="817"/>
      <c r="L112" s="320" t="s">
        <v>211</v>
      </c>
      <c r="M112" s="817" t="s">
        <v>210</v>
      </c>
      <c r="N112" s="817"/>
      <c r="O112" s="817"/>
      <c r="P112" s="320" t="s">
        <v>211</v>
      </c>
      <c r="Q112" s="817" t="s">
        <v>210</v>
      </c>
      <c r="R112" s="817"/>
      <c r="S112" s="817"/>
      <c r="T112" s="320" t="s">
        <v>211</v>
      </c>
      <c r="U112" s="817" t="s">
        <v>210</v>
      </c>
      <c r="V112" s="817"/>
      <c r="W112" s="817"/>
      <c r="X112" s="320" t="s">
        <v>211</v>
      </c>
      <c r="Y112" s="817" t="s">
        <v>210</v>
      </c>
      <c r="Z112" s="817"/>
      <c r="AA112" s="817"/>
      <c r="AB112" s="320" t="s">
        <v>211</v>
      </c>
      <c r="AC112" s="817" t="s">
        <v>210</v>
      </c>
      <c r="AD112" s="817"/>
      <c r="AE112" s="817"/>
      <c r="AF112" s="320" t="s">
        <v>211</v>
      </c>
    </row>
    <row r="113" spans="1:32" ht="22.35" customHeight="1" x14ac:dyDescent="0.45">
      <c r="A113" s="1"/>
      <c r="B113" s="871"/>
      <c r="C113" s="872"/>
      <c r="D113" s="873"/>
      <c r="E113" s="380"/>
      <c r="F113" s="323"/>
      <c r="G113" s="324"/>
      <c r="H113" s="325"/>
      <c r="I113" s="380"/>
      <c r="J113" s="323"/>
      <c r="K113" s="324"/>
      <c r="L113" s="325"/>
      <c r="M113" s="380"/>
      <c r="N113" s="323"/>
      <c r="O113" s="324"/>
      <c r="P113" s="325"/>
      <c r="Q113" s="380"/>
      <c r="R113" s="323"/>
      <c r="S113" s="324"/>
      <c r="T113" s="325"/>
      <c r="U113" s="380"/>
      <c r="V113" s="323"/>
      <c r="W113" s="324"/>
      <c r="X113" s="325"/>
      <c r="Y113" s="380"/>
      <c r="Z113" s="323"/>
      <c r="AA113" s="324"/>
      <c r="AB113" s="325"/>
      <c r="AC113" s="380"/>
      <c r="AD113" s="323"/>
      <c r="AE113" s="324"/>
      <c r="AF113" s="325"/>
    </row>
    <row r="114" spans="1:32" ht="22.35" customHeight="1" x14ac:dyDescent="0.45">
      <c r="B114" s="874"/>
      <c r="C114" s="875"/>
      <c r="D114" s="876"/>
      <c r="E114" s="381"/>
      <c r="F114" s="327"/>
      <c r="G114" s="328"/>
      <c r="H114" s="329"/>
      <c r="I114" s="381"/>
      <c r="J114" s="327"/>
      <c r="K114" s="328"/>
      <c r="L114" s="329"/>
      <c r="M114" s="381"/>
      <c r="N114" s="327"/>
      <c r="O114" s="328"/>
      <c r="P114" s="329"/>
      <c r="Q114" s="381"/>
      <c r="R114" s="327"/>
      <c r="S114" s="328"/>
      <c r="T114" s="329"/>
      <c r="U114" s="381"/>
      <c r="V114" s="327"/>
      <c r="W114" s="328"/>
      <c r="X114" s="329"/>
      <c r="Y114" s="381"/>
      <c r="Z114" s="327"/>
      <c r="AA114" s="328"/>
      <c r="AB114" s="329"/>
      <c r="AC114" s="381"/>
      <c r="AD114" s="327"/>
      <c r="AE114" s="328"/>
      <c r="AF114" s="329"/>
    </row>
    <row r="115" spans="1:32" ht="22.35" customHeight="1" x14ac:dyDescent="0.45">
      <c r="B115" s="874"/>
      <c r="C115" s="875"/>
      <c r="D115" s="876"/>
      <c r="E115" s="381"/>
      <c r="F115" s="327"/>
      <c r="G115" s="328"/>
      <c r="H115" s="329"/>
      <c r="I115" s="381"/>
      <c r="J115" s="327"/>
      <c r="K115" s="328"/>
      <c r="L115" s="329"/>
      <c r="M115" s="381"/>
      <c r="N115" s="327"/>
      <c r="O115" s="328"/>
      <c r="P115" s="329"/>
      <c r="Q115" s="381"/>
      <c r="R115" s="327"/>
      <c r="S115" s="328"/>
      <c r="T115" s="329"/>
      <c r="U115" s="381"/>
      <c r="V115" s="327"/>
      <c r="W115" s="328"/>
      <c r="X115" s="329"/>
      <c r="Y115" s="381"/>
      <c r="Z115" s="327"/>
      <c r="AA115" s="328"/>
      <c r="AB115" s="329"/>
      <c r="AC115" s="381"/>
      <c r="AD115" s="327"/>
      <c r="AE115" s="328"/>
      <c r="AF115" s="329"/>
    </row>
    <row r="116" spans="1:32" ht="22.35" customHeight="1" x14ac:dyDescent="0.45">
      <c r="B116" s="874"/>
      <c r="C116" s="875"/>
      <c r="D116" s="876"/>
      <c r="E116" s="381"/>
      <c r="F116" s="327"/>
      <c r="G116" s="328"/>
      <c r="H116" s="329"/>
      <c r="I116" s="381"/>
      <c r="J116" s="327"/>
      <c r="K116" s="328"/>
      <c r="L116" s="329"/>
      <c r="M116" s="381"/>
      <c r="N116" s="327"/>
      <c r="O116" s="328"/>
      <c r="P116" s="329"/>
      <c r="Q116" s="381"/>
      <c r="R116" s="327"/>
      <c r="S116" s="328"/>
      <c r="T116" s="329"/>
      <c r="U116" s="381"/>
      <c r="V116" s="327"/>
      <c r="W116" s="328"/>
      <c r="X116" s="329"/>
      <c r="Y116" s="381"/>
      <c r="Z116" s="327"/>
      <c r="AA116" s="328"/>
      <c r="AB116" s="329"/>
      <c r="AC116" s="381"/>
      <c r="AD116" s="327"/>
      <c r="AE116" s="328"/>
      <c r="AF116" s="329"/>
    </row>
    <row r="117" spans="1:32" ht="22.35" customHeight="1" x14ac:dyDescent="0.45">
      <c r="B117" s="874"/>
      <c r="C117" s="875"/>
      <c r="D117" s="876"/>
      <c r="E117" s="381"/>
      <c r="F117" s="327"/>
      <c r="G117" s="328"/>
      <c r="H117" s="329"/>
      <c r="I117" s="381"/>
      <c r="J117" s="327"/>
      <c r="K117" s="328"/>
      <c r="L117" s="329"/>
      <c r="M117" s="381"/>
      <c r="N117" s="327"/>
      <c r="O117" s="328"/>
      <c r="P117" s="329"/>
      <c r="Q117" s="381"/>
      <c r="R117" s="327"/>
      <c r="S117" s="328"/>
      <c r="T117" s="329"/>
      <c r="U117" s="381"/>
      <c r="V117" s="327"/>
      <c r="W117" s="328"/>
      <c r="X117" s="329"/>
      <c r="Y117" s="381"/>
      <c r="Z117" s="327"/>
      <c r="AA117" s="328"/>
      <c r="AB117" s="329"/>
      <c r="AC117" s="381"/>
      <c r="AD117" s="327"/>
      <c r="AE117" s="328"/>
      <c r="AF117" s="329"/>
    </row>
    <row r="118" spans="1:32" ht="22.35" customHeight="1" x14ac:dyDescent="0.45">
      <c r="B118" s="874"/>
      <c r="C118" s="875"/>
      <c r="D118" s="876"/>
      <c r="E118" s="381"/>
      <c r="F118" s="327"/>
      <c r="G118" s="328"/>
      <c r="H118" s="329"/>
      <c r="I118" s="381"/>
      <c r="J118" s="327"/>
      <c r="K118" s="328"/>
      <c r="L118" s="329"/>
      <c r="M118" s="381"/>
      <c r="N118" s="327"/>
      <c r="O118" s="328"/>
      <c r="P118" s="329"/>
      <c r="Q118" s="381"/>
      <c r="R118" s="327"/>
      <c r="S118" s="328"/>
      <c r="T118" s="329"/>
      <c r="U118" s="381"/>
      <c r="V118" s="327"/>
      <c r="W118" s="328"/>
      <c r="X118" s="329"/>
      <c r="Y118" s="381"/>
      <c r="Z118" s="327"/>
      <c r="AA118" s="328"/>
      <c r="AB118" s="329"/>
      <c r="AC118" s="381"/>
      <c r="AD118" s="327"/>
      <c r="AE118" s="328"/>
      <c r="AF118" s="329"/>
    </row>
    <row r="119" spans="1:32" ht="22.35" customHeight="1" x14ac:dyDescent="0.45">
      <c r="B119" s="874"/>
      <c r="C119" s="875"/>
      <c r="D119" s="876"/>
      <c r="E119" s="381"/>
      <c r="F119" s="327"/>
      <c r="G119" s="328"/>
      <c r="H119" s="329"/>
      <c r="I119" s="381"/>
      <c r="J119" s="327"/>
      <c r="K119" s="328"/>
      <c r="L119" s="329"/>
      <c r="M119" s="381"/>
      <c r="N119" s="327"/>
      <c r="O119" s="328"/>
      <c r="P119" s="329"/>
      <c r="Q119" s="381"/>
      <c r="R119" s="327"/>
      <c r="S119" s="328"/>
      <c r="T119" s="329"/>
      <c r="U119" s="381"/>
      <c r="V119" s="327"/>
      <c r="W119" s="328"/>
      <c r="X119" s="329"/>
      <c r="Y119" s="381"/>
      <c r="Z119" s="327"/>
      <c r="AA119" s="328"/>
      <c r="AB119" s="329"/>
      <c r="AC119" s="381"/>
      <c r="AD119" s="327"/>
      <c r="AE119" s="328"/>
      <c r="AF119" s="329"/>
    </row>
    <row r="120" spans="1:32" ht="22.35" customHeight="1" x14ac:dyDescent="0.45">
      <c r="B120" s="874"/>
      <c r="C120" s="875"/>
      <c r="D120" s="876"/>
      <c r="E120" s="381"/>
      <c r="F120" s="327"/>
      <c r="G120" s="328"/>
      <c r="H120" s="329"/>
      <c r="I120" s="381"/>
      <c r="J120" s="327"/>
      <c r="K120" s="328"/>
      <c r="L120" s="329"/>
      <c r="M120" s="381"/>
      <c r="N120" s="327"/>
      <c r="O120" s="328"/>
      <c r="P120" s="329"/>
      <c r="Q120" s="381"/>
      <c r="R120" s="327"/>
      <c r="S120" s="328"/>
      <c r="T120" s="329"/>
      <c r="U120" s="381"/>
      <c r="V120" s="327"/>
      <c r="W120" s="328"/>
      <c r="X120" s="329"/>
      <c r="Y120" s="381"/>
      <c r="Z120" s="327"/>
      <c r="AA120" s="328"/>
      <c r="AB120" s="329"/>
      <c r="AC120" s="381"/>
      <c r="AD120" s="327"/>
      <c r="AE120" s="328"/>
      <c r="AF120" s="329"/>
    </row>
    <row r="121" spans="1:32" ht="22.35" customHeight="1" x14ac:dyDescent="0.45">
      <c r="B121" s="874"/>
      <c r="C121" s="875"/>
      <c r="D121" s="876"/>
      <c r="E121" s="381"/>
      <c r="F121" s="327"/>
      <c r="G121" s="328"/>
      <c r="H121" s="329"/>
      <c r="I121" s="381"/>
      <c r="J121" s="327"/>
      <c r="K121" s="328"/>
      <c r="L121" s="329"/>
      <c r="M121" s="381"/>
      <c r="N121" s="327"/>
      <c r="O121" s="328"/>
      <c r="P121" s="329"/>
      <c r="Q121" s="381"/>
      <c r="R121" s="327"/>
      <c r="S121" s="328"/>
      <c r="T121" s="329"/>
      <c r="U121" s="381"/>
      <c r="V121" s="327"/>
      <c r="W121" s="328"/>
      <c r="X121" s="329"/>
      <c r="Y121" s="381"/>
      <c r="Z121" s="327"/>
      <c r="AA121" s="328"/>
      <c r="AB121" s="329"/>
      <c r="AC121" s="381"/>
      <c r="AD121" s="327"/>
      <c r="AE121" s="328"/>
      <c r="AF121" s="329"/>
    </row>
    <row r="122" spans="1:32" ht="22.35" customHeight="1" x14ac:dyDescent="0.45">
      <c r="B122" s="874"/>
      <c r="C122" s="875"/>
      <c r="D122" s="876"/>
      <c r="E122" s="381"/>
      <c r="F122" s="327"/>
      <c r="G122" s="328"/>
      <c r="H122" s="329"/>
      <c r="I122" s="381"/>
      <c r="J122" s="327"/>
      <c r="K122" s="328"/>
      <c r="L122" s="329"/>
      <c r="M122" s="381"/>
      <c r="N122" s="327"/>
      <c r="O122" s="328"/>
      <c r="P122" s="329"/>
      <c r="Q122" s="381"/>
      <c r="R122" s="327"/>
      <c r="S122" s="328"/>
      <c r="T122" s="329"/>
      <c r="U122" s="381"/>
      <c r="V122" s="327"/>
      <c r="W122" s="328"/>
      <c r="X122" s="329"/>
      <c r="Y122" s="381"/>
      <c r="Z122" s="327"/>
      <c r="AA122" s="328"/>
      <c r="AB122" s="329"/>
      <c r="AC122" s="381"/>
      <c r="AD122" s="327"/>
      <c r="AE122" s="328"/>
      <c r="AF122" s="329"/>
    </row>
    <row r="123" spans="1:32" ht="22.35" customHeight="1" x14ac:dyDescent="0.45">
      <c r="B123" s="874"/>
      <c r="C123" s="875"/>
      <c r="D123" s="876"/>
      <c r="E123" s="381"/>
      <c r="F123" s="327"/>
      <c r="G123" s="328"/>
      <c r="H123" s="329"/>
      <c r="I123" s="381"/>
      <c r="J123" s="327"/>
      <c r="K123" s="328"/>
      <c r="L123" s="329"/>
      <c r="M123" s="381"/>
      <c r="N123" s="327"/>
      <c r="O123" s="328"/>
      <c r="P123" s="329"/>
      <c r="Q123" s="381"/>
      <c r="R123" s="327"/>
      <c r="S123" s="328"/>
      <c r="T123" s="329"/>
      <c r="U123" s="381"/>
      <c r="V123" s="327"/>
      <c r="W123" s="328"/>
      <c r="X123" s="329"/>
      <c r="Y123" s="381"/>
      <c r="Z123" s="327"/>
      <c r="AA123" s="328"/>
      <c r="AB123" s="329"/>
      <c r="AC123" s="381"/>
      <c r="AD123" s="327"/>
      <c r="AE123" s="328"/>
      <c r="AF123" s="329"/>
    </row>
    <row r="124" spans="1:32" ht="22.35" customHeight="1" x14ac:dyDescent="0.45">
      <c r="B124" s="874"/>
      <c r="C124" s="875"/>
      <c r="D124" s="876"/>
      <c r="E124" s="381"/>
      <c r="F124" s="327"/>
      <c r="G124" s="328"/>
      <c r="H124" s="329"/>
      <c r="I124" s="381"/>
      <c r="J124" s="327"/>
      <c r="K124" s="328"/>
      <c r="L124" s="329"/>
      <c r="M124" s="381"/>
      <c r="N124" s="327"/>
      <c r="O124" s="328"/>
      <c r="P124" s="329"/>
      <c r="Q124" s="381"/>
      <c r="R124" s="327"/>
      <c r="S124" s="328"/>
      <c r="T124" s="329"/>
      <c r="U124" s="381"/>
      <c r="V124" s="327"/>
      <c r="W124" s="328"/>
      <c r="X124" s="329"/>
      <c r="Y124" s="381"/>
      <c r="Z124" s="327"/>
      <c r="AA124" s="328"/>
      <c r="AB124" s="329"/>
      <c r="AC124" s="381"/>
      <c r="AD124" s="327"/>
      <c r="AE124" s="328"/>
      <c r="AF124" s="329"/>
    </row>
    <row r="125" spans="1:32" ht="22.35" customHeight="1" x14ac:dyDescent="0.45">
      <c r="B125" s="874"/>
      <c r="C125" s="875"/>
      <c r="D125" s="876"/>
      <c r="E125" s="381"/>
      <c r="F125" s="327"/>
      <c r="G125" s="328"/>
      <c r="H125" s="329"/>
      <c r="I125" s="381"/>
      <c r="J125" s="327"/>
      <c r="K125" s="328"/>
      <c r="L125" s="329"/>
      <c r="M125" s="381"/>
      <c r="N125" s="327"/>
      <c r="O125" s="328"/>
      <c r="P125" s="329"/>
      <c r="Q125" s="381"/>
      <c r="R125" s="327"/>
      <c r="S125" s="328"/>
      <c r="T125" s="329"/>
      <c r="U125" s="381"/>
      <c r="V125" s="327"/>
      <c r="W125" s="328"/>
      <c r="X125" s="329"/>
      <c r="Y125" s="381"/>
      <c r="Z125" s="327"/>
      <c r="AA125" s="328"/>
      <c r="AB125" s="329"/>
      <c r="AC125" s="381"/>
      <c r="AD125" s="327"/>
      <c r="AE125" s="328"/>
      <c r="AF125" s="329"/>
    </row>
    <row r="126" spans="1:32" ht="22.35" customHeight="1" x14ac:dyDescent="0.45">
      <c r="B126" s="874"/>
      <c r="C126" s="875"/>
      <c r="D126" s="876"/>
      <c r="E126" s="381"/>
      <c r="F126" s="327"/>
      <c r="G126" s="328"/>
      <c r="H126" s="329"/>
      <c r="I126" s="381"/>
      <c r="J126" s="327"/>
      <c r="K126" s="328"/>
      <c r="L126" s="329"/>
      <c r="M126" s="381"/>
      <c r="N126" s="327"/>
      <c r="O126" s="328"/>
      <c r="P126" s="329"/>
      <c r="Q126" s="381"/>
      <c r="R126" s="327"/>
      <c r="S126" s="328"/>
      <c r="T126" s="329"/>
      <c r="U126" s="381"/>
      <c r="V126" s="327"/>
      <c r="W126" s="328"/>
      <c r="X126" s="329"/>
      <c r="Y126" s="381"/>
      <c r="Z126" s="327"/>
      <c r="AA126" s="328"/>
      <c r="AB126" s="329"/>
      <c r="AC126" s="381"/>
      <c r="AD126" s="327"/>
      <c r="AE126" s="328"/>
      <c r="AF126" s="329"/>
    </row>
    <row r="127" spans="1:32" ht="22.35" customHeight="1" x14ac:dyDescent="0.45">
      <c r="B127" s="874"/>
      <c r="C127" s="875"/>
      <c r="D127" s="876"/>
      <c r="E127" s="381"/>
      <c r="F127" s="327"/>
      <c r="G127" s="328"/>
      <c r="H127" s="329"/>
      <c r="I127" s="381"/>
      <c r="J127" s="327"/>
      <c r="K127" s="328"/>
      <c r="L127" s="329"/>
      <c r="M127" s="381"/>
      <c r="N127" s="327"/>
      <c r="O127" s="328"/>
      <c r="P127" s="329"/>
      <c r="Q127" s="381"/>
      <c r="R127" s="327"/>
      <c r="S127" s="328"/>
      <c r="T127" s="329"/>
      <c r="U127" s="381"/>
      <c r="V127" s="327"/>
      <c r="W127" s="328"/>
      <c r="X127" s="329"/>
      <c r="Y127" s="381"/>
      <c r="Z127" s="327"/>
      <c r="AA127" s="328"/>
      <c r="AB127" s="329"/>
      <c r="AC127" s="381"/>
      <c r="AD127" s="327"/>
      <c r="AE127" s="328"/>
      <c r="AF127" s="329"/>
    </row>
    <row r="128" spans="1:32" ht="22.35" customHeight="1" x14ac:dyDescent="0.45">
      <c r="B128" s="874"/>
      <c r="C128" s="875"/>
      <c r="D128" s="876"/>
      <c r="E128" s="381"/>
      <c r="F128" s="327"/>
      <c r="G128" s="328"/>
      <c r="H128" s="329"/>
      <c r="I128" s="381"/>
      <c r="J128" s="327"/>
      <c r="K128" s="328"/>
      <c r="L128" s="329"/>
      <c r="M128" s="381"/>
      <c r="N128" s="327"/>
      <c r="O128" s="328"/>
      <c r="P128" s="329"/>
      <c r="Q128" s="381"/>
      <c r="R128" s="327"/>
      <c r="S128" s="328"/>
      <c r="T128" s="329"/>
      <c r="U128" s="381"/>
      <c r="V128" s="327"/>
      <c r="W128" s="328"/>
      <c r="X128" s="329"/>
      <c r="Y128" s="381"/>
      <c r="Z128" s="327"/>
      <c r="AA128" s="328"/>
      <c r="AB128" s="329"/>
      <c r="AC128" s="381"/>
      <c r="AD128" s="327"/>
      <c r="AE128" s="328"/>
      <c r="AF128" s="329"/>
    </row>
    <row r="129" spans="2:32" ht="22.35" customHeight="1" x14ac:dyDescent="0.45">
      <c r="B129" s="874"/>
      <c r="C129" s="875"/>
      <c r="D129" s="876"/>
      <c r="E129" s="381"/>
      <c r="F129" s="327"/>
      <c r="G129" s="328"/>
      <c r="H129" s="329"/>
      <c r="I129" s="381"/>
      <c r="J129" s="327"/>
      <c r="K129" s="328"/>
      <c r="L129" s="329"/>
      <c r="M129" s="381"/>
      <c r="N129" s="327"/>
      <c r="O129" s="328"/>
      <c r="P129" s="329"/>
      <c r="Q129" s="381"/>
      <c r="R129" s="327"/>
      <c r="S129" s="328"/>
      <c r="T129" s="329"/>
      <c r="U129" s="381"/>
      <c r="V129" s="327"/>
      <c r="W129" s="328"/>
      <c r="X129" s="329"/>
      <c r="Y129" s="381"/>
      <c r="Z129" s="327"/>
      <c r="AA129" s="328"/>
      <c r="AB129" s="329"/>
      <c r="AC129" s="381"/>
      <c r="AD129" s="327"/>
      <c r="AE129" s="328"/>
      <c r="AF129" s="329"/>
    </row>
    <row r="130" spans="2:32" ht="22.35" customHeight="1" x14ac:dyDescent="0.45">
      <c r="B130" s="874"/>
      <c r="C130" s="875"/>
      <c r="D130" s="876"/>
      <c r="E130" s="381"/>
      <c r="F130" s="327"/>
      <c r="G130" s="328"/>
      <c r="H130" s="329"/>
      <c r="I130" s="381"/>
      <c r="J130" s="327"/>
      <c r="K130" s="328"/>
      <c r="L130" s="329"/>
      <c r="M130" s="381"/>
      <c r="N130" s="327"/>
      <c r="O130" s="328"/>
      <c r="P130" s="329"/>
      <c r="Q130" s="381"/>
      <c r="R130" s="327"/>
      <c r="S130" s="328"/>
      <c r="T130" s="329"/>
      <c r="U130" s="381"/>
      <c r="V130" s="327"/>
      <c r="W130" s="328"/>
      <c r="X130" s="329"/>
      <c r="Y130" s="381"/>
      <c r="Z130" s="327"/>
      <c r="AA130" s="328"/>
      <c r="AB130" s="329"/>
      <c r="AC130" s="381"/>
      <c r="AD130" s="327"/>
      <c r="AE130" s="328"/>
      <c r="AF130" s="329"/>
    </row>
    <row r="131" spans="2:32" ht="22.35" customHeight="1" x14ac:dyDescent="0.45">
      <c r="B131" s="874"/>
      <c r="C131" s="875"/>
      <c r="D131" s="876"/>
      <c r="E131" s="381"/>
      <c r="F131" s="327"/>
      <c r="G131" s="328"/>
      <c r="H131" s="329"/>
      <c r="I131" s="381"/>
      <c r="J131" s="327"/>
      <c r="K131" s="328"/>
      <c r="L131" s="329"/>
      <c r="M131" s="381"/>
      <c r="N131" s="327"/>
      <c r="O131" s="328"/>
      <c r="P131" s="329"/>
      <c r="Q131" s="381"/>
      <c r="R131" s="327"/>
      <c r="S131" s="328"/>
      <c r="T131" s="329"/>
      <c r="U131" s="381"/>
      <c r="V131" s="327"/>
      <c r="W131" s="328"/>
      <c r="X131" s="329"/>
      <c r="Y131" s="381"/>
      <c r="Z131" s="327"/>
      <c r="AA131" s="328"/>
      <c r="AB131" s="329"/>
      <c r="AC131" s="381"/>
      <c r="AD131" s="327"/>
      <c r="AE131" s="328"/>
      <c r="AF131" s="329"/>
    </row>
    <row r="132" spans="2:32" ht="22.35" customHeight="1" x14ac:dyDescent="0.45">
      <c r="B132" s="874"/>
      <c r="C132" s="875"/>
      <c r="D132" s="876"/>
      <c r="E132" s="381"/>
      <c r="F132" s="327"/>
      <c r="G132" s="328"/>
      <c r="H132" s="329"/>
      <c r="I132" s="381"/>
      <c r="J132" s="327"/>
      <c r="K132" s="328"/>
      <c r="L132" s="329"/>
      <c r="M132" s="381"/>
      <c r="N132" s="327"/>
      <c r="O132" s="328"/>
      <c r="P132" s="329"/>
      <c r="Q132" s="381"/>
      <c r="R132" s="327"/>
      <c r="S132" s="328"/>
      <c r="T132" s="329"/>
      <c r="U132" s="381"/>
      <c r="V132" s="327"/>
      <c r="W132" s="328"/>
      <c r="X132" s="329"/>
      <c r="Y132" s="381"/>
      <c r="Z132" s="327"/>
      <c r="AA132" s="328"/>
      <c r="AB132" s="329"/>
      <c r="AC132" s="381"/>
      <c r="AD132" s="327"/>
      <c r="AE132" s="328"/>
      <c r="AF132" s="329"/>
    </row>
    <row r="133" spans="2:32" ht="22.35" customHeight="1" x14ac:dyDescent="0.45">
      <c r="B133" s="874"/>
      <c r="C133" s="875"/>
      <c r="D133" s="876"/>
      <c r="E133" s="381"/>
      <c r="F133" s="327"/>
      <c r="G133" s="328"/>
      <c r="H133" s="329"/>
      <c r="I133" s="381"/>
      <c r="J133" s="327"/>
      <c r="K133" s="328"/>
      <c r="L133" s="329"/>
      <c r="M133" s="381"/>
      <c r="N133" s="327"/>
      <c r="O133" s="328"/>
      <c r="P133" s="329"/>
      <c r="Q133" s="381"/>
      <c r="R133" s="327"/>
      <c r="S133" s="328"/>
      <c r="T133" s="329"/>
      <c r="U133" s="381"/>
      <c r="V133" s="327"/>
      <c r="W133" s="328"/>
      <c r="X133" s="329"/>
      <c r="Y133" s="381"/>
      <c r="Z133" s="327"/>
      <c r="AA133" s="328"/>
      <c r="AB133" s="329"/>
      <c r="AC133" s="381"/>
      <c r="AD133" s="327"/>
      <c r="AE133" s="328"/>
      <c r="AF133" s="329"/>
    </row>
    <row r="134" spans="2:32" ht="22.35" customHeight="1" x14ac:dyDescent="0.45">
      <c r="B134" s="874"/>
      <c r="C134" s="875"/>
      <c r="D134" s="876"/>
      <c r="E134" s="381"/>
      <c r="F134" s="327"/>
      <c r="G134" s="328"/>
      <c r="H134" s="329"/>
      <c r="I134" s="381"/>
      <c r="J134" s="327"/>
      <c r="K134" s="328"/>
      <c r="L134" s="329"/>
      <c r="M134" s="381"/>
      <c r="N134" s="327"/>
      <c r="O134" s="328"/>
      <c r="P134" s="329"/>
      <c r="Q134" s="381"/>
      <c r="R134" s="327"/>
      <c r="S134" s="328"/>
      <c r="T134" s="329"/>
      <c r="U134" s="381"/>
      <c r="V134" s="327"/>
      <c r="W134" s="328"/>
      <c r="X134" s="329"/>
      <c r="Y134" s="381"/>
      <c r="Z134" s="327"/>
      <c r="AA134" s="328"/>
      <c r="AB134" s="329"/>
      <c r="AC134" s="381"/>
      <c r="AD134" s="327"/>
      <c r="AE134" s="328"/>
      <c r="AF134" s="329"/>
    </row>
    <row r="135" spans="2:32" ht="22.35" customHeight="1" x14ac:dyDescent="0.45">
      <c r="B135" s="874"/>
      <c r="C135" s="875"/>
      <c r="D135" s="876"/>
      <c r="E135" s="381"/>
      <c r="F135" s="327"/>
      <c r="G135" s="328"/>
      <c r="H135" s="329"/>
      <c r="I135" s="381"/>
      <c r="J135" s="327"/>
      <c r="K135" s="328"/>
      <c r="L135" s="329"/>
      <c r="M135" s="381"/>
      <c r="N135" s="327"/>
      <c r="O135" s="328"/>
      <c r="P135" s="329"/>
      <c r="Q135" s="381"/>
      <c r="R135" s="327"/>
      <c r="S135" s="328"/>
      <c r="T135" s="329"/>
      <c r="U135" s="381"/>
      <c r="V135" s="327"/>
      <c r="W135" s="328"/>
      <c r="X135" s="329"/>
      <c r="Y135" s="381"/>
      <c r="Z135" s="327"/>
      <c r="AA135" s="328"/>
      <c r="AB135" s="329"/>
      <c r="AC135" s="381"/>
      <c r="AD135" s="327"/>
      <c r="AE135" s="328"/>
      <c r="AF135" s="329"/>
    </row>
    <row r="136" spans="2:32" ht="22.35" customHeight="1" x14ac:dyDescent="0.45">
      <c r="B136" s="874"/>
      <c r="C136" s="875"/>
      <c r="D136" s="876"/>
      <c r="E136" s="381"/>
      <c r="F136" s="327"/>
      <c r="G136" s="328"/>
      <c r="H136" s="329"/>
      <c r="I136" s="381"/>
      <c r="J136" s="327"/>
      <c r="K136" s="328"/>
      <c r="L136" s="329"/>
      <c r="M136" s="381"/>
      <c r="N136" s="327"/>
      <c r="O136" s="328"/>
      <c r="P136" s="329"/>
      <c r="Q136" s="381"/>
      <c r="R136" s="327"/>
      <c r="S136" s="328"/>
      <c r="T136" s="329"/>
      <c r="U136" s="381"/>
      <c r="V136" s="327"/>
      <c r="W136" s="328"/>
      <c r="X136" s="329"/>
      <c r="Y136" s="381"/>
      <c r="Z136" s="327"/>
      <c r="AA136" s="328"/>
      <c r="AB136" s="329"/>
      <c r="AC136" s="381"/>
      <c r="AD136" s="327"/>
      <c r="AE136" s="328"/>
      <c r="AF136" s="329"/>
    </row>
    <row r="137" spans="2:32" ht="22.35" customHeight="1" x14ac:dyDescent="0.45">
      <c r="B137" s="874"/>
      <c r="C137" s="875"/>
      <c r="D137" s="876"/>
      <c r="E137" s="381"/>
      <c r="F137" s="327"/>
      <c r="G137" s="328"/>
      <c r="H137" s="329"/>
      <c r="I137" s="381"/>
      <c r="J137" s="327"/>
      <c r="K137" s="328"/>
      <c r="L137" s="329"/>
      <c r="M137" s="381"/>
      <c r="N137" s="327"/>
      <c r="O137" s="328"/>
      <c r="P137" s="329"/>
      <c r="Q137" s="381"/>
      <c r="R137" s="327"/>
      <c r="S137" s="328"/>
      <c r="T137" s="329"/>
      <c r="U137" s="381"/>
      <c r="V137" s="327"/>
      <c r="W137" s="328"/>
      <c r="X137" s="329"/>
      <c r="Y137" s="381"/>
      <c r="Z137" s="327"/>
      <c r="AA137" s="328"/>
      <c r="AB137" s="329"/>
      <c r="AC137" s="381"/>
      <c r="AD137" s="327"/>
      <c r="AE137" s="328"/>
      <c r="AF137" s="329"/>
    </row>
    <row r="138" spans="2:32" ht="22.35" customHeight="1" x14ac:dyDescent="0.45">
      <c r="B138" s="874"/>
      <c r="C138" s="875"/>
      <c r="D138" s="876"/>
      <c r="E138" s="381"/>
      <c r="F138" s="327"/>
      <c r="G138" s="328"/>
      <c r="H138" s="329"/>
      <c r="I138" s="381"/>
      <c r="J138" s="327"/>
      <c r="K138" s="328"/>
      <c r="L138" s="329"/>
      <c r="M138" s="381"/>
      <c r="N138" s="327"/>
      <c r="O138" s="328"/>
      <c r="P138" s="329"/>
      <c r="Q138" s="381"/>
      <c r="R138" s="327"/>
      <c r="S138" s="328"/>
      <c r="T138" s="329"/>
      <c r="U138" s="381"/>
      <c r="V138" s="327"/>
      <c r="W138" s="328"/>
      <c r="X138" s="329"/>
      <c r="Y138" s="381"/>
      <c r="Z138" s="327"/>
      <c r="AA138" s="328"/>
      <c r="AB138" s="329"/>
      <c r="AC138" s="381"/>
      <c r="AD138" s="327"/>
      <c r="AE138" s="328"/>
      <c r="AF138" s="329"/>
    </row>
    <row r="139" spans="2:32" ht="22.35" customHeight="1" x14ac:dyDescent="0.45">
      <c r="B139" s="874"/>
      <c r="C139" s="875"/>
      <c r="D139" s="876"/>
      <c r="E139" s="381"/>
      <c r="F139" s="327"/>
      <c r="G139" s="328"/>
      <c r="H139" s="329"/>
      <c r="I139" s="381"/>
      <c r="J139" s="327"/>
      <c r="K139" s="328"/>
      <c r="L139" s="329"/>
      <c r="M139" s="381"/>
      <c r="N139" s="327"/>
      <c r="O139" s="328"/>
      <c r="P139" s="329"/>
      <c r="Q139" s="381"/>
      <c r="R139" s="327"/>
      <c r="S139" s="328"/>
      <c r="T139" s="329"/>
      <c r="U139" s="381"/>
      <c r="V139" s="327"/>
      <c r="W139" s="328"/>
      <c r="X139" s="329"/>
      <c r="Y139" s="381"/>
      <c r="Z139" s="327"/>
      <c r="AA139" s="328"/>
      <c r="AB139" s="329"/>
      <c r="AC139" s="381"/>
      <c r="AD139" s="327"/>
      <c r="AE139" s="328"/>
      <c r="AF139" s="329"/>
    </row>
    <row r="140" spans="2:32" ht="22.35" customHeight="1" x14ac:dyDescent="0.45">
      <c r="B140" s="874"/>
      <c r="C140" s="875"/>
      <c r="D140" s="876"/>
      <c r="E140" s="381"/>
      <c r="F140" s="327"/>
      <c r="G140" s="328"/>
      <c r="H140" s="329"/>
      <c r="I140" s="381"/>
      <c r="J140" s="327"/>
      <c r="K140" s="328"/>
      <c r="L140" s="329"/>
      <c r="M140" s="381"/>
      <c r="N140" s="327"/>
      <c r="O140" s="328"/>
      <c r="P140" s="329"/>
      <c r="Q140" s="381"/>
      <c r="R140" s="327"/>
      <c r="S140" s="328"/>
      <c r="T140" s="329"/>
      <c r="U140" s="381"/>
      <c r="V140" s="327"/>
      <c r="W140" s="328"/>
      <c r="X140" s="329"/>
      <c r="Y140" s="381"/>
      <c r="Z140" s="327"/>
      <c r="AA140" s="328"/>
      <c r="AB140" s="329"/>
      <c r="AC140" s="381"/>
      <c r="AD140" s="327"/>
      <c r="AE140" s="328"/>
      <c r="AF140" s="329"/>
    </row>
    <row r="141" spans="2:32" ht="22.35" customHeight="1" x14ac:dyDescent="0.45">
      <c r="B141" s="874"/>
      <c r="C141" s="875"/>
      <c r="D141" s="876"/>
      <c r="E141" s="381"/>
      <c r="F141" s="327"/>
      <c r="G141" s="328"/>
      <c r="H141" s="329"/>
      <c r="I141" s="381"/>
      <c r="J141" s="327"/>
      <c r="K141" s="328"/>
      <c r="L141" s="329"/>
      <c r="M141" s="381"/>
      <c r="N141" s="327"/>
      <c r="O141" s="328"/>
      <c r="P141" s="329"/>
      <c r="Q141" s="381"/>
      <c r="R141" s="327"/>
      <c r="S141" s="328"/>
      <c r="T141" s="329"/>
      <c r="U141" s="381"/>
      <c r="V141" s="327"/>
      <c r="W141" s="328"/>
      <c r="X141" s="329"/>
      <c r="Y141" s="381"/>
      <c r="Z141" s="327"/>
      <c r="AA141" s="328"/>
      <c r="AB141" s="329"/>
      <c r="AC141" s="381"/>
      <c r="AD141" s="327"/>
      <c r="AE141" s="328"/>
      <c r="AF141" s="329"/>
    </row>
    <row r="142" spans="2:32" ht="22.35" customHeight="1" x14ac:dyDescent="0.45">
      <c r="B142" s="874"/>
      <c r="C142" s="875"/>
      <c r="D142" s="876"/>
      <c r="E142" s="381"/>
      <c r="F142" s="327"/>
      <c r="G142" s="328"/>
      <c r="H142" s="329"/>
      <c r="I142" s="381"/>
      <c r="J142" s="327"/>
      <c r="K142" s="328"/>
      <c r="L142" s="329"/>
      <c r="M142" s="381"/>
      <c r="N142" s="327"/>
      <c r="O142" s="328"/>
      <c r="P142" s="329"/>
      <c r="Q142" s="381"/>
      <c r="R142" s="327"/>
      <c r="S142" s="328"/>
      <c r="T142" s="329"/>
      <c r="U142" s="381"/>
      <c r="V142" s="327"/>
      <c r="W142" s="328"/>
      <c r="X142" s="329"/>
      <c r="Y142" s="381"/>
      <c r="Z142" s="327"/>
      <c r="AA142" s="328"/>
      <c r="AB142" s="329"/>
      <c r="AC142" s="381"/>
      <c r="AD142" s="327"/>
      <c r="AE142" s="328"/>
      <c r="AF142" s="329"/>
    </row>
    <row r="143" spans="2:32" ht="22.35" customHeight="1" x14ac:dyDescent="0.45">
      <c r="B143" s="874"/>
      <c r="C143" s="875"/>
      <c r="D143" s="876"/>
      <c r="E143" s="381"/>
      <c r="F143" s="327"/>
      <c r="G143" s="328"/>
      <c r="H143" s="329"/>
      <c r="I143" s="381"/>
      <c r="J143" s="327"/>
      <c r="K143" s="328"/>
      <c r="L143" s="329"/>
      <c r="M143" s="381"/>
      <c r="N143" s="327"/>
      <c r="O143" s="328"/>
      <c r="P143" s="329"/>
      <c r="Q143" s="381"/>
      <c r="R143" s="327"/>
      <c r="S143" s="328"/>
      <c r="T143" s="329"/>
      <c r="U143" s="381"/>
      <c r="V143" s="327"/>
      <c r="W143" s="328"/>
      <c r="X143" s="329"/>
      <c r="Y143" s="381"/>
      <c r="Z143" s="327"/>
      <c r="AA143" s="328"/>
      <c r="AB143" s="329"/>
      <c r="AC143" s="381"/>
      <c r="AD143" s="327"/>
      <c r="AE143" s="328"/>
      <c r="AF143" s="329"/>
    </row>
    <row r="144" spans="2:32" ht="22.35" customHeight="1" x14ac:dyDescent="0.45">
      <c r="B144" s="874"/>
      <c r="C144" s="875"/>
      <c r="D144" s="876"/>
      <c r="E144" s="381"/>
      <c r="F144" s="327"/>
      <c r="G144" s="328"/>
      <c r="H144" s="329"/>
      <c r="I144" s="381"/>
      <c r="J144" s="327"/>
      <c r="K144" s="328"/>
      <c r="L144" s="329"/>
      <c r="M144" s="381"/>
      <c r="N144" s="327"/>
      <c r="O144" s="328"/>
      <c r="P144" s="329"/>
      <c r="Q144" s="381"/>
      <c r="R144" s="327"/>
      <c r="S144" s="328"/>
      <c r="T144" s="329"/>
      <c r="U144" s="381"/>
      <c r="V144" s="327"/>
      <c r="W144" s="328"/>
      <c r="X144" s="329"/>
      <c r="Y144" s="381"/>
      <c r="Z144" s="327"/>
      <c r="AA144" s="328"/>
      <c r="AB144" s="329"/>
      <c r="AC144" s="381"/>
      <c r="AD144" s="327"/>
      <c r="AE144" s="328"/>
      <c r="AF144" s="329"/>
    </row>
    <row r="145" spans="2:32" ht="22.35" customHeight="1" x14ac:dyDescent="0.45">
      <c r="B145" s="874"/>
      <c r="C145" s="875"/>
      <c r="D145" s="876"/>
      <c r="E145" s="381"/>
      <c r="F145" s="327"/>
      <c r="G145" s="328"/>
      <c r="H145" s="329"/>
      <c r="I145" s="381"/>
      <c r="J145" s="327"/>
      <c r="K145" s="328"/>
      <c r="L145" s="329"/>
      <c r="M145" s="381"/>
      <c r="N145" s="327"/>
      <c r="O145" s="328"/>
      <c r="P145" s="329"/>
      <c r="Q145" s="381"/>
      <c r="R145" s="327"/>
      <c r="S145" s="328"/>
      <c r="T145" s="329"/>
      <c r="U145" s="381"/>
      <c r="V145" s="327"/>
      <c r="W145" s="328"/>
      <c r="X145" s="329"/>
      <c r="Y145" s="381"/>
      <c r="Z145" s="327"/>
      <c r="AA145" s="328"/>
      <c r="AB145" s="329"/>
      <c r="AC145" s="381"/>
      <c r="AD145" s="327"/>
      <c r="AE145" s="328"/>
      <c r="AF145" s="329"/>
    </row>
    <row r="146" spans="2:32" ht="22.35" customHeight="1" x14ac:dyDescent="0.45">
      <c r="B146" s="874"/>
      <c r="C146" s="875"/>
      <c r="D146" s="876"/>
      <c r="E146" s="381"/>
      <c r="F146" s="327"/>
      <c r="G146" s="328"/>
      <c r="H146" s="329"/>
      <c r="I146" s="381"/>
      <c r="J146" s="327"/>
      <c r="K146" s="328"/>
      <c r="L146" s="329"/>
      <c r="M146" s="381"/>
      <c r="N146" s="327"/>
      <c r="O146" s="328"/>
      <c r="P146" s="329"/>
      <c r="Q146" s="381"/>
      <c r="R146" s="327"/>
      <c r="S146" s="328"/>
      <c r="T146" s="329"/>
      <c r="U146" s="381"/>
      <c r="V146" s="327"/>
      <c r="W146" s="328"/>
      <c r="X146" s="329"/>
      <c r="Y146" s="381"/>
      <c r="Z146" s="327"/>
      <c r="AA146" s="328"/>
      <c r="AB146" s="329"/>
      <c r="AC146" s="381"/>
      <c r="AD146" s="327"/>
      <c r="AE146" s="328"/>
      <c r="AF146" s="329"/>
    </row>
    <row r="147" spans="2:32" ht="22.35" customHeight="1" x14ac:dyDescent="0.45">
      <c r="B147" s="874"/>
      <c r="C147" s="875"/>
      <c r="D147" s="876"/>
      <c r="E147" s="381"/>
      <c r="F147" s="327"/>
      <c r="G147" s="328"/>
      <c r="H147" s="329"/>
      <c r="I147" s="381"/>
      <c r="J147" s="327"/>
      <c r="K147" s="328"/>
      <c r="L147" s="329"/>
      <c r="M147" s="381"/>
      <c r="N147" s="327"/>
      <c r="O147" s="328"/>
      <c r="P147" s="329"/>
      <c r="Q147" s="381"/>
      <c r="R147" s="327"/>
      <c r="S147" s="328"/>
      <c r="T147" s="329"/>
      <c r="U147" s="381"/>
      <c r="V147" s="327"/>
      <c r="W147" s="328"/>
      <c r="X147" s="329"/>
      <c r="Y147" s="381"/>
      <c r="Z147" s="327"/>
      <c r="AA147" s="328"/>
      <c r="AB147" s="329"/>
      <c r="AC147" s="381"/>
      <c r="AD147" s="327"/>
      <c r="AE147" s="328"/>
      <c r="AF147" s="329"/>
    </row>
    <row r="148" spans="2:32" ht="22.35" customHeight="1" x14ac:dyDescent="0.45">
      <c r="B148" s="874"/>
      <c r="C148" s="875"/>
      <c r="D148" s="876"/>
      <c r="E148" s="381"/>
      <c r="F148" s="327"/>
      <c r="G148" s="328"/>
      <c r="H148" s="329"/>
      <c r="I148" s="381"/>
      <c r="J148" s="327"/>
      <c r="K148" s="328"/>
      <c r="L148" s="329"/>
      <c r="M148" s="381"/>
      <c r="N148" s="327"/>
      <c r="O148" s="328"/>
      <c r="P148" s="329"/>
      <c r="Q148" s="381"/>
      <c r="R148" s="327"/>
      <c r="S148" s="328"/>
      <c r="T148" s="329"/>
      <c r="U148" s="381"/>
      <c r="V148" s="327"/>
      <c r="W148" s="328"/>
      <c r="X148" s="329"/>
      <c r="Y148" s="381"/>
      <c r="Z148" s="327"/>
      <c r="AA148" s="328"/>
      <c r="AB148" s="329"/>
      <c r="AC148" s="381"/>
      <c r="AD148" s="327"/>
      <c r="AE148" s="328"/>
      <c r="AF148" s="329"/>
    </row>
    <row r="149" spans="2:32" ht="22.35" customHeight="1" x14ac:dyDescent="0.45">
      <c r="B149" s="874"/>
      <c r="C149" s="875"/>
      <c r="D149" s="876"/>
      <c r="E149" s="381"/>
      <c r="F149" s="327"/>
      <c r="G149" s="328"/>
      <c r="H149" s="329"/>
      <c r="I149" s="381"/>
      <c r="J149" s="327"/>
      <c r="K149" s="328"/>
      <c r="L149" s="329"/>
      <c r="M149" s="381"/>
      <c r="N149" s="327"/>
      <c r="O149" s="328"/>
      <c r="P149" s="329"/>
      <c r="Q149" s="381"/>
      <c r="R149" s="327"/>
      <c r="S149" s="328"/>
      <c r="T149" s="329"/>
      <c r="U149" s="381"/>
      <c r="V149" s="327"/>
      <c r="W149" s="328"/>
      <c r="X149" s="329"/>
      <c r="Y149" s="381"/>
      <c r="Z149" s="327"/>
      <c r="AA149" s="328"/>
      <c r="AB149" s="329"/>
      <c r="AC149" s="381"/>
      <c r="AD149" s="327"/>
      <c r="AE149" s="328"/>
      <c r="AF149" s="329"/>
    </row>
    <row r="150" spans="2:32" ht="22.35" customHeight="1" x14ac:dyDescent="0.45">
      <c r="B150" s="874"/>
      <c r="C150" s="875"/>
      <c r="D150" s="876"/>
      <c r="E150" s="381"/>
      <c r="F150" s="327"/>
      <c r="G150" s="328"/>
      <c r="H150" s="329"/>
      <c r="I150" s="381"/>
      <c r="J150" s="327"/>
      <c r="K150" s="328"/>
      <c r="L150" s="329"/>
      <c r="M150" s="381"/>
      <c r="N150" s="327"/>
      <c r="O150" s="328"/>
      <c r="P150" s="329"/>
      <c r="Q150" s="381"/>
      <c r="R150" s="327"/>
      <c r="S150" s="328"/>
      <c r="T150" s="329"/>
      <c r="U150" s="381"/>
      <c r="V150" s="327"/>
      <c r="W150" s="328"/>
      <c r="X150" s="329"/>
      <c r="Y150" s="381"/>
      <c r="Z150" s="327"/>
      <c r="AA150" s="328"/>
      <c r="AB150" s="329"/>
      <c r="AC150" s="381"/>
      <c r="AD150" s="327"/>
      <c r="AE150" s="328"/>
      <c r="AF150" s="329"/>
    </row>
    <row r="151" spans="2:32" ht="22.35" customHeight="1" x14ac:dyDescent="0.45">
      <c r="B151" s="874"/>
      <c r="C151" s="875"/>
      <c r="D151" s="876"/>
      <c r="E151" s="381"/>
      <c r="F151" s="327"/>
      <c r="G151" s="328"/>
      <c r="H151" s="329"/>
      <c r="I151" s="381"/>
      <c r="J151" s="327"/>
      <c r="K151" s="328"/>
      <c r="L151" s="329"/>
      <c r="M151" s="381"/>
      <c r="N151" s="327"/>
      <c r="O151" s="328"/>
      <c r="P151" s="329"/>
      <c r="Q151" s="381"/>
      <c r="R151" s="327"/>
      <c r="S151" s="328"/>
      <c r="T151" s="329"/>
      <c r="U151" s="381"/>
      <c r="V151" s="327"/>
      <c r="W151" s="328"/>
      <c r="X151" s="329"/>
      <c r="Y151" s="381"/>
      <c r="Z151" s="327"/>
      <c r="AA151" s="328"/>
      <c r="AB151" s="329"/>
      <c r="AC151" s="381"/>
      <c r="AD151" s="327"/>
      <c r="AE151" s="328"/>
      <c r="AF151" s="329"/>
    </row>
    <row r="152" spans="2:32" ht="22.35" customHeight="1" thickBot="1" x14ac:dyDescent="0.5">
      <c r="B152" s="877"/>
      <c r="C152" s="878"/>
      <c r="D152" s="879"/>
      <c r="E152" s="382"/>
      <c r="F152" s="331"/>
      <c r="G152" s="332"/>
      <c r="H152" s="333"/>
      <c r="I152" s="382"/>
      <c r="J152" s="331"/>
      <c r="K152" s="332"/>
      <c r="L152" s="333"/>
      <c r="M152" s="382"/>
      <c r="N152" s="331"/>
      <c r="O152" s="332"/>
      <c r="P152" s="333"/>
      <c r="Q152" s="382"/>
      <c r="R152" s="331"/>
      <c r="S152" s="332"/>
      <c r="T152" s="333"/>
      <c r="U152" s="382"/>
      <c r="V152" s="331"/>
      <c r="W152" s="332"/>
      <c r="X152" s="333"/>
      <c r="Y152" s="382"/>
      <c r="Z152" s="331"/>
      <c r="AA152" s="332"/>
      <c r="AB152" s="333"/>
      <c r="AC152" s="382"/>
      <c r="AD152" s="331"/>
      <c r="AE152" s="332"/>
      <c r="AF152" s="333"/>
    </row>
    <row r="153" spans="2:32" ht="30" customHeight="1" thickBot="1" x14ac:dyDescent="0.5">
      <c r="B153" s="707" t="s">
        <v>195</v>
      </c>
      <c r="C153" s="797"/>
      <c r="D153" s="708"/>
      <c r="E153" s="797"/>
      <c r="F153" s="797"/>
      <c r="G153" s="797"/>
      <c r="H153" s="316">
        <f>SUM(H113:H152)</f>
        <v>0</v>
      </c>
      <c r="I153" s="797"/>
      <c r="J153" s="797"/>
      <c r="K153" s="797"/>
      <c r="L153" s="316">
        <f>SUM(L113:L152)</f>
        <v>0</v>
      </c>
      <c r="M153" s="797"/>
      <c r="N153" s="797"/>
      <c r="O153" s="797"/>
      <c r="P153" s="316">
        <f>SUM(P113:P152)</f>
        <v>0</v>
      </c>
      <c r="Q153" s="797"/>
      <c r="R153" s="797"/>
      <c r="S153" s="797"/>
      <c r="T153" s="316">
        <f>SUM(T113:T152)</f>
        <v>0</v>
      </c>
      <c r="U153" s="797"/>
      <c r="V153" s="797"/>
      <c r="W153" s="797"/>
      <c r="X153" s="316">
        <f>SUM(X113:X152)</f>
        <v>0</v>
      </c>
      <c r="Y153" s="797"/>
      <c r="Z153" s="797"/>
      <c r="AA153" s="797"/>
      <c r="AB153" s="316">
        <f>SUM(AB113:AB152)</f>
        <v>0</v>
      </c>
      <c r="AC153" s="797"/>
      <c r="AD153" s="797"/>
      <c r="AE153" s="797"/>
      <c r="AF153" s="316">
        <f>SUM(AF113:AF152)</f>
        <v>0</v>
      </c>
    </row>
    <row r="154" spans="2:32" s="383" customFormat="1" ht="12" customHeight="1" thickBot="1" x14ac:dyDescent="0.5"/>
    <row r="155" spans="2:32" ht="12" customHeight="1" thickBot="1" x14ac:dyDescent="0.5"/>
    <row r="156" spans="2:32" ht="30" customHeight="1" x14ac:dyDescent="0.45">
      <c r="B156" s="807" t="s">
        <v>251</v>
      </c>
      <c r="C156" s="808"/>
      <c r="D156" s="809"/>
      <c r="E156" s="773" t="str">
        <f>'Cost Categorisation'!F19</f>
        <v xml:space="preserve">Costs incurred relating to facilities management. </v>
      </c>
      <c r="F156" s="774"/>
      <c r="G156" s="774"/>
      <c r="H156" s="774"/>
      <c r="I156" s="774"/>
      <c r="J156" s="774"/>
      <c r="K156" s="774"/>
      <c r="L156" s="775"/>
    </row>
    <row r="157" spans="2:32" ht="30" customHeight="1" thickBot="1" x14ac:dyDescent="0.5">
      <c r="B157" s="810"/>
      <c r="C157" s="811"/>
      <c r="D157" s="812"/>
      <c r="E157" s="776"/>
      <c r="F157" s="777"/>
      <c r="G157" s="777"/>
      <c r="H157" s="777"/>
      <c r="I157" s="777"/>
      <c r="J157" s="777"/>
      <c r="K157" s="777"/>
      <c r="L157" s="778"/>
    </row>
    <row r="158" spans="2:32" ht="12" customHeight="1" thickBot="1" x14ac:dyDescent="0.5"/>
    <row r="159" spans="2:32" ht="30" customHeight="1" thickBot="1" x14ac:dyDescent="0.5">
      <c r="B159" s="813" t="s">
        <v>209</v>
      </c>
      <c r="C159" s="814"/>
      <c r="D159" s="815"/>
      <c r="E159" s="770" t="s">
        <v>19</v>
      </c>
      <c r="F159" s="771"/>
      <c r="G159" s="771"/>
      <c r="H159" s="864"/>
      <c r="I159" s="771" t="s">
        <v>20</v>
      </c>
      <c r="J159" s="771"/>
      <c r="K159" s="771"/>
      <c r="L159" s="864"/>
      <c r="M159" s="863" t="s">
        <v>21</v>
      </c>
      <c r="N159" s="771"/>
      <c r="O159" s="771"/>
      <c r="P159" s="864"/>
      <c r="Q159" s="863" t="s">
        <v>22</v>
      </c>
      <c r="R159" s="771"/>
      <c r="S159" s="771"/>
      <c r="T159" s="864"/>
      <c r="U159" s="863" t="s">
        <v>23</v>
      </c>
      <c r="V159" s="771"/>
      <c r="W159" s="771"/>
      <c r="X159" s="864"/>
      <c r="Y159" s="863" t="s">
        <v>24</v>
      </c>
      <c r="Z159" s="771"/>
      <c r="AA159" s="771"/>
      <c r="AB159" s="864"/>
      <c r="AC159" s="863" t="s">
        <v>25</v>
      </c>
      <c r="AD159" s="771"/>
      <c r="AE159" s="771"/>
      <c r="AF159" s="772"/>
    </row>
    <row r="160" spans="2:32" ht="30" customHeight="1" thickBot="1" x14ac:dyDescent="0.5">
      <c r="B160" s="880"/>
      <c r="C160" s="881"/>
      <c r="D160" s="882"/>
      <c r="E160" s="767" t="s">
        <v>210</v>
      </c>
      <c r="F160" s="768"/>
      <c r="G160" s="768"/>
      <c r="H160" s="384" t="s">
        <v>211</v>
      </c>
      <c r="I160" s="768" t="s">
        <v>210</v>
      </c>
      <c r="J160" s="768"/>
      <c r="K160" s="768"/>
      <c r="L160" s="384" t="s">
        <v>211</v>
      </c>
      <c r="M160" s="768" t="s">
        <v>210</v>
      </c>
      <c r="N160" s="768"/>
      <c r="O160" s="768"/>
      <c r="P160" s="384" t="s">
        <v>211</v>
      </c>
      <c r="Q160" s="768" t="s">
        <v>210</v>
      </c>
      <c r="R160" s="768"/>
      <c r="S160" s="768"/>
      <c r="T160" s="384" t="s">
        <v>211</v>
      </c>
      <c r="U160" s="768" t="s">
        <v>210</v>
      </c>
      <c r="V160" s="768"/>
      <c r="W160" s="768"/>
      <c r="X160" s="384" t="s">
        <v>211</v>
      </c>
      <c r="Y160" s="768" t="s">
        <v>210</v>
      </c>
      <c r="Z160" s="768"/>
      <c r="AA160" s="768"/>
      <c r="AB160" s="384" t="s">
        <v>211</v>
      </c>
      <c r="AC160" s="768" t="s">
        <v>210</v>
      </c>
      <c r="AD160" s="768"/>
      <c r="AE160" s="768"/>
      <c r="AF160" s="384" t="s">
        <v>211</v>
      </c>
    </row>
    <row r="161" spans="2:32" ht="22.5" customHeight="1" x14ac:dyDescent="0.45">
      <c r="B161" s="874"/>
      <c r="C161" s="875"/>
      <c r="D161" s="876"/>
      <c r="E161" s="380"/>
      <c r="F161" s="323"/>
      <c r="G161" s="324"/>
      <c r="H161" s="325"/>
      <c r="I161" s="380"/>
      <c r="J161" s="323"/>
      <c r="K161" s="324"/>
      <c r="L161" s="325"/>
      <c r="M161" s="380"/>
      <c r="N161" s="323"/>
      <c r="O161" s="324"/>
      <c r="P161" s="325"/>
      <c r="Q161" s="380"/>
      <c r="R161" s="323"/>
      <c r="S161" s="324"/>
      <c r="T161" s="325"/>
      <c r="U161" s="380"/>
      <c r="V161" s="323"/>
      <c r="W161" s="324"/>
      <c r="X161" s="325"/>
      <c r="Y161" s="380"/>
      <c r="Z161" s="323"/>
      <c r="AA161" s="324"/>
      <c r="AB161" s="325"/>
      <c r="AC161" s="380"/>
      <c r="AD161" s="323"/>
      <c r="AE161" s="324"/>
      <c r="AF161" s="325"/>
    </row>
    <row r="162" spans="2:32" ht="22.5" customHeight="1" x14ac:dyDescent="0.45">
      <c r="B162" s="874"/>
      <c r="C162" s="875"/>
      <c r="D162" s="876"/>
      <c r="E162" s="381"/>
      <c r="F162" s="327"/>
      <c r="G162" s="328"/>
      <c r="H162" s="329"/>
      <c r="I162" s="381"/>
      <c r="J162" s="327"/>
      <c r="K162" s="328"/>
      <c r="L162" s="329"/>
      <c r="M162" s="381"/>
      <c r="N162" s="327"/>
      <c r="O162" s="328"/>
      <c r="P162" s="329"/>
      <c r="Q162" s="381"/>
      <c r="R162" s="327"/>
      <c r="S162" s="328"/>
      <c r="T162" s="329"/>
      <c r="U162" s="381"/>
      <c r="V162" s="327"/>
      <c r="W162" s="328"/>
      <c r="X162" s="329"/>
      <c r="Y162" s="381"/>
      <c r="Z162" s="327"/>
      <c r="AA162" s="328"/>
      <c r="AB162" s="329"/>
      <c r="AC162" s="381"/>
      <c r="AD162" s="327"/>
      <c r="AE162" s="328"/>
      <c r="AF162" s="329"/>
    </row>
    <row r="163" spans="2:32" ht="22.5" customHeight="1" x14ac:dyDescent="0.45">
      <c r="B163" s="874"/>
      <c r="C163" s="875"/>
      <c r="D163" s="876"/>
      <c r="E163" s="381"/>
      <c r="F163" s="327"/>
      <c r="G163" s="328"/>
      <c r="H163" s="329"/>
      <c r="I163" s="381"/>
      <c r="J163" s="327"/>
      <c r="K163" s="328"/>
      <c r="L163" s="329"/>
      <c r="M163" s="381"/>
      <c r="N163" s="327"/>
      <c r="O163" s="328"/>
      <c r="P163" s="329"/>
      <c r="Q163" s="381"/>
      <c r="R163" s="327"/>
      <c r="S163" s="328"/>
      <c r="T163" s="329"/>
      <c r="U163" s="381"/>
      <c r="V163" s="327"/>
      <c r="W163" s="328"/>
      <c r="X163" s="329"/>
      <c r="Y163" s="381"/>
      <c r="Z163" s="327"/>
      <c r="AA163" s="328"/>
      <c r="AB163" s="329"/>
      <c r="AC163" s="381"/>
      <c r="AD163" s="327"/>
      <c r="AE163" s="328"/>
      <c r="AF163" s="329"/>
    </row>
    <row r="164" spans="2:32" ht="22.5" customHeight="1" x14ac:dyDescent="0.45">
      <c r="B164" s="874"/>
      <c r="C164" s="875"/>
      <c r="D164" s="876"/>
      <c r="E164" s="381"/>
      <c r="F164" s="327"/>
      <c r="G164" s="328"/>
      <c r="H164" s="329"/>
      <c r="I164" s="381"/>
      <c r="J164" s="327"/>
      <c r="K164" s="328"/>
      <c r="L164" s="329"/>
      <c r="M164" s="381"/>
      <c r="N164" s="327"/>
      <c r="O164" s="328"/>
      <c r="P164" s="329"/>
      <c r="Q164" s="381"/>
      <c r="R164" s="327"/>
      <c r="S164" s="328"/>
      <c r="T164" s="329"/>
      <c r="U164" s="381"/>
      <c r="V164" s="327"/>
      <c r="W164" s="328"/>
      <c r="X164" s="329"/>
      <c r="Y164" s="381"/>
      <c r="Z164" s="327"/>
      <c r="AA164" s="328"/>
      <c r="AB164" s="329"/>
      <c r="AC164" s="381"/>
      <c r="AD164" s="327"/>
      <c r="AE164" s="328"/>
      <c r="AF164" s="329"/>
    </row>
    <row r="165" spans="2:32" ht="22.5" customHeight="1" x14ac:dyDescent="0.45">
      <c r="B165" s="874"/>
      <c r="C165" s="875"/>
      <c r="D165" s="876"/>
      <c r="E165" s="381"/>
      <c r="F165" s="327"/>
      <c r="G165" s="328"/>
      <c r="H165" s="329"/>
      <c r="I165" s="381"/>
      <c r="J165" s="327"/>
      <c r="K165" s="328"/>
      <c r="L165" s="329"/>
      <c r="M165" s="381"/>
      <c r="N165" s="327"/>
      <c r="O165" s="328"/>
      <c r="P165" s="329"/>
      <c r="Q165" s="381"/>
      <c r="R165" s="327"/>
      <c r="S165" s="328"/>
      <c r="T165" s="329"/>
      <c r="U165" s="381"/>
      <c r="V165" s="327"/>
      <c r="W165" s="328"/>
      <c r="X165" s="329"/>
      <c r="Y165" s="381"/>
      <c r="Z165" s="327"/>
      <c r="AA165" s="328"/>
      <c r="AB165" s="329"/>
      <c r="AC165" s="381"/>
      <c r="AD165" s="327"/>
      <c r="AE165" s="328"/>
      <c r="AF165" s="329"/>
    </row>
    <row r="166" spans="2:32" ht="22.5" customHeight="1" x14ac:dyDescent="0.45">
      <c r="B166" s="874"/>
      <c r="C166" s="875"/>
      <c r="D166" s="876"/>
      <c r="E166" s="381"/>
      <c r="F166" s="327"/>
      <c r="G166" s="328"/>
      <c r="H166" s="329"/>
      <c r="I166" s="381"/>
      <c r="J166" s="327"/>
      <c r="K166" s="328"/>
      <c r="L166" s="329"/>
      <c r="M166" s="381"/>
      <c r="N166" s="327"/>
      <c r="O166" s="328"/>
      <c r="P166" s="329"/>
      <c r="Q166" s="381"/>
      <c r="R166" s="327"/>
      <c r="S166" s="328"/>
      <c r="T166" s="329"/>
      <c r="U166" s="381"/>
      <c r="V166" s="327"/>
      <c r="W166" s="328"/>
      <c r="X166" s="329"/>
      <c r="Y166" s="381"/>
      <c r="Z166" s="327"/>
      <c r="AA166" s="328"/>
      <c r="AB166" s="329"/>
      <c r="AC166" s="381"/>
      <c r="AD166" s="327"/>
      <c r="AE166" s="328"/>
      <c r="AF166" s="329"/>
    </row>
    <row r="167" spans="2:32" ht="22.5" customHeight="1" x14ac:dyDescent="0.45">
      <c r="B167" s="874"/>
      <c r="C167" s="875"/>
      <c r="D167" s="876"/>
      <c r="E167" s="381"/>
      <c r="F167" s="327"/>
      <c r="G167" s="328"/>
      <c r="H167" s="329"/>
      <c r="I167" s="381"/>
      <c r="J167" s="327"/>
      <c r="K167" s="328"/>
      <c r="L167" s="329"/>
      <c r="M167" s="381"/>
      <c r="N167" s="327"/>
      <c r="O167" s="328"/>
      <c r="P167" s="329"/>
      <c r="Q167" s="381"/>
      <c r="R167" s="327"/>
      <c r="S167" s="328"/>
      <c r="T167" s="329"/>
      <c r="U167" s="381"/>
      <c r="V167" s="327"/>
      <c r="W167" s="328"/>
      <c r="X167" s="329"/>
      <c r="Y167" s="381"/>
      <c r="Z167" s="327"/>
      <c r="AA167" s="328"/>
      <c r="AB167" s="329"/>
      <c r="AC167" s="381"/>
      <c r="AD167" s="327"/>
      <c r="AE167" s="328"/>
      <c r="AF167" s="329"/>
    </row>
    <row r="168" spans="2:32" ht="22.5" customHeight="1" x14ac:dyDescent="0.45">
      <c r="B168" s="874"/>
      <c r="C168" s="875"/>
      <c r="D168" s="876"/>
      <c r="E168" s="381"/>
      <c r="F168" s="327"/>
      <c r="G168" s="328"/>
      <c r="H168" s="329"/>
      <c r="I168" s="381"/>
      <c r="J168" s="327"/>
      <c r="K168" s="328"/>
      <c r="L168" s="329"/>
      <c r="M168" s="381"/>
      <c r="N168" s="327"/>
      <c r="O168" s="328"/>
      <c r="P168" s="329"/>
      <c r="Q168" s="381"/>
      <c r="R168" s="327"/>
      <c r="S168" s="328"/>
      <c r="T168" s="329"/>
      <c r="U168" s="381"/>
      <c r="V168" s="327"/>
      <c r="W168" s="328"/>
      <c r="X168" s="329"/>
      <c r="Y168" s="381"/>
      <c r="Z168" s="327"/>
      <c r="AA168" s="328"/>
      <c r="AB168" s="329"/>
      <c r="AC168" s="381"/>
      <c r="AD168" s="327"/>
      <c r="AE168" s="328"/>
      <c r="AF168" s="329"/>
    </row>
    <row r="169" spans="2:32" ht="22.5" customHeight="1" x14ac:dyDescent="0.45">
      <c r="B169" s="874"/>
      <c r="C169" s="875"/>
      <c r="D169" s="876"/>
      <c r="E169" s="381"/>
      <c r="F169" s="327"/>
      <c r="G169" s="328"/>
      <c r="H169" s="329"/>
      <c r="I169" s="381"/>
      <c r="J169" s="327"/>
      <c r="K169" s="328"/>
      <c r="L169" s="329"/>
      <c r="M169" s="381"/>
      <c r="N169" s="327"/>
      <c r="O169" s="328"/>
      <c r="P169" s="329"/>
      <c r="Q169" s="381"/>
      <c r="R169" s="327"/>
      <c r="S169" s="328"/>
      <c r="T169" s="329"/>
      <c r="U169" s="381"/>
      <c r="V169" s="327"/>
      <c r="W169" s="328"/>
      <c r="X169" s="329"/>
      <c r="Y169" s="381"/>
      <c r="Z169" s="327"/>
      <c r="AA169" s="328"/>
      <c r="AB169" s="329"/>
      <c r="AC169" s="381"/>
      <c r="AD169" s="327"/>
      <c r="AE169" s="328"/>
      <c r="AF169" s="329"/>
    </row>
    <row r="170" spans="2:32" ht="22.5" customHeight="1" x14ac:dyDescent="0.45">
      <c r="B170" s="874"/>
      <c r="C170" s="875"/>
      <c r="D170" s="876"/>
      <c r="E170" s="381"/>
      <c r="F170" s="327"/>
      <c r="G170" s="328"/>
      <c r="H170" s="329"/>
      <c r="I170" s="381"/>
      <c r="J170" s="327"/>
      <c r="K170" s="328"/>
      <c r="L170" s="329"/>
      <c r="M170" s="381"/>
      <c r="N170" s="327"/>
      <c r="O170" s="328"/>
      <c r="P170" s="329"/>
      <c r="Q170" s="381"/>
      <c r="R170" s="327"/>
      <c r="S170" s="328"/>
      <c r="T170" s="329"/>
      <c r="U170" s="381"/>
      <c r="V170" s="327"/>
      <c r="W170" s="328"/>
      <c r="X170" s="329"/>
      <c r="Y170" s="381"/>
      <c r="Z170" s="327"/>
      <c r="AA170" s="328"/>
      <c r="AB170" s="329"/>
      <c r="AC170" s="381"/>
      <c r="AD170" s="327"/>
      <c r="AE170" s="328"/>
      <c r="AF170" s="329"/>
    </row>
    <row r="171" spans="2:32" ht="22.5" customHeight="1" x14ac:dyDescent="0.45">
      <c r="B171" s="874"/>
      <c r="C171" s="875"/>
      <c r="D171" s="876"/>
      <c r="E171" s="381"/>
      <c r="F171" s="327"/>
      <c r="G171" s="328"/>
      <c r="H171" s="329"/>
      <c r="I171" s="381"/>
      <c r="J171" s="327"/>
      <c r="K171" s="328"/>
      <c r="L171" s="329"/>
      <c r="M171" s="381"/>
      <c r="N171" s="327"/>
      <c r="O171" s="328"/>
      <c r="P171" s="329"/>
      <c r="Q171" s="381"/>
      <c r="R171" s="327"/>
      <c r="S171" s="328"/>
      <c r="T171" s="329"/>
      <c r="U171" s="381"/>
      <c r="V171" s="327"/>
      <c r="W171" s="328"/>
      <c r="X171" s="329"/>
      <c r="Y171" s="381"/>
      <c r="Z171" s="327"/>
      <c r="AA171" s="328"/>
      <c r="AB171" s="329"/>
      <c r="AC171" s="381"/>
      <c r="AD171" s="327"/>
      <c r="AE171" s="328"/>
      <c r="AF171" s="329"/>
    </row>
    <row r="172" spans="2:32" ht="22.5" customHeight="1" x14ac:dyDescent="0.45">
      <c r="B172" s="874"/>
      <c r="C172" s="875"/>
      <c r="D172" s="876"/>
      <c r="E172" s="381"/>
      <c r="F172" s="327"/>
      <c r="G172" s="328"/>
      <c r="H172" s="329"/>
      <c r="I172" s="381"/>
      <c r="J172" s="327"/>
      <c r="K172" s="328"/>
      <c r="L172" s="329"/>
      <c r="M172" s="381"/>
      <c r="N172" s="327"/>
      <c r="O172" s="328"/>
      <c r="P172" s="329"/>
      <c r="Q172" s="381"/>
      <c r="R172" s="327"/>
      <c r="S172" s="328"/>
      <c r="T172" s="329"/>
      <c r="U172" s="381"/>
      <c r="V172" s="327"/>
      <c r="W172" s="328"/>
      <c r="X172" s="329"/>
      <c r="Y172" s="381"/>
      <c r="Z172" s="327"/>
      <c r="AA172" s="328"/>
      <c r="AB172" s="329"/>
      <c r="AC172" s="381"/>
      <c r="AD172" s="327"/>
      <c r="AE172" s="328"/>
      <c r="AF172" s="329"/>
    </row>
    <row r="173" spans="2:32" ht="22.5" customHeight="1" x14ac:dyDescent="0.45">
      <c r="B173" s="874"/>
      <c r="C173" s="875"/>
      <c r="D173" s="876"/>
      <c r="E173" s="381"/>
      <c r="F173" s="327"/>
      <c r="G173" s="328"/>
      <c r="H173" s="329"/>
      <c r="I173" s="381"/>
      <c r="J173" s="327"/>
      <c r="K173" s="328"/>
      <c r="L173" s="329"/>
      <c r="M173" s="381"/>
      <c r="N173" s="327"/>
      <c r="O173" s="328"/>
      <c r="P173" s="329"/>
      <c r="Q173" s="381"/>
      <c r="R173" s="327"/>
      <c r="S173" s="328"/>
      <c r="T173" s="329"/>
      <c r="U173" s="381"/>
      <c r="V173" s="327"/>
      <c r="W173" s="328"/>
      <c r="X173" s="329"/>
      <c r="Y173" s="381"/>
      <c r="Z173" s="327"/>
      <c r="AA173" s="328"/>
      <c r="AB173" s="329"/>
      <c r="AC173" s="381"/>
      <c r="AD173" s="327"/>
      <c r="AE173" s="328"/>
      <c r="AF173" s="329"/>
    </row>
    <row r="174" spans="2:32" ht="22.5" customHeight="1" x14ac:dyDescent="0.45">
      <c r="B174" s="874"/>
      <c r="C174" s="875"/>
      <c r="D174" s="876"/>
      <c r="E174" s="381"/>
      <c r="F174" s="327"/>
      <c r="G174" s="328"/>
      <c r="H174" s="329"/>
      <c r="I174" s="381"/>
      <c r="J174" s="327"/>
      <c r="K174" s="328"/>
      <c r="L174" s="329"/>
      <c r="M174" s="381"/>
      <c r="N174" s="327"/>
      <c r="O174" s="328"/>
      <c r="P174" s="329"/>
      <c r="Q174" s="381"/>
      <c r="R174" s="327"/>
      <c r="S174" s="328"/>
      <c r="T174" s="329"/>
      <c r="U174" s="381"/>
      <c r="V174" s="327"/>
      <c r="W174" s="328"/>
      <c r="X174" s="329"/>
      <c r="Y174" s="381"/>
      <c r="Z174" s="327"/>
      <c r="AA174" s="328"/>
      <c r="AB174" s="329"/>
      <c r="AC174" s="381"/>
      <c r="AD174" s="327"/>
      <c r="AE174" s="328"/>
      <c r="AF174" s="329"/>
    </row>
    <row r="175" spans="2:32" ht="22.5" customHeight="1" x14ac:dyDescent="0.45">
      <c r="B175" s="874"/>
      <c r="C175" s="875"/>
      <c r="D175" s="876"/>
      <c r="E175" s="381"/>
      <c r="F175" s="327"/>
      <c r="G175" s="328"/>
      <c r="H175" s="329"/>
      <c r="I175" s="381"/>
      <c r="J175" s="327"/>
      <c r="K175" s="328"/>
      <c r="L175" s="329"/>
      <c r="M175" s="381"/>
      <c r="N175" s="327"/>
      <c r="O175" s="328"/>
      <c r="P175" s="329"/>
      <c r="Q175" s="381"/>
      <c r="R175" s="327"/>
      <c r="S175" s="328"/>
      <c r="T175" s="329"/>
      <c r="U175" s="381"/>
      <c r="V175" s="327"/>
      <c r="W175" s="328"/>
      <c r="X175" s="329"/>
      <c r="Y175" s="381"/>
      <c r="Z175" s="327"/>
      <c r="AA175" s="328"/>
      <c r="AB175" s="329"/>
      <c r="AC175" s="381"/>
      <c r="AD175" s="327"/>
      <c r="AE175" s="328"/>
      <c r="AF175" s="329"/>
    </row>
    <row r="176" spans="2:32" ht="22.5" customHeight="1" x14ac:dyDescent="0.45">
      <c r="B176" s="874"/>
      <c r="C176" s="875"/>
      <c r="D176" s="876"/>
      <c r="E176" s="381"/>
      <c r="F176" s="327"/>
      <c r="G176" s="328"/>
      <c r="H176" s="329"/>
      <c r="I176" s="381"/>
      <c r="J176" s="327"/>
      <c r="K176" s="328"/>
      <c r="L176" s="329"/>
      <c r="M176" s="381"/>
      <c r="N176" s="327"/>
      <c r="O176" s="328"/>
      <c r="P176" s="329"/>
      <c r="Q176" s="381"/>
      <c r="R176" s="327"/>
      <c r="S176" s="328"/>
      <c r="T176" s="329"/>
      <c r="U176" s="381"/>
      <c r="V176" s="327"/>
      <c r="W176" s="328"/>
      <c r="X176" s="329"/>
      <c r="Y176" s="381"/>
      <c r="Z176" s="327"/>
      <c r="AA176" s="328"/>
      <c r="AB176" s="329"/>
      <c r="AC176" s="381"/>
      <c r="AD176" s="327"/>
      <c r="AE176" s="328"/>
      <c r="AF176" s="329"/>
    </row>
    <row r="177" spans="2:32" ht="22.5" customHeight="1" x14ac:dyDescent="0.45">
      <c r="B177" s="874"/>
      <c r="C177" s="875"/>
      <c r="D177" s="876"/>
      <c r="E177" s="381"/>
      <c r="F177" s="327"/>
      <c r="G177" s="328"/>
      <c r="H177" s="329"/>
      <c r="I177" s="381"/>
      <c r="J177" s="327"/>
      <c r="K177" s="328"/>
      <c r="L177" s="329"/>
      <c r="M177" s="381"/>
      <c r="N177" s="327"/>
      <c r="O177" s="328"/>
      <c r="P177" s="329"/>
      <c r="Q177" s="381"/>
      <c r="R177" s="327"/>
      <c r="S177" s="328"/>
      <c r="T177" s="329"/>
      <c r="U177" s="381"/>
      <c r="V177" s="327"/>
      <c r="W177" s="328"/>
      <c r="X177" s="329"/>
      <c r="Y177" s="381"/>
      <c r="Z177" s="327"/>
      <c r="AA177" s="328"/>
      <c r="AB177" s="329"/>
      <c r="AC177" s="381"/>
      <c r="AD177" s="327"/>
      <c r="AE177" s="328"/>
      <c r="AF177" s="329"/>
    </row>
    <row r="178" spans="2:32" ht="22.5" customHeight="1" x14ac:dyDescent="0.45">
      <c r="B178" s="874"/>
      <c r="C178" s="875"/>
      <c r="D178" s="876"/>
      <c r="E178" s="381"/>
      <c r="F178" s="327"/>
      <c r="G178" s="328"/>
      <c r="H178" s="329"/>
      <c r="I178" s="381"/>
      <c r="J178" s="327"/>
      <c r="K178" s="328"/>
      <c r="L178" s="329"/>
      <c r="M178" s="381"/>
      <c r="N178" s="327"/>
      <c r="O178" s="328"/>
      <c r="P178" s="329"/>
      <c r="Q178" s="381"/>
      <c r="R178" s="327"/>
      <c r="S178" s="328"/>
      <c r="T178" s="329"/>
      <c r="U178" s="381"/>
      <c r="V178" s="327"/>
      <c r="W178" s="328"/>
      <c r="X178" s="329"/>
      <c r="Y178" s="381"/>
      <c r="Z178" s="327"/>
      <c r="AA178" s="328"/>
      <c r="AB178" s="329"/>
      <c r="AC178" s="381"/>
      <c r="AD178" s="327"/>
      <c r="AE178" s="328"/>
      <c r="AF178" s="329"/>
    </row>
    <row r="179" spans="2:32" ht="22.5" customHeight="1" x14ac:dyDescent="0.45">
      <c r="B179" s="874"/>
      <c r="C179" s="875"/>
      <c r="D179" s="876"/>
      <c r="E179" s="381"/>
      <c r="F179" s="327"/>
      <c r="G179" s="328"/>
      <c r="H179" s="329"/>
      <c r="I179" s="381"/>
      <c r="J179" s="327"/>
      <c r="K179" s="328"/>
      <c r="L179" s="329"/>
      <c r="M179" s="381"/>
      <c r="N179" s="327"/>
      <c r="O179" s="328"/>
      <c r="P179" s="329"/>
      <c r="Q179" s="381"/>
      <c r="R179" s="327"/>
      <c r="S179" s="328"/>
      <c r="T179" s="329"/>
      <c r="U179" s="381"/>
      <c r="V179" s="327"/>
      <c r="W179" s="328"/>
      <c r="X179" s="329"/>
      <c r="Y179" s="381"/>
      <c r="Z179" s="327"/>
      <c r="AA179" s="328"/>
      <c r="AB179" s="329"/>
      <c r="AC179" s="381"/>
      <c r="AD179" s="327"/>
      <c r="AE179" s="328"/>
      <c r="AF179" s="329"/>
    </row>
    <row r="180" spans="2:32" ht="22.5" customHeight="1" x14ac:dyDescent="0.45">
      <c r="B180" s="874"/>
      <c r="C180" s="875"/>
      <c r="D180" s="876"/>
      <c r="E180" s="381"/>
      <c r="F180" s="327"/>
      <c r="G180" s="328"/>
      <c r="H180" s="329"/>
      <c r="I180" s="381"/>
      <c r="J180" s="327"/>
      <c r="K180" s="328"/>
      <c r="L180" s="329"/>
      <c r="M180" s="381"/>
      <c r="N180" s="327"/>
      <c r="O180" s="328"/>
      <c r="P180" s="329"/>
      <c r="Q180" s="381"/>
      <c r="R180" s="327"/>
      <c r="S180" s="328"/>
      <c r="T180" s="329"/>
      <c r="U180" s="381"/>
      <c r="V180" s="327"/>
      <c r="W180" s="328"/>
      <c r="X180" s="329"/>
      <c r="Y180" s="381"/>
      <c r="Z180" s="327"/>
      <c r="AA180" s="328"/>
      <c r="AB180" s="329"/>
      <c r="AC180" s="381"/>
      <c r="AD180" s="327"/>
      <c r="AE180" s="328"/>
      <c r="AF180" s="329"/>
    </row>
    <row r="181" spans="2:32" ht="22.5" customHeight="1" x14ac:dyDescent="0.45">
      <c r="B181" s="874"/>
      <c r="C181" s="875"/>
      <c r="D181" s="876"/>
      <c r="E181" s="381"/>
      <c r="F181" s="327"/>
      <c r="G181" s="328"/>
      <c r="H181" s="329"/>
      <c r="I181" s="381"/>
      <c r="J181" s="327"/>
      <c r="K181" s="328"/>
      <c r="L181" s="329"/>
      <c r="M181" s="381"/>
      <c r="N181" s="327"/>
      <c r="O181" s="328"/>
      <c r="P181" s="329"/>
      <c r="Q181" s="381"/>
      <c r="R181" s="327"/>
      <c r="S181" s="328"/>
      <c r="T181" s="329"/>
      <c r="U181" s="381"/>
      <c r="V181" s="327"/>
      <c r="W181" s="328"/>
      <c r="X181" s="329"/>
      <c r="Y181" s="381"/>
      <c r="Z181" s="327"/>
      <c r="AA181" s="328"/>
      <c r="AB181" s="329"/>
      <c r="AC181" s="381"/>
      <c r="AD181" s="327"/>
      <c r="AE181" s="328"/>
      <c r="AF181" s="329"/>
    </row>
    <row r="182" spans="2:32" ht="22.5" customHeight="1" x14ac:dyDescent="0.45">
      <c r="B182" s="874"/>
      <c r="C182" s="875"/>
      <c r="D182" s="876"/>
      <c r="E182" s="381"/>
      <c r="F182" s="327"/>
      <c r="G182" s="328"/>
      <c r="H182" s="329"/>
      <c r="I182" s="381"/>
      <c r="J182" s="327"/>
      <c r="K182" s="328"/>
      <c r="L182" s="329"/>
      <c r="M182" s="381"/>
      <c r="N182" s="327"/>
      <c r="O182" s="328"/>
      <c r="P182" s="329"/>
      <c r="Q182" s="381"/>
      <c r="R182" s="327"/>
      <c r="S182" s="328"/>
      <c r="T182" s="329"/>
      <c r="U182" s="381"/>
      <c r="V182" s="327"/>
      <c r="W182" s="328"/>
      <c r="X182" s="329"/>
      <c r="Y182" s="381"/>
      <c r="Z182" s="327"/>
      <c r="AA182" s="328"/>
      <c r="AB182" s="329"/>
      <c r="AC182" s="381"/>
      <c r="AD182" s="327"/>
      <c r="AE182" s="328"/>
      <c r="AF182" s="329"/>
    </row>
    <row r="183" spans="2:32" ht="22.5" customHeight="1" x14ac:dyDescent="0.45">
      <c r="B183" s="874"/>
      <c r="C183" s="875"/>
      <c r="D183" s="876"/>
      <c r="E183" s="381"/>
      <c r="F183" s="327"/>
      <c r="G183" s="328"/>
      <c r="H183" s="329"/>
      <c r="I183" s="381"/>
      <c r="J183" s="327"/>
      <c r="K183" s="328"/>
      <c r="L183" s="329"/>
      <c r="M183" s="381"/>
      <c r="N183" s="327"/>
      <c r="O183" s="328"/>
      <c r="P183" s="329"/>
      <c r="Q183" s="381"/>
      <c r="R183" s="327"/>
      <c r="S183" s="328"/>
      <c r="T183" s="329"/>
      <c r="U183" s="381"/>
      <c r="V183" s="327"/>
      <c r="W183" s="328"/>
      <c r="X183" s="329"/>
      <c r="Y183" s="381"/>
      <c r="Z183" s="327"/>
      <c r="AA183" s="328"/>
      <c r="AB183" s="329"/>
      <c r="AC183" s="381"/>
      <c r="AD183" s="327"/>
      <c r="AE183" s="328"/>
      <c r="AF183" s="329"/>
    </row>
    <row r="184" spans="2:32" ht="22.5" customHeight="1" x14ac:dyDescent="0.45">
      <c r="B184" s="874"/>
      <c r="C184" s="875"/>
      <c r="D184" s="876"/>
      <c r="E184" s="381"/>
      <c r="F184" s="327"/>
      <c r="G184" s="328"/>
      <c r="H184" s="329"/>
      <c r="I184" s="381"/>
      <c r="J184" s="327"/>
      <c r="K184" s="328"/>
      <c r="L184" s="329"/>
      <c r="M184" s="381"/>
      <c r="N184" s="327"/>
      <c r="O184" s="328"/>
      <c r="P184" s="329"/>
      <c r="Q184" s="381"/>
      <c r="R184" s="327"/>
      <c r="S184" s="328"/>
      <c r="T184" s="329"/>
      <c r="U184" s="381"/>
      <c r="V184" s="327"/>
      <c r="W184" s="328"/>
      <c r="X184" s="329"/>
      <c r="Y184" s="381"/>
      <c r="Z184" s="327"/>
      <c r="AA184" s="328"/>
      <c r="AB184" s="329"/>
      <c r="AC184" s="381"/>
      <c r="AD184" s="327"/>
      <c r="AE184" s="328"/>
      <c r="AF184" s="329"/>
    </row>
    <row r="185" spans="2:32" ht="22.5" customHeight="1" x14ac:dyDescent="0.45">
      <c r="B185" s="874"/>
      <c r="C185" s="875"/>
      <c r="D185" s="876"/>
      <c r="E185" s="381"/>
      <c r="F185" s="327"/>
      <c r="G185" s="328"/>
      <c r="H185" s="329"/>
      <c r="I185" s="381"/>
      <c r="J185" s="327"/>
      <c r="K185" s="328"/>
      <c r="L185" s="329"/>
      <c r="M185" s="381"/>
      <c r="N185" s="327"/>
      <c r="O185" s="328"/>
      <c r="P185" s="329"/>
      <c r="Q185" s="381"/>
      <c r="R185" s="327"/>
      <c r="S185" s="328"/>
      <c r="T185" s="329"/>
      <c r="U185" s="381"/>
      <c r="V185" s="327"/>
      <c r="W185" s="328"/>
      <c r="X185" s="329"/>
      <c r="Y185" s="381"/>
      <c r="Z185" s="327"/>
      <c r="AA185" s="328"/>
      <c r="AB185" s="329"/>
      <c r="AC185" s="381"/>
      <c r="AD185" s="327"/>
      <c r="AE185" s="328"/>
      <c r="AF185" s="329"/>
    </row>
    <row r="186" spans="2:32" ht="22.5" customHeight="1" x14ac:dyDescent="0.45">
      <c r="B186" s="874"/>
      <c r="C186" s="875"/>
      <c r="D186" s="876"/>
      <c r="E186" s="381"/>
      <c r="F186" s="327"/>
      <c r="G186" s="328"/>
      <c r="H186" s="329"/>
      <c r="I186" s="381"/>
      <c r="J186" s="327"/>
      <c r="K186" s="328"/>
      <c r="L186" s="329"/>
      <c r="M186" s="381"/>
      <c r="N186" s="327"/>
      <c r="O186" s="328"/>
      <c r="P186" s="329"/>
      <c r="Q186" s="381"/>
      <c r="R186" s="327"/>
      <c r="S186" s="328"/>
      <c r="T186" s="329"/>
      <c r="U186" s="381"/>
      <c r="V186" s="327"/>
      <c r="W186" s="328"/>
      <c r="X186" s="329"/>
      <c r="Y186" s="381"/>
      <c r="Z186" s="327"/>
      <c r="AA186" s="328"/>
      <c r="AB186" s="329"/>
      <c r="AC186" s="381"/>
      <c r="AD186" s="327"/>
      <c r="AE186" s="328"/>
      <c r="AF186" s="329"/>
    </row>
    <row r="187" spans="2:32" ht="22.5" customHeight="1" x14ac:dyDescent="0.45">
      <c r="B187" s="874"/>
      <c r="C187" s="875"/>
      <c r="D187" s="876"/>
      <c r="E187" s="381"/>
      <c r="F187" s="327"/>
      <c r="G187" s="328"/>
      <c r="H187" s="329"/>
      <c r="I187" s="381"/>
      <c r="J187" s="327"/>
      <c r="K187" s="328"/>
      <c r="L187" s="329"/>
      <c r="M187" s="381"/>
      <c r="N187" s="327"/>
      <c r="O187" s="328"/>
      <c r="P187" s="329"/>
      <c r="Q187" s="381"/>
      <c r="R187" s="327"/>
      <c r="S187" s="328"/>
      <c r="T187" s="329"/>
      <c r="U187" s="381"/>
      <c r="V187" s="327"/>
      <c r="W187" s="328"/>
      <c r="X187" s="329"/>
      <c r="Y187" s="381"/>
      <c r="Z187" s="327"/>
      <c r="AA187" s="328"/>
      <c r="AB187" s="329"/>
      <c r="AC187" s="381"/>
      <c r="AD187" s="327"/>
      <c r="AE187" s="328"/>
      <c r="AF187" s="329"/>
    </row>
    <row r="188" spans="2:32" ht="22.5" customHeight="1" x14ac:dyDescent="0.45">
      <c r="B188" s="874"/>
      <c r="C188" s="875"/>
      <c r="D188" s="876"/>
      <c r="E188" s="381"/>
      <c r="F188" s="327"/>
      <c r="G188" s="328"/>
      <c r="H188" s="329"/>
      <c r="I188" s="381"/>
      <c r="J188" s="327"/>
      <c r="K188" s="328"/>
      <c r="L188" s="329"/>
      <c r="M188" s="381"/>
      <c r="N188" s="327"/>
      <c r="O188" s="328"/>
      <c r="P188" s="329"/>
      <c r="Q188" s="381"/>
      <c r="R188" s="327"/>
      <c r="S188" s="328"/>
      <c r="T188" s="329"/>
      <c r="U188" s="381"/>
      <c r="V188" s="327"/>
      <c r="W188" s="328"/>
      <c r="X188" s="329"/>
      <c r="Y188" s="381"/>
      <c r="Z188" s="327"/>
      <c r="AA188" s="328"/>
      <c r="AB188" s="329"/>
      <c r="AC188" s="381"/>
      <c r="AD188" s="327"/>
      <c r="AE188" s="328"/>
      <c r="AF188" s="329"/>
    </row>
    <row r="189" spans="2:32" ht="22.5" customHeight="1" x14ac:dyDescent="0.45">
      <c r="B189" s="874"/>
      <c r="C189" s="875"/>
      <c r="D189" s="876"/>
      <c r="E189" s="381"/>
      <c r="F189" s="327"/>
      <c r="G189" s="328"/>
      <c r="H189" s="329"/>
      <c r="I189" s="381"/>
      <c r="J189" s="327"/>
      <c r="K189" s="328"/>
      <c r="L189" s="329"/>
      <c r="M189" s="381"/>
      <c r="N189" s="327"/>
      <c r="O189" s="328"/>
      <c r="P189" s="329"/>
      <c r="Q189" s="381"/>
      <c r="R189" s="327"/>
      <c r="S189" s="328"/>
      <c r="T189" s="329"/>
      <c r="U189" s="381"/>
      <c r="V189" s="327"/>
      <c r="W189" s="328"/>
      <c r="X189" s="329"/>
      <c r="Y189" s="381"/>
      <c r="Z189" s="327"/>
      <c r="AA189" s="328"/>
      <c r="AB189" s="329"/>
      <c r="AC189" s="381"/>
      <c r="AD189" s="327"/>
      <c r="AE189" s="328"/>
      <c r="AF189" s="329"/>
    </row>
    <row r="190" spans="2:32" ht="22.5" customHeight="1" x14ac:dyDescent="0.45">
      <c r="B190" s="874"/>
      <c r="C190" s="875"/>
      <c r="D190" s="876"/>
      <c r="E190" s="381"/>
      <c r="F190" s="327"/>
      <c r="G190" s="328"/>
      <c r="H190" s="329"/>
      <c r="I190" s="381"/>
      <c r="J190" s="327"/>
      <c r="K190" s="328"/>
      <c r="L190" s="329"/>
      <c r="M190" s="381"/>
      <c r="N190" s="327"/>
      <c r="O190" s="328"/>
      <c r="P190" s="329"/>
      <c r="Q190" s="381"/>
      <c r="R190" s="327"/>
      <c r="S190" s="328"/>
      <c r="T190" s="329"/>
      <c r="U190" s="381"/>
      <c r="V190" s="327"/>
      <c r="W190" s="328"/>
      <c r="X190" s="329"/>
      <c r="Y190" s="381"/>
      <c r="Z190" s="327"/>
      <c r="AA190" s="328"/>
      <c r="AB190" s="329"/>
      <c r="AC190" s="381"/>
      <c r="AD190" s="327"/>
      <c r="AE190" s="328"/>
      <c r="AF190" s="329"/>
    </row>
    <row r="191" spans="2:32" ht="22.5" customHeight="1" x14ac:dyDescent="0.45">
      <c r="B191" s="874"/>
      <c r="C191" s="875"/>
      <c r="D191" s="876"/>
      <c r="E191" s="381"/>
      <c r="F191" s="327"/>
      <c r="G191" s="328"/>
      <c r="H191" s="329"/>
      <c r="I191" s="381"/>
      <c r="J191" s="327"/>
      <c r="K191" s="328"/>
      <c r="L191" s="329"/>
      <c r="M191" s="381"/>
      <c r="N191" s="327"/>
      <c r="O191" s="328"/>
      <c r="P191" s="329"/>
      <c r="Q191" s="381"/>
      <c r="R191" s="327"/>
      <c r="S191" s="328"/>
      <c r="T191" s="329"/>
      <c r="U191" s="381"/>
      <c r="V191" s="327"/>
      <c r="W191" s="328"/>
      <c r="X191" s="329"/>
      <c r="Y191" s="381"/>
      <c r="Z191" s="327"/>
      <c r="AA191" s="328"/>
      <c r="AB191" s="329"/>
      <c r="AC191" s="381"/>
      <c r="AD191" s="327"/>
      <c r="AE191" s="328"/>
      <c r="AF191" s="329"/>
    </row>
    <row r="192" spans="2:32" ht="22.5" customHeight="1" x14ac:dyDescent="0.45">
      <c r="B192" s="874"/>
      <c r="C192" s="875"/>
      <c r="D192" s="876"/>
      <c r="E192" s="381"/>
      <c r="F192" s="327"/>
      <c r="G192" s="328"/>
      <c r="H192" s="329"/>
      <c r="I192" s="381"/>
      <c r="J192" s="327"/>
      <c r="K192" s="328"/>
      <c r="L192" s="329"/>
      <c r="M192" s="381"/>
      <c r="N192" s="327"/>
      <c r="O192" s="328"/>
      <c r="P192" s="329"/>
      <c r="Q192" s="381"/>
      <c r="R192" s="327"/>
      <c r="S192" s="328"/>
      <c r="T192" s="329"/>
      <c r="U192" s="381"/>
      <c r="V192" s="327"/>
      <c r="W192" s="328"/>
      <c r="X192" s="329"/>
      <c r="Y192" s="381"/>
      <c r="Z192" s="327"/>
      <c r="AA192" s="328"/>
      <c r="AB192" s="329"/>
      <c r="AC192" s="381"/>
      <c r="AD192" s="327"/>
      <c r="AE192" s="328"/>
      <c r="AF192" s="329"/>
    </row>
    <row r="193" spans="2:32" ht="22.5" customHeight="1" x14ac:dyDescent="0.45">
      <c r="B193" s="874"/>
      <c r="C193" s="875"/>
      <c r="D193" s="876"/>
      <c r="E193" s="381"/>
      <c r="F193" s="327"/>
      <c r="G193" s="328"/>
      <c r="H193" s="329"/>
      <c r="I193" s="381"/>
      <c r="J193" s="327"/>
      <c r="K193" s="328"/>
      <c r="L193" s="329"/>
      <c r="M193" s="381"/>
      <c r="N193" s="327"/>
      <c r="O193" s="328"/>
      <c r="P193" s="329"/>
      <c r="Q193" s="381"/>
      <c r="R193" s="327"/>
      <c r="S193" s="328"/>
      <c r="T193" s="329"/>
      <c r="U193" s="381"/>
      <c r="V193" s="327"/>
      <c r="W193" s="328"/>
      <c r="X193" s="329"/>
      <c r="Y193" s="381"/>
      <c r="Z193" s="327"/>
      <c r="AA193" s="328"/>
      <c r="AB193" s="329"/>
      <c r="AC193" s="381"/>
      <c r="AD193" s="327"/>
      <c r="AE193" s="328"/>
      <c r="AF193" s="329"/>
    </row>
    <row r="194" spans="2:32" ht="22.5" customHeight="1" x14ac:dyDescent="0.45">
      <c r="B194" s="874"/>
      <c r="C194" s="875"/>
      <c r="D194" s="876"/>
      <c r="E194" s="381"/>
      <c r="F194" s="327"/>
      <c r="G194" s="328"/>
      <c r="H194" s="329"/>
      <c r="I194" s="381"/>
      <c r="J194" s="327"/>
      <c r="K194" s="328"/>
      <c r="L194" s="329"/>
      <c r="M194" s="381"/>
      <c r="N194" s="327"/>
      <c r="O194" s="328"/>
      <c r="P194" s="329"/>
      <c r="Q194" s="381"/>
      <c r="R194" s="327"/>
      <c r="S194" s="328"/>
      <c r="T194" s="329"/>
      <c r="U194" s="381"/>
      <c r="V194" s="327"/>
      <c r="W194" s="328"/>
      <c r="X194" s="329"/>
      <c r="Y194" s="381"/>
      <c r="Z194" s="327"/>
      <c r="AA194" s="328"/>
      <c r="AB194" s="329"/>
      <c r="AC194" s="381"/>
      <c r="AD194" s="327"/>
      <c r="AE194" s="328"/>
      <c r="AF194" s="329"/>
    </row>
    <row r="195" spans="2:32" ht="22.5" customHeight="1" x14ac:dyDescent="0.45">
      <c r="B195" s="874"/>
      <c r="C195" s="875"/>
      <c r="D195" s="876"/>
      <c r="E195" s="381"/>
      <c r="F195" s="327"/>
      <c r="G195" s="328"/>
      <c r="H195" s="329"/>
      <c r="I195" s="381"/>
      <c r="J195" s="327"/>
      <c r="K195" s="328"/>
      <c r="L195" s="329"/>
      <c r="M195" s="381"/>
      <c r="N195" s="327"/>
      <c r="O195" s="328"/>
      <c r="P195" s="329"/>
      <c r="Q195" s="381"/>
      <c r="R195" s="327"/>
      <c r="S195" s="328"/>
      <c r="T195" s="329"/>
      <c r="U195" s="381"/>
      <c r="V195" s="327"/>
      <c r="W195" s="328"/>
      <c r="X195" s="329"/>
      <c r="Y195" s="381"/>
      <c r="Z195" s="327"/>
      <c r="AA195" s="328"/>
      <c r="AB195" s="329"/>
      <c r="AC195" s="381"/>
      <c r="AD195" s="327"/>
      <c r="AE195" s="328"/>
      <c r="AF195" s="329"/>
    </row>
    <row r="196" spans="2:32" ht="22.5" customHeight="1" x14ac:dyDescent="0.45">
      <c r="B196" s="874"/>
      <c r="C196" s="875"/>
      <c r="D196" s="876"/>
      <c r="E196" s="381"/>
      <c r="F196" s="327"/>
      <c r="G196" s="328"/>
      <c r="H196" s="329"/>
      <c r="I196" s="381"/>
      <c r="J196" s="327"/>
      <c r="K196" s="328"/>
      <c r="L196" s="329"/>
      <c r="M196" s="381"/>
      <c r="N196" s="327"/>
      <c r="O196" s="328"/>
      <c r="P196" s="329"/>
      <c r="Q196" s="381"/>
      <c r="R196" s="327"/>
      <c r="S196" s="328"/>
      <c r="T196" s="329"/>
      <c r="U196" s="381"/>
      <c r="V196" s="327"/>
      <c r="W196" s="328"/>
      <c r="X196" s="329"/>
      <c r="Y196" s="381"/>
      <c r="Z196" s="327"/>
      <c r="AA196" s="328"/>
      <c r="AB196" s="329"/>
      <c r="AC196" s="381"/>
      <c r="AD196" s="327"/>
      <c r="AE196" s="328"/>
      <c r="AF196" s="329"/>
    </row>
    <row r="197" spans="2:32" ht="22.5" customHeight="1" x14ac:dyDescent="0.45">
      <c r="B197" s="874"/>
      <c r="C197" s="875"/>
      <c r="D197" s="876"/>
      <c r="E197" s="381"/>
      <c r="F197" s="327"/>
      <c r="G197" s="328"/>
      <c r="H197" s="329"/>
      <c r="I197" s="381"/>
      <c r="J197" s="327"/>
      <c r="K197" s="328"/>
      <c r="L197" s="329"/>
      <c r="M197" s="381"/>
      <c r="N197" s="327"/>
      <c r="O197" s="328"/>
      <c r="P197" s="329"/>
      <c r="Q197" s="381"/>
      <c r="R197" s="327"/>
      <c r="S197" s="328"/>
      <c r="T197" s="329"/>
      <c r="U197" s="381"/>
      <c r="V197" s="327"/>
      <c r="W197" s="328"/>
      <c r="X197" s="329"/>
      <c r="Y197" s="381"/>
      <c r="Z197" s="327"/>
      <c r="AA197" s="328"/>
      <c r="AB197" s="329"/>
      <c r="AC197" s="381"/>
      <c r="AD197" s="327"/>
      <c r="AE197" s="328"/>
      <c r="AF197" s="329"/>
    </row>
    <row r="198" spans="2:32" ht="22.5" customHeight="1" x14ac:dyDescent="0.45">
      <c r="B198" s="874"/>
      <c r="C198" s="875"/>
      <c r="D198" s="876"/>
      <c r="E198" s="381"/>
      <c r="F198" s="327"/>
      <c r="G198" s="328"/>
      <c r="H198" s="329"/>
      <c r="I198" s="381"/>
      <c r="J198" s="327"/>
      <c r="K198" s="328"/>
      <c r="L198" s="329"/>
      <c r="M198" s="381"/>
      <c r="N198" s="327"/>
      <c r="O198" s="328"/>
      <c r="P198" s="329"/>
      <c r="Q198" s="381"/>
      <c r="R198" s="327"/>
      <c r="S198" s="328"/>
      <c r="T198" s="329"/>
      <c r="U198" s="381"/>
      <c r="V198" s="327"/>
      <c r="W198" s="328"/>
      <c r="X198" s="329"/>
      <c r="Y198" s="381"/>
      <c r="Z198" s="327"/>
      <c r="AA198" s="328"/>
      <c r="AB198" s="329"/>
      <c r="AC198" s="381"/>
      <c r="AD198" s="327"/>
      <c r="AE198" s="328"/>
      <c r="AF198" s="329"/>
    </row>
    <row r="199" spans="2:32" ht="22.5" customHeight="1" x14ac:dyDescent="0.45">
      <c r="B199" s="874"/>
      <c r="C199" s="875"/>
      <c r="D199" s="876"/>
      <c r="E199" s="381"/>
      <c r="F199" s="327"/>
      <c r="G199" s="328"/>
      <c r="H199" s="329"/>
      <c r="I199" s="381"/>
      <c r="J199" s="327"/>
      <c r="K199" s="328"/>
      <c r="L199" s="329"/>
      <c r="M199" s="381"/>
      <c r="N199" s="327"/>
      <c r="O199" s="328"/>
      <c r="P199" s="329"/>
      <c r="Q199" s="381"/>
      <c r="R199" s="327"/>
      <c r="S199" s="328"/>
      <c r="T199" s="329"/>
      <c r="U199" s="381"/>
      <c r="V199" s="327"/>
      <c r="W199" s="328"/>
      <c r="X199" s="329"/>
      <c r="Y199" s="381"/>
      <c r="Z199" s="327"/>
      <c r="AA199" s="328"/>
      <c r="AB199" s="329"/>
      <c r="AC199" s="381"/>
      <c r="AD199" s="327"/>
      <c r="AE199" s="328"/>
      <c r="AF199" s="329"/>
    </row>
    <row r="200" spans="2:32" ht="22.5" customHeight="1" thickBot="1" x14ac:dyDescent="0.5">
      <c r="B200" s="877"/>
      <c r="C200" s="878"/>
      <c r="D200" s="879"/>
      <c r="E200" s="382"/>
      <c r="F200" s="331"/>
      <c r="G200" s="332"/>
      <c r="H200" s="333"/>
      <c r="I200" s="382"/>
      <c r="J200" s="331"/>
      <c r="K200" s="332"/>
      <c r="L200" s="333"/>
      <c r="M200" s="382"/>
      <c r="N200" s="331"/>
      <c r="O200" s="332"/>
      <c r="P200" s="333"/>
      <c r="Q200" s="382"/>
      <c r="R200" s="331"/>
      <c r="S200" s="332"/>
      <c r="T200" s="333"/>
      <c r="U200" s="382"/>
      <c r="V200" s="331"/>
      <c r="W200" s="332"/>
      <c r="X200" s="333"/>
      <c r="Y200" s="382"/>
      <c r="Z200" s="331"/>
      <c r="AA200" s="332"/>
      <c r="AB200" s="333"/>
      <c r="AC200" s="382"/>
      <c r="AD200" s="331"/>
      <c r="AE200" s="332"/>
      <c r="AF200" s="333"/>
    </row>
    <row r="201" spans="2:32" ht="30" customHeight="1" thickBot="1" x14ac:dyDescent="0.5">
      <c r="B201" s="707" t="s">
        <v>195</v>
      </c>
      <c r="C201" s="797"/>
      <c r="D201" s="708"/>
      <c r="E201" s="797"/>
      <c r="F201" s="797"/>
      <c r="G201" s="797"/>
      <c r="H201" s="316">
        <f>SUM(H161:H200)</f>
        <v>0</v>
      </c>
      <c r="I201" s="797"/>
      <c r="J201" s="797"/>
      <c r="K201" s="797"/>
      <c r="L201" s="316">
        <f>SUM(L161:L200)</f>
        <v>0</v>
      </c>
      <c r="M201" s="797"/>
      <c r="N201" s="797"/>
      <c r="O201" s="797"/>
      <c r="P201" s="316">
        <f>SUM(P161:P200)</f>
        <v>0</v>
      </c>
      <c r="Q201" s="797"/>
      <c r="R201" s="797"/>
      <c r="S201" s="797"/>
      <c r="T201" s="316">
        <f>SUM(T161:T200)</f>
        <v>0</v>
      </c>
      <c r="U201" s="797"/>
      <c r="V201" s="797"/>
      <c r="W201" s="797"/>
      <c r="X201" s="316">
        <f>SUM(X161:X200)</f>
        <v>0</v>
      </c>
      <c r="Y201" s="797"/>
      <c r="Z201" s="797"/>
      <c r="AA201" s="797"/>
      <c r="AB201" s="316">
        <f>SUM(AB161:AB200)</f>
        <v>0</v>
      </c>
      <c r="AC201" s="797"/>
      <c r="AD201" s="797"/>
      <c r="AE201" s="797"/>
      <c r="AF201" s="316">
        <f>SUM(AF161:AF200)</f>
        <v>0</v>
      </c>
    </row>
    <row r="202" spans="2:32" s="383" customFormat="1" ht="12" customHeight="1" thickBot="1" x14ac:dyDescent="0.5"/>
    <row r="203" spans="2:32" ht="12" customHeight="1" thickBot="1" x14ac:dyDescent="0.5"/>
    <row r="204" spans="2:32" ht="30" customHeight="1" x14ac:dyDescent="0.45">
      <c r="B204" s="807" t="s">
        <v>252</v>
      </c>
      <c r="C204" s="808"/>
      <c r="D204" s="809"/>
      <c r="E204" s="773" t="str">
        <f>'Cost Categorisation'!F20</f>
        <v xml:space="preserve">Costs incurred relating to premises security. This should include any accommodation security costs including any security systems and security services required. </v>
      </c>
      <c r="F204" s="774"/>
      <c r="G204" s="774"/>
      <c r="H204" s="774"/>
      <c r="I204" s="774"/>
      <c r="J204" s="774"/>
      <c r="K204" s="774"/>
      <c r="L204" s="775"/>
    </row>
    <row r="205" spans="2:32" ht="30" customHeight="1" thickBot="1" x14ac:dyDescent="0.5">
      <c r="B205" s="810"/>
      <c r="C205" s="811"/>
      <c r="D205" s="812"/>
      <c r="E205" s="776"/>
      <c r="F205" s="777"/>
      <c r="G205" s="777"/>
      <c r="H205" s="777"/>
      <c r="I205" s="777"/>
      <c r="J205" s="777"/>
      <c r="K205" s="777"/>
      <c r="L205" s="778"/>
    </row>
    <row r="206" spans="2:32" ht="12" customHeight="1" thickBot="1" x14ac:dyDescent="0.5"/>
    <row r="207" spans="2:32" ht="30" customHeight="1" thickBot="1" x14ac:dyDescent="0.5">
      <c r="B207" s="813" t="s">
        <v>209</v>
      </c>
      <c r="C207" s="814"/>
      <c r="D207" s="815"/>
      <c r="E207" s="770" t="s">
        <v>19</v>
      </c>
      <c r="F207" s="771"/>
      <c r="G207" s="771"/>
      <c r="H207" s="772"/>
      <c r="I207" s="770" t="s">
        <v>20</v>
      </c>
      <c r="J207" s="771"/>
      <c r="K207" s="771"/>
      <c r="L207" s="772"/>
      <c r="M207" s="770" t="s">
        <v>21</v>
      </c>
      <c r="N207" s="771"/>
      <c r="O207" s="771"/>
      <c r="P207" s="772"/>
      <c r="Q207" s="770" t="s">
        <v>22</v>
      </c>
      <c r="R207" s="771"/>
      <c r="S207" s="771"/>
      <c r="T207" s="772"/>
      <c r="U207" s="770" t="s">
        <v>23</v>
      </c>
      <c r="V207" s="771"/>
      <c r="W207" s="771"/>
      <c r="X207" s="772"/>
      <c r="Y207" s="770" t="s">
        <v>24</v>
      </c>
      <c r="Z207" s="771"/>
      <c r="AA207" s="771"/>
      <c r="AB207" s="772"/>
      <c r="AC207" s="770" t="s">
        <v>25</v>
      </c>
      <c r="AD207" s="771"/>
      <c r="AE207" s="771"/>
      <c r="AF207" s="772"/>
    </row>
    <row r="208" spans="2:32" ht="30" customHeight="1" thickBot="1" x14ac:dyDescent="0.5">
      <c r="B208" s="816"/>
      <c r="C208" s="817"/>
      <c r="D208" s="818"/>
      <c r="E208" s="817" t="s">
        <v>210</v>
      </c>
      <c r="F208" s="817"/>
      <c r="G208" s="817"/>
      <c r="H208" s="320" t="s">
        <v>211</v>
      </c>
      <c r="I208" s="817" t="s">
        <v>210</v>
      </c>
      <c r="J208" s="817"/>
      <c r="K208" s="817"/>
      <c r="L208" s="320" t="s">
        <v>211</v>
      </c>
      <c r="M208" s="817" t="s">
        <v>210</v>
      </c>
      <c r="N208" s="817"/>
      <c r="O208" s="817"/>
      <c r="P208" s="320" t="s">
        <v>211</v>
      </c>
      <c r="Q208" s="817" t="s">
        <v>210</v>
      </c>
      <c r="R208" s="817"/>
      <c r="S208" s="817"/>
      <c r="T208" s="320" t="s">
        <v>211</v>
      </c>
      <c r="U208" s="817" t="s">
        <v>210</v>
      </c>
      <c r="V208" s="817"/>
      <c r="W208" s="817"/>
      <c r="X208" s="320" t="s">
        <v>211</v>
      </c>
      <c r="Y208" s="817" t="s">
        <v>210</v>
      </c>
      <c r="Z208" s="817"/>
      <c r="AA208" s="817"/>
      <c r="AB208" s="320" t="s">
        <v>211</v>
      </c>
      <c r="AC208" s="817" t="s">
        <v>210</v>
      </c>
      <c r="AD208" s="817"/>
      <c r="AE208" s="817"/>
      <c r="AF208" s="320" t="s">
        <v>211</v>
      </c>
    </row>
    <row r="209" spans="2:32" ht="21.95" customHeight="1" x14ac:dyDescent="0.45">
      <c r="B209" s="871"/>
      <c r="C209" s="872"/>
      <c r="D209" s="873"/>
      <c r="E209" s="380"/>
      <c r="F209" s="323"/>
      <c r="G209" s="324"/>
      <c r="H209" s="325"/>
      <c r="I209" s="380"/>
      <c r="J209" s="323"/>
      <c r="K209" s="324"/>
      <c r="L209" s="325"/>
      <c r="M209" s="380"/>
      <c r="N209" s="323"/>
      <c r="O209" s="324"/>
      <c r="P209" s="325"/>
      <c r="Q209" s="380"/>
      <c r="R209" s="323"/>
      <c r="S209" s="324"/>
      <c r="T209" s="325"/>
      <c r="U209" s="380"/>
      <c r="V209" s="323"/>
      <c r="W209" s="324"/>
      <c r="X209" s="325"/>
      <c r="Y209" s="380"/>
      <c r="Z209" s="323"/>
      <c r="AA209" s="324"/>
      <c r="AB209" s="325"/>
      <c r="AC209" s="380"/>
      <c r="AD209" s="323"/>
      <c r="AE209" s="324"/>
      <c r="AF209" s="325"/>
    </row>
    <row r="210" spans="2:32" ht="21.95" customHeight="1" x14ac:dyDescent="0.45">
      <c r="B210" s="874"/>
      <c r="C210" s="875"/>
      <c r="D210" s="876"/>
      <c r="E210" s="381"/>
      <c r="F210" s="327"/>
      <c r="G210" s="328"/>
      <c r="H210" s="329"/>
      <c r="I210" s="381"/>
      <c r="J210" s="327"/>
      <c r="K210" s="328"/>
      <c r="L210" s="329"/>
      <c r="M210" s="381"/>
      <c r="N210" s="327"/>
      <c r="O210" s="328"/>
      <c r="P210" s="329"/>
      <c r="Q210" s="381"/>
      <c r="R210" s="327"/>
      <c r="S210" s="328"/>
      <c r="T210" s="329"/>
      <c r="U210" s="381"/>
      <c r="V210" s="327"/>
      <c r="W210" s="328"/>
      <c r="X210" s="329"/>
      <c r="Y210" s="381"/>
      <c r="Z210" s="327"/>
      <c r="AA210" s="328"/>
      <c r="AB210" s="329"/>
      <c r="AC210" s="381"/>
      <c r="AD210" s="327"/>
      <c r="AE210" s="328"/>
      <c r="AF210" s="329"/>
    </row>
    <row r="211" spans="2:32" ht="21.95" customHeight="1" x14ac:dyDescent="0.45">
      <c r="B211" s="874"/>
      <c r="C211" s="875"/>
      <c r="D211" s="876"/>
      <c r="E211" s="381"/>
      <c r="F211" s="327"/>
      <c r="G211" s="328"/>
      <c r="H211" s="329"/>
      <c r="I211" s="381"/>
      <c r="J211" s="327"/>
      <c r="K211" s="328"/>
      <c r="L211" s="329"/>
      <c r="M211" s="381"/>
      <c r="N211" s="327"/>
      <c r="O211" s="328"/>
      <c r="P211" s="329"/>
      <c r="Q211" s="381"/>
      <c r="R211" s="327"/>
      <c r="S211" s="328"/>
      <c r="T211" s="329"/>
      <c r="U211" s="381"/>
      <c r="V211" s="327"/>
      <c r="W211" s="328"/>
      <c r="X211" s="329"/>
      <c r="Y211" s="381"/>
      <c r="Z211" s="327"/>
      <c r="AA211" s="328"/>
      <c r="AB211" s="329"/>
      <c r="AC211" s="381"/>
      <c r="AD211" s="327"/>
      <c r="AE211" s="328"/>
      <c r="AF211" s="329"/>
    </row>
    <row r="212" spans="2:32" ht="21.95" customHeight="1" x14ac:dyDescent="0.45">
      <c r="B212" s="874"/>
      <c r="C212" s="875"/>
      <c r="D212" s="876"/>
      <c r="E212" s="381"/>
      <c r="F212" s="327"/>
      <c r="G212" s="328"/>
      <c r="H212" s="329"/>
      <c r="I212" s="381"/>
      <c r="J212" s="327"/>
      <c r="K212" s="328"/>
      <c r="L212" s="329"/>
      <c r="M212" s="381"/>
      <c r="N212" s="327"/>
      <c r="O212" s="328"/>
      <c r="P212" s="329"/>
      <c r="Q212" s="381"/>
      <c r="R212" s="327"/>
      <c r="S212" s="328"/>
      <c r="T212" s="329"/>
      <c r="U212" s="381"/>
      <c r="V212" s="327"/>
      <c r="W212" s="328"/>
      <c r="X212" s="329"/>
      <c r="Y212" s="381"/>
      <c r="Z212" s="327"/>
      <c r="AA212" s="328"/>
      <c r="AB212" s="329"/>
      <c r="AC212" s="381"/>
      <c r="AD212" s="327"/>
      <c r="AE212" s="328"/>
      <c r="AF212" s="329"/>
    </row>
    <row r="213" spans="2:32" ht="21.95" customHeight="1" x14ac:dyDescent="0.45">
      <c r="B213" s="874"/>
      <c r="C213" s="875"/>
      <c r="D213" s="876"/>
      <c r="E213" s="381"/>
      <c r="F213" s="327"/>
      <c r="G213" s="328"/>
      <c r="H213" s="329"/>
      <c r="I213" s="381"/>
      <c r="J213" s="327"/>
      <c r="K213" s="328"/>
      <c r="L213" s="329"/>
      <c r="M213" s="381"/>
      <c r="N213" s="327"/>
      <c r="O213" s="328"/>
      <c r="P213" s="329"/>
      <c r="Q213" s="381"/>
      <c r="R213" s="327"/>
      <c r="S213" s="328"/>
      <c r="T213" s="329"/>
      <c r="U213" s="381"/>
      <c r="V213" s="327"/>
      <c r="W213" s="328"/>
      <c r="X213" s="329"/>
      <c r="Y213" s="381"/>
      <c r="Z213" s="327"/>
      <c r="AA213" s="328"/>
      <c r="AB213" s="329"/>
      <c r="AC213" s="381"/>
      <c r="AD213" s="327"/>
      <c r="AE213" s="328"/>
      <c r="AF213" s="329"/>
    </row>
    <row r="214" spans="2:32" ht="21.95" customHeight="1" x14ac:dyDescent="0.45">
      <c r="B214" s="874"/>
      <c r="C214" s="875"/>
      <c r="D214" s="876"/>
      <c r="E214" s="381"/>
      <c r="F214" s="327"/>
      <c r="G214" s="328"/>
      <c r="H214" s="329"/>
      <c r="I214" s="381"/>
      <c r="J214" s="327"/>
      <c r="K214" s="328"/>
      <c r="L214" s="329"/>
      <c r="M214" s="381"/>
      <c r="N214" s="327"/>
      <c r="O214" s="328"/>
      <c r="P214" s="329"/>
      <c r="Q214" s="381"/>
      <c r="R214" s="327"/>
      <c r="S214" s="328"/>
      <c r="T214" s="329"/>
      <c r="U214" s="381"/>
      <c r="V214" s="327"/>
      <c r="W214" s="328"/>
      <c r="X214" s="329"/>
      <c r="Y214" s="381"/>
      <c r="Z214" s="327"/>
      <c r="AA214" s="328"/>
      <c r="AB214" s="329"/>
      <c r="AC214" s="381"/>
      <c r="AD214" s="327"/>
      <c r="AE214" s="328"/>
      <c r="AF214" s="329"/>
    </row>
    <row r="215" spans="2:32" ht="21.95" customHeight="1" x14ac:dyDescent="0.45">
      <c r="B215" s="874"/>
      <c r="C215" s="875"/>
      <c r="D215" s="876"/>
      <c r="E215" s="381"/>
      <c r="F215" s="327"/>
      <c r="G215" s="328"/>
      <c r="H215" s="329"/>
      <c r="I215" s="381"/>
      <c r="J215" s="327"/>
      <c r="K215" s="328"/>
      <c r="L215" s="329"/>
      <c r="M215" s="381"/>
      <c r="N215" s="327"/>
      <c r="O215" s="328"/>
      <c r="P215" s="329"/>
      <c r="Q215" s="381"/>
      <c r="R215" s="327"/>
      <c r="S215" s="328"/>
      <c r="T215" s="329"/>
      <c r="U215" s="381"/>
      <c r="V215" s="327"/>
      <c r="W215" s="328"/>
      <c r="X215" s="329"/>
      <c r="Y215" s="381"/>
      <c r="Z215" s="327"/>
      <c r="AA215" s="328"/>
      <c r="AB215" s="329"/>
      <c r="AC215" s="381"/>
      <c r="AD215" s="327"/>
      <c r="AE215" s="328"/>
      <c r="AF215" s="329"/>
    </row>
    <row r="216" spans="2:32" ht="21.95" customHeight="1" x14ac:dyDescent="0.45">
      <c r="B216" s="874"/>
      <c r="C216" s="875"/>
      <c r="D216" s="876"/>
      <c r="E216" s="381"/>
      <c r="F216" s="327"/>
      <c r="G216" s="328"/>
      <c r="H216" s="329"/>
      <c r="I216" s="381"/>
      <c r="J216" s="327"/>
      <c r="K216" s="328"/>
      <c r="L216" s="329"/>
      <c r="M216" s="381"/>
      <c r="N216" s="327"/>
      <c r="O216" s="328"/>
      <c r="P216" s="329"/>
      <c r="Q216" s="381"/>
      <c r="R216" s="327"/>
      <c r="S216" s="328"/>
      <c r="T216" s="329"/>
      <c r="U216" s="381"/>
      <c r="V216" s="327"/>
      <c r="W216" s="328"/>
      <c r="X216" s="329"/>
      <c r="Y216" s="381"/>
      <c r="Z216" s="327"/>
      <c r="AA216" s="328"/>
      <c r="AB216" s="329"/>
      <c r="AC216" s="381"/>
      <c r="AD216" s="327"/>
      <c r="AE216" s="328"/>
      <c r="AF216" s="329"/>
    </row>
    <row r="217" spans="2:32" ht="21.95" customHeight="1" x14ac:dyDescent="0.45">
      <c r="B217" s="874"/>
      <c r="C217" s="875"/>
      <c r="D217" s="876"/>
      <c r="E217" s="381"/>
      <c r="F217" s="327"/>
      <c r="G217" s="328"/>
      <c r="H217" s="329"/>
      <c r="I217" s="381"/>
      <c r="J217" s="327"/>
      <c r="K217" s="328"/>
      <c r="L217" s="329"/>
      <c r="M217" s="381"/>
      <c r="N217" s="327"/>
      <c r="O217" s="328"/>
      <c r="P217" s="329"/>
      <c r="Q217" s="381"/>
      <c r="R217" s="327"/>
      <c r="S217" s="328"/>
      <c r="T217" s="329"/>
      <c r="U217" s="381"/>
      <c r="V217" s="327"/>
      <c r="W217" s="328"/>
      <c r="X217" s="329"/>
      <c r="Y217" s="381"/>
      <c r="Z217" s="327"/>
      <c r="AA217" s="328"/>
      <c r="AB217" s="329"/>
      <c r="AC217" s="381"/>
      <c r="AD217" s="327"/>
      <c r="AE217" s="328"/>
      <c r="AF217" s="329"/>
    </row>
    <row r="218" spans="2:32" ht="21.95" customHeight="1" x14ac:dyDescent="0.45">
      <c r="B218" s="874"/>
      <c r="C218" s="875"/>
      <c r="D218" s="876"/>
      <c r="E218" s="381"/>
      <c r="F218" s="327"/>
      <c r="G218" s="328"/>
      <c r="H218" s="329"/>
      <c r="I218" s="381"/>
      <c r="J218" s="327"/>
      <c r="K218" s="328"/>
      <c r="L218" s="329"/>
      <c r="M218" s="381"/>
      <c r="N218" s="327"/>
      <c r="O218" s="328"/>
      <c r="P218" s="329"/>
      <c r="Q218" s="381"/>
      <c r="R218" s="327"/>
      <c r="S218" s="328"/>
      <c r="T218" s="329"/>
      <c r="U218" s="381"/>
      <c r="V218" s="327"/>
      <c r="W218" s="328"/>
      <c r="X218" s="329"/>
      <c r="Y218" s="381"/>
      <c r="Z218" s="327"/>
      <c r="AA218" s="328"/>
      <c r="AB218" s="329"/>
      <c r="AC218" s="381"/>
      <c r="AD218" s="327"/>
      <c r="AE218" s="328"/>
      <c r="AF218" s="329"/>
    </row>
    <row r="219" spans="2:32" ht="21.95" customHeight="1" x14ac:dyDescent="0.45">
      <c r="B219" s="874"/>
      <c r="C219" s="875"/>
      <c r="D219" s="876"/>
      <c r="E219" s="381"/>
      <c r="F219" s="327"/>
      <c r="G219" s="328"/>
      <c r="H219" s="329"/>
      <c r="I219" s="381"/>
      <c r="J219" s="327"/>
      <c r="K219" s="328"/>
      <c r="L219" s="329"/>
      <c r="M219" s="381"/>
      <c r="N219" s="327"/>
      <c r="O219" s="328"/>
      <c r="P219" s="329"/>
      <c r="Q219" s="381"/>
      <c r="R219" s="327"/>
      <c r="S219" s="328"/>
      <c r="T219" s="329"/>
      <c r="U219" s="381"/>
      <c r="V219" s="327"/>
      <c r="W219" s="328"/>
      <c r="X219" s="329"/>
      <c r="Y219" s="381"/>
      <c r="Z219" s="327"/>
      <c r="AA219" s="328"/>
      <c r="AB219" s="329"/>
      <c r="AC219" s="381"/>
      <c r="AD219" s="327"/>
      <c r="AE219" s="328"/>
      <c r="AF219" s="329"/>
    </row>
    <row r="220" spans="2:32" ht="21.95" customHeight="1" x14ac:dyDescent="0.45">
      <c r="B220" s="874"/>
      <c r="C220" s="875"/>
      <c r="D220" s="876"/>
      <c r="E220" s="381"/>
      <c r="F220" s="327"/>
      <c r="G220" s="328"/>
      <c r="H220" s="329"/>
      <c r="I220" s="381"/>
      <c r="J220" s="327"/>
      <c r="K220" s="328"/>
      <c r="L220" s="329"/>
      <c r="M220" s="381"/>
      <c r="N220" s="327"/>
      <c r="O220" s="328"/>
      <c r="P220" s="329"/>
      <c r="Q220" s="381"/>
      <c r="R220" s="327"/>
      <c r="S220" s="328"/>
      <c r="T220" s="329"/>
      <c r="U220" s="381"/>
      <c r="V220" s="327"/>
      <c r="W220" s="328"/>
      <c r="X220" s="329"/>
      <c r="Y220" s="381"/>
      <c r="Z220" s="327"/>
      <c r="AA220" s="328"/>
      <c r="AB220" s="329"/>
      <c r="AC220" s="381"/>
      <c r="AD220" s="327"/>
      <c r="AE220" s="328"/>
      <c r="AF220" s="329"/>
    </row>
    <row r="221" spans="2:32" ht="21.95" customHeight="1" x14ac:dyDescent="0.45">
      <c r="B221" s="874"/>
      <c r="C221" s="875"/>
      <c r="D221" s="876"/>
      <c r="E221" s="381"/>
      <c r="F221" s="327"/>
      <c r="G221" s="328"/>
      <c r="H221" s="329"/>
      <c r="I221" s="381"/>
      <c r="J221" s="327"/>
      <c r="K221" s="328"/>
      <c r="L221" s="329"/>
      <c r="M221" s="381"/>
      <c r="N221" s="327"/>
      <c r="O221" s="328"/>
      <c r="P221" s="329"/>
      <c r="Q221" s="381"/>
      <c r="R221" s="327"/>
      <c r="S221" s="328"/>
      <c r="T221" s="329"/>
      <c r="U221" s="381"/>
      <c r="V221" s="327"/>
      <c r="W221" s="328"/>
      <c r="X221" s="329"/>
      <c r="Y221" s="381"/>
      <c r="Z221" s="327"/>
      <c r="AA221" s="328"/>
      <c r="AB221" s="329"/>
      <c r="AC221" s="381"/>
      <c r="AD221" s="327"/>
      <c r="AE221" s="328"/>
      <c r="AF221" s="329"/>
    </row>
    <row r="222" spans="2:32" ht="21.95" customHeight="1" x14ac:dyDescent="0.45">
      <c r="B222" s="874"/>
      <c r="C222" s="875"/>
      <c r="D222" s="876"/>
      <c r="E222" s="381"/>
      <c r="F222" s="327"/>
      <c r="G222" s="328"/>
      <c r="H222" s="329"/>
      <c r="I222" s="381"/>
      <c r="J222" s="327"/>
      <c r="K222" s="328"/>
      <c r="L222" s="329"/>
      <c r="M222" s="381"/>
      <c r="N222" s="327"/>
      <c r="O222" s="328"/>
      <c r="P222" s="329"/>
      <c r="Q222" s="381"/>
      <c r="R222" s="327"/>
      <c r="S222" s="328"/>
      <c r="T222" s="329"/>
      <c r="U222" s="381"/>
      <c r="V222" s="327"/>
      <c r="W222" s="328"/>
      <c r="X222" s="329"/>
      <c r="Y222" s="381"/>
      <c r="Z222" s="327"/>
      <c r="AA222" s="328"/>
      <c r="AB222" s="329"/>
      <c r="AC222" s="381"/>
      <c r="AD222" s="327"/>
      <c r="AE222" s="328"/>
      <c r="AF222" s="329"/>
    </row>
    <row r="223" spans="2:32" ht="21.95" customHeight="1" x14ac:dyDescent="0.45">
      <c r="B223" s="874"/>
      <c r="C223" s="875"/>
      <c r="D223" s="876"/>
      <c r="E223" s="381"/>
      <c r="F223" s="327"/>
      <c r="G223" s="328"/>
      <c r="H223" s="329"/>
      <c r="I223" s="381"/>
      <c r="J223" s="327"/>
      <c r="K223" s="328"/>
      <c r="L223" s="329"/>
      <c r="M223" s="381"/>
      <c r="N223" s="327"/>
      <c r="O223" s="328"/>
      <c r="P223" s="329"/>
      <c r="Q223" s="381"/>
      <c r="R223" s="327"/>
      <c r="S223" s="328"/>
      <c r="T223" s="329"/>
      <c r="U223" s="381"/>
      <c r="V223" s="327"/>
      <c r="W223" s="328"/>
      <c r="X223" s="329"/>
      <c r="Y223" s="381"/>
      <c r="Z223" s="327"/>
      <c r="AA223" s="328"/>
      <c r="AB223" s="329"/>
      <c r="AC223" s="381"/>
      <c r="AD223" s="327"/>
      <c r="AE223" s="328"/>
      <c r="AF223" s="329"/>
    </row>
    <row r="224" spans="2:32" ht="21.95" customHeight="1" x14ac:dyDescent="0.45">
      <c r="B224" s="874"/>
      <c r="C224" s="875"/>
      <c r="D224" s="876"/>
      <c r="E224" s="381"/>
      <c r="F224" s="327"/>
      <c r="G224" s="328"/>
      <c r="H224" s="329"/>
      <c r="I224" s="381"/>
      <c r="J224" s="327"/>
      <c r="K224" s="328"/>
      <c r="L224" s="329"/>
      <c r="M224" s="381"/>
      <c r="N224" s="327"/>
      <c r="O224" s="328"/>
      <c r="P224" s="329"/>
      <c r="Q224" s="381"/>
      <c r="R224" s="327"/>
      <c r="S224" s="328"/>
      <c r="T224" s="329"/>
      <c r="U224" s="381"/>
      <c r="V224" s="327"/>
      <c r="W224" s="328"/>
      <c r="X224" s="329"/>
      <c r="Y224" s="381"/>
      <c r="Z224" s="327"/>
      <c r="AA224" s="328"/>
      <c r="AB224" s="329"/>
      <c r="AC224" s="381"/>
      <c r="AD224" s="327"/>
      <c r="AE224" s="328"/>
      <c r="AF224" s="329"/>
    </row>
    <row r="225" spans="2:32" ht="21.95" customHeight="1" x14ac:dyDescent="0.45">
      <c r="B225" s="874"/>
      <c r="C225" s="875"/>
      <c r="D225" s="876"/>
      <c r="E225" s="381"/>
      <c r="F225" s="327"/>
      <c r="G225" s="328"/>
      <c r="H225" s="329"/>
      <c r="I225" s="381"/>
      <c r="J225" s="327"/>
      <c r="K225" s="328"/>
      <c r="L225" s="329"/>
      <c r="M225" s="381"/>
      <c r="N225" s="327"/>
      <c r="O225" s="328"/>
      <c r="P225" s="329"/>
      <c r="Q225" s="381"/>
      <c r="R225" s="327"/>
      <c r="S225" s="328"/>
      <c r="T225" s="329"/>
      <c r="U225" s="381"/>
      <c r="V225" s="327"/>
      <c r="W225" s="328"/>
      <c r="X225" s="329"/>
      <c r="Y225" s="381"/>
      <c r="Z225" s="327"/>
      <c r="AA225" s="328"/>
      <c r="AB225" s="329"/>
      <c r="AC225" s="381"/>
      <c r="AD225" s="327"/>
      <c r="AE225" s="328"/>
      <c r="AF225" s="329"/>
    </row>
    <row r="226" spans="2:32" ht="21.95" customHeight="1" x14ac:dyDescent="0.45">
      <c r="B226" s="874"/>
      <c r="C226" s="875"/>
      <c r="D226" s="876"/>
      <c r="E226" s="381"/>
      <c r="F226" s="327"/>
      <c r="G226" s="328"/>
      <c r="H226" s="329"/>
      <c r="I226" s="381"/>
      <c r="J226" s="327"/>
      <c r="K226" s="328"/>
      <c r="L226" s="329"/>
      <c r="M226" s="381"/>
      <c r="N226" s="327"/>
      <c r="O226" s="328"/>
      <c r="P226" s="329"/>
      <c r="Q226" s="381"/>
      <c r="R226" s="327"/>
      <c r="S226" s="328"/>
      <c r="T226" s="329"/>
      <c r="U226" s="381"/>
      <c r="V226" s="327"/>
      <c r="W226" s="328"/>
      <c r="X226" s="329"/>
      <c r="Y226" s="381"/>
      <c r="Z226" s="327"/>
      <c r="AA226" s="328"/>
      <c r="AB226" s="329"/>
      <c r="AC226" s="381"/>
      <c r="AD226" s="327"/>
      <c r="AE226" s="328"/>
      <c r="AF226" s="329"/>
    </row>
    <row r="227" spans="2:32" ht="21.95" customHeight="1" x14ac:dyDescent="0.45">
      <c r="B227" s="874"/>
      <c r="C227" s="875"/>
      <c r="D227" s="876"/>
      <c r="E227" s="381"/>
      <c r="F227" s="327"/>
      <c r="G227" s="328"/>
      <c r="H227" s="329"/>
      <c r="I227" s="381"/>
      <c r="J227" s="327"/>
      <c r="K227" s="328"/>
      <c r="L227" s="329"/>
      <c r="M227" s="381"/>
      <c r="N227" s="327"/>
      <c r="O227" s="328"/>
      <c r="P227" s="329"/>
      <c r="Q227" s="381"/>
      <c r="R227" s="327"/>
      <c r="S227" s="328"/>
      <c r="T227" s="329"/>
      <c r="U227" s="381"/>
      <c r="V227" s="327"/>
      <c r="W227" s="328"/>
      <c r="X227" s="329"/>
      <c r="Y227" s="381"/>
      <c r="Z227" s="327"/>
      <c r="AA227" s="328"/>
      <c r="AB227" s="329"/>
      <c r="AC227" s="381"/>
      <c r="AD227" s="327"/>
      <c r="AE227" s="328"/>
      <c r="AF227" s="329"/>
    </row>
    <row r="228" spans="2:32" ht="21.95" customHeight="1" x14ac:dyDescent="0.45">
      <c r="B228" s="874"/>
      <c r="C228" s="875"/>
      <c r="D228" s="876"/>
      <c r="E228" s="381"/>
      <c r="F228" s="327"/>
      <c r="G228" s="328"/>
      <c r="H228" s="329"/>
      <c r="I228" s="381"/>
      <c r="J228" s="327"/>
      <c r="K228" s="328"/>
      <c r="L228" s="329"/>
      <c r="M228" s="381"/>
      <c r="N228" s="327"/>
      <c r="O228" s="328"/>
      <c r="P228" s="329"/>
      <c r="Q228" s="381"/>
      <c r="R228" s="327"/>
      <c r="S228" s="328"/>
      <c r="T228" s="329"/>
      <c r="U228" s="381"/>
      <c r="V228" s="327"/>
      <c r="W228" s="328"/>
      <c r="X228" s="329"/>
      <c r="Y228" s="381"/>
      <c r="Z228" s="327"/>
      <c r="AA228" s="328"/>
      <c r="AB228" s="329"/>
      <c r="AC228" s="381"/>
      <c r="AD228" s="327"/>
      <c r="AE228" s="328"/>
      <c r="AF228" s="329"/>
    </row>
    <row r="229" spans="2:32" ht="21.95" customHeight="1" x14ac:dyDescent="0.45">
      <c r="B229" s="874"/>
      <c r="C229" s="875"/>
      <c r="D229" s="876"/>
      <c r="E229" s="381"/>
      <c r="F229" s="327"/>
      <c r="G229" s="328"/>
      <c r="H229" s="329"/>
      <c r="I229" s="381"/>
      <c r="J229" s="327"/>
      <c r="K229" s="328"/>
      <c r="L229" s="329"/>
      <c r="M229" s="381"/>
      <c r="N229" s="327"/>
      <c r="O229" s="328"/>
      <c r="P229" s="329"/>
      <c r="Q229" s="381"/>
      <c r="R229" s="327"/>
      <c r="S229" s="328"/>
      <c r="T229" s="329"/>
      <c r="U229" s="381"/>
      <c r="V229" s="327"/>
      <c r="W229" s="328"/>
      <c r="X229" s="329"/>
      <c r="Y229" s="381"/>
      <c r="Z229" s="327"/>
      <c r="AA229" s="328"/>
      <c r="AB229" s="329"/>
      <c r="AC229" s="381"/>
      <c r="AD229" s="327"/>
      <c r="AE229" s="328"/>
      <c r="AF229" s="329"/>
    </row>
    <row r="230" spans="2:32" ht="21.95" customHeight="1" x14ac:dyDescent="0.45">
      <c r="B230" s="874"/>
      <c r="C230" s="875"/>
      <c r="D230" s="876"/>
      <c r="E230" s="381"/>
      <c r="F230" s="327"/>
      <c r="G230" s="328"/>
      <c r="H230" s="329"/>
      <c r="I230" s="381"/>
      <c r="J230" s="327"/>
      <c r="K230" s="328"/>
      <c r="L230" s="329"/>
      <c r="M230" s="381"/>
      <c r="N230" s="327"/>
      <c r="O230" s="328"/>
      <c r="P230" s="329"/>
      <c r="Q230" s="381"/>
      <c r="R230" s="327"/>
      <c r="S230" s="328"/>
      <c r="T230" s="329"/>
      <c r="U230" s="381"/>
      <c r="V230" s="327"/>
      <c r="W230" s="328"/>
      <c r="X230" s="329"/>
      <c r="Y230" s="381"/>
      <c r="Z230" s="327"/>
      <c r="AA230" s="328"/>
      <c r="AB230" s="329"/>
      <c r="AC230" s="381"/>
      <c r="AD230" s="327"/>
      <c r="AE230" s="328"/>
      <c r="AF230" s="329"/>
    </row>
    <row r="231" spans="2:32" ht="21.95" customHeight="1" x14ac:dyDescent="0.45">
      <c r="B231" s="874"/>
      <c r="C231" s="875"/>
      <c r="D231" s="876"/>
      <c r="E231" s="381"/>
      <c r="F231" s="327"/>
      <c r="G231" s="328"/>
      <c r="H231" s="329"/>
      <c r="I231" s="381"/>
      <c r="J231" s="327"/>
      <c r="K231" s="328"/>
      <c r="L231" s="329"/>
      <c r="M231" s="381"/>
      <c r="N231" s="327"/>
      <c r="O231" s="328"/>
      <c r="P231" s="329"/>
      <c r="Q231" s="381"/>
      <c r="R231" s="327"/>
      <c r="S231" s="328"/>
      <c r="T231" s="329"/>
      <c r="U231" s="381"/>
      <c r="V231" s="327"/>
      <c r="W231" s="328"/>
      <c r="X231" s="329"/>
      <c r="Y231" s="381"/>
      <c r="Z231" s="327"/>
      <c r="AA231" s="328"/>
      <c r="AB231" s="329"/>
      <c r="AC231" s="381"/>
      <c r="AD231" s="327"/>
      <c r="AE231" s="328"/>
      <c r="AF231" s="329"/>
    </row>
    <row r="232" spans="2:32" ht="21.95" customHeight="1" x14ac:dyDescent="0.45">
      <c r="B232" s="874"/>
      <c r="C232" s="875"/>
      <c r="D232" s="876"/>
      <c r="E232" s="381"/>
      <c r="F232" s="327"/>
      <c r="G232" s="328"/>
      <c r="H232" s="329"/>
      <c r="I232" s="381"/>
      <c r="J232" s="327"/>
      <c r="K232" s="328"/>
      <c r="L232" s="329"/>
      <c r="M232" s="381"/>
      <c r="N232" s="327"/>
      <c r="O232" s="328"/>
      <c r="P232" s="329"/>
      <c r="Q232" s="381"/>
      <c r="R232" s="327"/>
      <c r="S232" s="328"/>
      <c r="T232" s="329"/>
      <c r="U232" s="381"/>
      <c r="V232" s="327"/>
      <c r="W232" s="328"/>
      <c r="X232" s="329"/>
      <c r="Y232" s="381"/>
      <c r="Z232" s="327"/>
      <c r="AA232" s="328"/>
      <c r="AB232" s="329"/>
      <c r="AC232" s="381"/>
      <c r="AD232" s="327"/>
      <c r="AE232" s="328"/>
      <c r="AF232" s="329"/>
    </row>
    <row r="233" spans="2:32" ht="21.95" customHeight="1" x14ac:dyDescent="0.45">
      <c r="B233" s="874"/>
      <c r="C233" s="875"/>
      <c r="D233" s="876"/>
      <c r="E233" s="381"/>
      <c r="F233" s="327"/>
      <c r="G233" s="328"/>
      <c r="H233" s="329"/>
      <c r="I233" s="381"/>
      <c r="J233" s="327"/>
      <c r="K233" s="328"/>
      <c r="L233" s="329"/>
      <c r="M233" s="381"/>
      <c r="N233" s="327"/>
      <c r="O233" s="328"/>
      <c r="P233" s="329"/>
      <c r="Q233" s="381"/>
      <c r="R233" s="327"/>
      <c r="S233" s="328"/>
      <c r="T233" s="329"/>
      <c r="U233" s="381"/>
      <c r="V233" s="327"/>
      <c r="W233" s="328"/>
      <c r="X233" s="329"/>
      <c r="Y233" s="381"/>
      <c r="Z233" s="327"/>
      <c r="AA233" s="328"/>
      <c r="AB233" s="329"/>
      <c r="AC233" s="381"/>
      <c r="AD233" s="327"/>
      <c r="AE233" s="328"/>
      <c r="AF233" s="329"/>
    </row>
    <row r="234" spans="2:32" ht="21.95" customHeight="1" x14ac:dyDescent="0.45">
      <c r="B234" s="874"/>
      <c r="C234" s="875"/>
      <c r="D234" s="876"/>
      <c r="E234" s="381"/>
      <c r="F234" s="327"/>
      <c r="G234" s="328"/>
      <c r="H234" s="329"/>
      <c r="I234" s="381"/>
      <c r="J234" s="327"/>
      <c r="K234" s="328"/>
      <c r="L234" s="329"/>
      <c r="M234" s="381"/>
      <c r="N234" s="327"/>
      <c r="O234" s="328"/>
      <c r="P234" s="329"/>
      <c r="Q234" s="381"/>
      <c r="R234" s="327"/>
      <c r="S234" s="328"/>
      <c r="T234" s="329"/>
      <c r="U234" s="381"/>
      <c r="V234" s="327"/>
      <c r="W234" s="328"/>
      <c r="X234" s="329"/>
      <c r="Y234" s="381"/>
      <c r="Z234" s="327"/>
      <c r="AA234" s="328"/>
      <c r="AB234" s="329"/>
      <c r="AC234" s="381"/>
      <c r="AD234" s="327"/>
      <c r="AE234" s="328"/>
      <c r="AF234" s="329"/>
    </row>
    <row r="235" spans="2:32" ht="21.95" customHeight="1" x14ac:dyDescent="0.45">
      <c r="B235" s="874"/>
      <c r="C235" s="875"/>
      <c r="D235" s="876"/>
      <c r="E235" s="381"/>
      <c r="F235" s="327"/>
      <c r="G235" s="328"/>
      <c r="H235" s="329"/>
      <c r="I235" s="381"/>
      <c r="J235" s="327"/>
      <c r="K235" s="328"/>
      <c r="L235" s="329"/>
      <c r="M235" s="381"/>
      <c r="N235" s="327"/>
      <c r="O235" s="328"/>
      <c r="P235" s="329"/>
      <c r="Q235" s="381"/>
      <c r="R235" s="327"/>
      <c r="S235" s="328"/>
      <c r="T235" s="329"/>
      <c r="U235" s="381"/>
      <c r="V235" s="327"/>
      <c r="W235" s="328"/>
      <c r="X235" s="329"/>
      <c r="Y235" s="381"/>
      <c r="Z235" s="327"/>
      <c r="AA235" s="328"/>
      <c r="AB235" s="329"/>
      <c r="AC235" s="381"/>
      <c r="AD235" s="327"/>
      <c r="AE235" s="328"/>
      <c r="AF235" s="329"/>
    </row>
    <row r="236" spans="2:32" ht="21.95" customHeight="1" x14ac:dyDescent="0.45">
      <c r="B236" s="874"/>
      <c r="C236" s="875"/>
      <c r="D236" s="876"/>
      <c r="E236" s="381"/>
      <c r="F236" s="327"/>
      <c r="G236" s="328"/>
      <c r="H236" s="329"/>
      <c r="I236" s="381"/>
      <c r="J236" s="327"/>
      <c r="K236" s="328"/>
      <c r="L236" s="329"/>
      <c r="M236" s="381"/>
      <c r="N236" s="327"/>
      <c r="O236" s="328"/>
      <c r="P236" s="329"/>
      <c r="Q236" s="381"/>
      <c r="R236" s="327"/>
      <c r="S236" s="328"/>
      <c r="T236" s="329"/>
      <c r="U236" s="381"/>
      <c r="V236" s="327"/>
      <c r="W236" s="328"/>
      <c r="X236" s="329"/>
      <c r="Y236" s="381"/>
      <c r="Z236" s="327"/>
      <c r="AA236" s="328"/>
      <c r="AB236" s="329"/>
      <c r="AC236" s="381"/>
      <c r="AD236" s="327"/>
      <c r="AE236" s="328"/>
      <c r="AF236" s="329"/>
    </row>
    <row r="237" spans="2:32" ht="21.95" customHeight="1" x14ac:dyDescent="0.45">
      <c r="B237" s="874"/>
      <c r="C237" s="875"/>
      <c r="D237" s="876"/>
      <c r="E237" s="381"/>
      <c r="F237" s="327"/>
      <c r="G237" s="328"/>
      <c r="H237" s="329"/>
      <c r="I237" s="381"/>
      <c r="J237" s="327"/>
      <c r="K237" s="328"/>
      <c r="L237" s="329"/>
      <c r="M237" s="381"/>
      <c r="N237" s="327"/>
      <c r="O237" s="328"/>
      <c r="P237" s="329"/>
      <c r="Q237" s="381"/>
      <c r="R237" s="327"/>
      <c r="S237" s="328"/>
      <c r="T237" s="329"/>
      <c r="U237" s="381"/>
      <c r="V237" s="327"/>
      <c r="W237" s="328"/>
      <c r="X237" s="329"/>
      <c r="Y237" s="381"/>
      <c r="Z237" s="327"/>
      <c r="AA237" s="328"/>
      <c r="AB237" s="329"/>
      <c r="AC237" s="381"/>
      <c r="AD237" s="327"/>
      <c r="AE237" s="328"/>
      <c r="AF237" s="329"/>
    </row>
    <row r="238" spans="2:32" ht="21.95" customHeight="1" x14ac:dyDescent="0.45">
      <c r="B238" s="874"/>
      <c r="C238" s="875"/>
      <c r="D238" s="876"/>
      <c r="E238" s="381"/>
      <c r="F238" s="327"/>
      <c r="G238" s="328"/>
      <c r="H238" s="329"/>
      <c r="I238" s="381"/>
      <c r="J238" s="327"/>
      <c r="K238" s="328"/>
      <c r="L238" s="329"/>
      <c r="M238" s="381"/>
      <c r="N238" s="327"/>
      <c r="O238" s="328"/>
      <c r="P238" s="329"/>
      <c r="Q238" s="381"/>
      <c r="R238" s="327"/>
      <c r="S238" s="328"/>
      <c r="T238" s="329"/>
      <c r="U238" s="381"/>
      <c r="V238" s="327"/>
      <c r="W238" s="328"/>
      <c r="X238" s="329"/>
      <c r="Y238" s="381"/>
      <c r="Z238" s="327"/>
      <c r="AA238" s="328"/>
      <c r="AB238" s="329"/>
      <c r="AC238" s="381"/>
      <c r="AD238" s="327"/>
      <c r="AE238" s="328"/>
      <c r="AF238" s="329"/>
    </row>
    <row r="239" spans="2:32" ht="21.95" customHeight="1" x14ac:dyDescent="0.45">
      <c r="B239" s="874"/>
      <c r="C239" s="875"/>
      <c r="D239" s="876"/>
      <c r="E239" s="381"/>
      <c r="F239" s="327"/>
      <c r="G239" s="328"/>
      <c r="H239" s="329"/>
      <c r="I239" s="381"/>
      <c r="J239" s="327"/>
      <c r="K239" s="328"/>
      <c r="L239" s="329"/>
      <c r="M239" s="381"/>
      <c r="N239" s="327"/>
      <c r="O239" s="328"/>
      <c r="P239" s="329"/>
      <c r="Q239" s="381"/>
      <c r="R239" s="327"/>
      <c r="S239" s="328"/>
      <c r="T239" s="329"/>
      <c r="U239" s="381"/>
      <c r="V239" s="327"/>
      <c r="W239" s="328"/>
      <c r="X239" s="329"/>
      <c r="Y239" s="381"/>
      <c r="Z239" s="327"/>
      <c r="AA239" s="328"/>
      <c r="AB239" s="329"/>
      <c r="AC239" s="381"/>
      <c r="AD239" s="327"/>
      <c r="AE239" s="328"/>
      <c r="AF239" s="329"/>
    </row>
    <row r="240" spans="2:32" ht="21.95" customHeight="1" x14ac:dyDescent="0.45">
      <c r="B240" s="874"/>
      <c r="C240" s="875"/>
      <c r="D240" s="876"/>
      <c r="E240" s="381"/>
      <c r="F240" s="327"/>
      <c r="G240" s="328"/>
      <c r="H240" s="329"/>
      <c r="I240" s="381"/>
      <c r="J240" s="327"/>
      <c r="K240" s="328"/>
      <c r="L240" s="329"/>
      <c r="M240" s="381"/>
      <c r="N240" s="327"/>
      <c r="O240" s="328"/>
      <c r="P240" s="329"/>
      <c r="Q240" s="381"/>
      <c r="R240" s="327"/>
      <c r="S240" s="328"/>
      <c r="T240" s="329"/>
      <c r="U240" s="381"/>
      <c r="V240" s="327"/>
      <c r="W240" s="328"/>
      <c r="X240" s="329"/>
      <c r="Y240" s="381"/>
      <c r="Z240" s="327"/>
      <c r="AA240" s="328"/>
      <c r="AB240" s="329"/>
      <c r="AC240" s="381"/>
      <c r="AD240" s="327"/>
      <c r="AE240" s="328"/>
      <c r="AF240" s="329"/>
    </row>
    <row r="241" spans="2:32" ht="21.95" customHeight="1" x14ac:dyDescent="0.45">
      <c r="B241" s="874"/>
      <c r="C241" s="875"/>
      <c r="D241" s="876"/>
      <c r="E241" s="381"/>
      <c r="F241" s="327"/>
      <c r="G241" s="328"/>
      <c r="H241" s="329"/>
      <c r="I241" s="381"/>
      <c r="J241" s="327"/>
      <c r="K241" s="328"/>
      <c r="L241" s="329"/>
      <c r="M241" s="381"/>
      <c r="N241" s="327"/>
      <c r="O241" s="328"/>
      <c r="P241" s="329"/>
      <c r="Q241" s="381"/>
      <c r="R241" s="327"/>
      <c r="S241" s="328"/>
      <c r="T241" s="329"/>
      <c r="U241" s="381"/>
      <c r="V241" s="327"/>
      <c r="W241" s="328"/>
      <c r="X241" s="329"/>
      <c r="Y241" s="381"/>
      <c r="Z241" s="327"/>
      <c r="AA241" s="328"/>
      <c r="AB241" s="329"/>
      <c r="AC241" s="381"/>
      <c r="AD241" s="327"/>
      <c r="AE241" s="328"/>
      <c r="AF241" s="329"/>
    </row>
    <row r="242" spans="2:32" ht="21.95" customHeight="1" x14ac:dyDescent="0.45">
      <c r="B242" s="874"/>
      <c r="C242" s="875"/>
      <c r="D242" s="876"/>
      <c r="E242" s="381"/>
      <c r="F242" s="327"/>
      <c r="G242" s="328"/>
      <c r="H242" s="329"/>
      <c r="I242" s="381"/>
      <c r="J242" s="327"/>
      <c r="K242" s="328"/>
      <c r="L242" s="329"/>
      <c r="M242" s="381"/>
      <c r="N242" s="327"/>
      <c r="O242" s="328"/>
      <c r="P242" s="329"/>
      <c r="Q242" s="381"/>
      <c r="R242" s="327"/>
      <c r="S242" s="328"/>
      <c r="T242" s="329"/>
      <c r="U242" s="381"/>
      <c r="V242" s="327"/>
      <c r="W242" s="328"/>
      <c r="X242" s="329"/>
      <c r="Y242" s="381"/>
      <c r="Z242" s="327"/>
      <c r="AA242" s="328"/>
      <c r="AB242" s="329"/>
      <c r="AC242" s="381"/>
      <c r="AD242" s="327"/>
      <c r="AE242" s="328"/>
      <c r="AF242" s="329"/>
    </row>
    <row r="243" spans="2:32" ht="21.95" customHeight="1" x14ac:dyDescent="0.45">
      <c r="B243" s="874"/>
      <c r="C243" s="875"/>
      <c r="D243" s="876"/>
      <c r="E243" s="381"/>
      <c r="F243" s="327"/>
      <c r="G243" s="328"/>
      <c r="H243" s="329"/>
      <c r="I243" s="381"/>
      <c r="J243" s="327"/>
      <c r="K243" s="328"/>
      <c r="L243" s="329"/>
      <c r="M243" s="381"/>
      <c r="N243" s="327"/>
      <c r="O243" s="328"/>
      <c r="P243" s="329"/>
      <c r="Q243" s="381"/>
      <c r="R243" s="327"/>
      <c r="S243" s="328"/>
      <c r="T243" s="329"/>
      <c r="U243" s="381"/>
      <c r="V243" s="327"/>
      <c r="W243" s="328"/>
      <c r="X243" s="329"/>
      <c r="Y243" s="381"/>
      <c r="Z243" s="327"/>
      <c r="AA243" s="328"/>
      <c r="AB243" s="329"/>
      <c r="AC243" s="381"/>
      <c r="AD243" s="327"/>
      <c r="AE243" s="328"/>
      <c r="AF243" s="329"/>
    </row>
    <row r="244" spans="2:32" ht="21.95" customHeight="1" x14ac:dyDescent="0.45">
      <c r="B244" s="874"/>
      <c r="C244" s="875"/>
      <c r="D244" s="876"/>
      <c r="E244" s="381"/>
      <c r="F244" s="327"/>
      <c r="G244" s="328"/>
      <c r="H244" s="329"/>
      <c r="I244" s="381"/>
      <c r="J244" s="327"/>
      <c r="K244" s="328"/>
      <c r="L244" s="329"/>
      <c r="M244" s="381"/>
      <c r="N244" s="327"/>
      <c r="O244" s="328"/>
      <c r="P244" s="329"/>
      <c r="Q244" s="381"/>
      <c r="R244" s="327"/>
      <c r="S244" s="328"/>
      <c r="T244" s="329"/>
      <c r="U244" s="381"/>
      <c r="V244" s="327"/>
      <c r="W244" s="328"/>
      <c r="X244" s="329"/>
      <c r="Y244" s="381"/>
      <c r="Z244" s="327"/>
      <c r="AA244" s="328"/>
      <c r="AB244" s="329"/>
      <c r="AC244" s="381"/>
      <c r="AD244" s="327"/>
      <c r="AE244" s="328"/>
      <c r="AF244" s="329"/>
    </row>
    <row r="245" spans="2:32" ht="21.95" customHeight="1" x14ac:dyDescent="0.45">
      <c r="B245" s="874"/>
      <c r="C245" s="875"/>
      <c r="D245" s="876"/>
      <c r="E245" s="381"/>
      <c r="F245" s="327"/>
      <c r="G245" s="328"/>
      <c r="H245" s="329"/>
      <c r="I245" s="381"/>
      <c r="J245" s="327"/>
      <c r="K245" s="328"/>
      <c r="L245" s="329"/>
      <c r="M245" s="381"/>
      <c r="N245" s="327"/>
      <c r="O245" s="328"/>
      <c r="P245" s="329"/>
      <c r="Q245" s="381"/>
      <c r="R245" s="327"/>
      <c r="S245" s="328"/>
      <c r="T245" s="329"/>
      <c r="U245" s="381"/>
      <c r="V245" s="327"/>
      <c r="W245" s="328"/>
      <c r="X245" s="329"/>
      <c r="Y245" s="381"/>
      <c r="Z245" s="327"/>
      <c r="AA245" s="328"/>
      <c r="AB245" s="329"/>
      <c r="AC245" s="381"/>
      <c r="AD245" s="327"/>
      <c r="AE245" s="328"/>
      <c r="AF245" s="329"/>
    </row>
    <row r="246" spans="2:32" ht="21.95" customHeight="1" x14ac:dyDescent="0.45">
      <c r="B246" s="874"/>
      <c r="C246" s="875"/>
      <c r="D246" s="876"/>
      <c r="E246" s="381"/>
      <c r="F246" s="327"/>
      <c r="G246" s="328"/>
      <c r="H246" s="329"/>
      <c r="I246" s="381"/>
      <c r="J246" s="327"/>
      <c r="K246" s="328"/>
      <c r="L246" s="329"/>
      <c r="M246" s="381"/>
      <c r="N246" s="327"/>
      <c r="O246" s="328"/>
      <c r="P246" s="329"/>
      <c r="Q246" s="381"/>
      <c r="R246" s="327"/>
      <c r="S246" s="328"/>
      <c r="T246" s="329"/>
      <c r="U246" s="381"/>
      <c r="V246" s="327"/>
      <c r="W246" s="328"/>
      <c r="X246" s="329"/>
      <c r="Y246" s="381"/>
      <c r="Z246" s="327"/>
      <c r="AA246" s="328"/>
      <c r="AB246" s="329"/>
      <c r="AC246" s="381"/>
      <c r="AD246" s="327"/>
      <c r="AE246" s="328"/>
      <c r="AF246" s="329"/>
    </row>
    <row r="247" spans="2:32" ht="21.95" customHeight="1" x14ac:dyDescent="0.45">
      <c r="B247" s="874"/>
      <c r="C247" s="875"/>
      <c r="D247" s="876"/>
      <c r="E247" s="381"/>
      <c r="F247" s="327"/>
      <c r="G247" s="328"/>
      <c r="H247" s="329"/>
      <c r="I247" s="381"/>
      <c r="J247" s="327"/>
      <c r="K247" s="328"/>
      <c r="L247" s="329"/>
      <c r="M247" s="381"/>
      <c r="N247" s="327"/>
      <c r="O247" s="328"/>
      <c r="P247" s="329"/>
      <c r="Q247" s="381"/>
      <c r="R247" s="327"/>
      <c r="S247" s="328"/>
      <c r="T247" s="329"/>
      <c r="U247" s="381"/>
      <c r="V247" s="327"/>
      <c r="W247" s="328"/>
      <c r="X247" s="329"/>
      <c r="Y247" s="381"/>
      <c r="Z247" s="327"/>
      <c r="AA247" s="328"/>
      <c r="AB247" s="329"/>
      <c r="AC247" s="381"/>
      <c r="AD247" s="327"/>
      <c r="AE247" s="328"/>
      <c r="AF247" s="329"/>
    </row>
    <row r="248" spans="2:32" ht="21.95" customHeight="1" thickBot="1" x14ac:dyDescent="0.5">
      <c r="B248" s="877"/>
      <c r="C248" s="878"/>
      <c r="D248" s="879"/>
      <c r="E248" s="382"/>
      <c r="F248" s="331"/>
      <c r="G248" s="332"/>
      <c r="H248" s="333"/>
      <c r="I248" s="382"/>
      <c r="J248" s="331"/>
      <c r="K248" s="332"/>
      <c r="L248" s="333"/>
      <c r="M248" s="382"/>
      <c r="N248" s="331"/>
      <c r="O248" s="332"/>
      <c r="P248" s="333"/>
      <c r="Q248" s="382"/>
      <c r="R248" s="331"/>
      <c r="S248" s="332"/>
      <c r="T248" s="333"/>
      <c r="U248" s="382"/>
      <c r="V248" s="331"/>
      <c r="W248" s="332"/>
      <c r="X248" s="333"/>
      <c r="Y248" s="382"/>
      <c r="Z248" s="331"/>
      <c r="AA248" s="332"/>
      <c r="AB248" s="333"/>
      <c r="AC248" s="382"/>
      <c r="AD248" s="331"/>
      <c r="AE248" s="332"/>
      <c r="AF248" s="333"/>
    </row>
    <row r="249" spans="2:32" ht="30" customHeight="1" thickBot="1" x14ac:dyDescent="0.5">
      <c r="B249" s="707" t="s">
        <v>195</v>
      </c>
      <c r="C249" s="797"/>
      <c r="D249" s="708"/>
      <c r="E249" s="797"/>
      <c r="F249" s="797"/>
      <c r="G249" s="797"/>
      <c r="H249" s="316">
        <f>SUM(H209:H248)</f>
        <v>0</v>
      </c>
      <c r="I249" s="797"/>
      <c r="J249" s="797"/>
      <c r="K249" s="797"/>
      <c r="L249" s="316">
        <f>SUM(L209:L248)</f>
        <v>0</v>
      </c>
      <c r="M249" s="797"/>
      <c r="N249" s="797"/>
      <c r="O249" s="797"/>
      <c r="P249" s="316">
        <f>SUM(P209:P248)</f>
        <v>0</v>
      </c>
      <c r="Q249" s="797"/>
      <c r="R249" s="797"/>
      <c r="S249" s="797"/>
      <c r="T249" s="316">
        <f>SUM(T209:T248)</f>
        <v>0</v>
      </c>
      <c r="U249" s="797"/>
      <c r="V249" s="797"/>
      <c r="W249" s="797"/>
      <c r="X249" s="316">
        <f>SUM(X209:X248)</f>
        <v>0</v>
      </c>
      <c r="Y249" s="797"/>
      <c r="Z249" s="797"/>
      <c r="AA249" s="797"/>
      <c r="AB249" s="316">
        <f>SUM(AB209:AB248)</f>
        <v>0</v>
      </c>
      <c r="AC249" s="797"/>
      <c r="AD249" s="797"/>
      <c r="AE249" s="797"/>
      <c r="AF249" s="316">
        <f>SUM(AF209:AF248)</f>
        <v>0</v>
      </c>
    </row>
    <row r="250" spans="2:32" s="383" customFormat="1" ht="12" customHeight="1" thickBot="1" x14ac:dyDescent="0.5"/>
    <row r="251" spans="2:32" ht="12" customHeight="1" thickBot="1" x14ac:dyDescent="0.5"/>
    <row r="252" spans="2:32" ht="30" customHeight="1" x14ac:dyDescent="0.45">
      <c r="B252" s="807" t="s">
        <v>253</v>
      </c>
      <c r="C252" s="808"/>
      <c r="D252" s="809"/>
      <c r="E252" s="773" t="str">
        <f>'Cost Categorisation'!F21</f>
        <v>Costs incurred relating to accommodation which do not fit into any previous category.</v>
      </c>
      <c r="F252" s="774"/>
      <c r="G252" s="774"/>
      <c r="H252" s="774"/>
      <c r="I252" s="774"/>
      <c r="J252" s="774"/>
      <c r="K252" s="774"/>
      <c r="L252" s="775"/>
    </row>
    <row r="253" spans="2:32" ht="30" customHeight="1" thickBot="1" x14ac:dyDescent="0.5">
      <c r="B253" s="810"/>
      <c r="C253" s="811"/>
      <c r="D253" s="812"/>
      <c r="E253" s="776"/>
      <c r="F253" s="777"/>
      <c r="G253" s="777"/>
      <c r="H253" s="777"/>
      <c r="I253" s="777"/>
      <c r="J253" s="777"/>
      <c r="K253" s="777"/>
      <c r="L253" s="778"/>
    </row>
    <row r="254" spans="2:32" ht="12" customHeight="1" thickBot="1" x14ac:dyDescent="0.5"/>
    <row r="255" spans="2:32" ht="30" customHeight="1" thickBot="1" x14ac:dyDescent="0.5">
      <c r="B255" s="813" t="s">
        <v>209</v>
      </c>
      <c r="C255" s="814"/>
      <c r="D255" s="815"/>
      <c r="E255" s="779" t="s">
        <v>19</v>
      </c>
      <c r="F255" s="780"/>
      <c r="G255" s="780"/>
      <c r="H255" s="862"/>
      <c r="I255" s="780" t="s">
        <v>20</v>
      </c>
      <c r="J255" s="780"/>
      <c r="K255" s="780"/>
      <c r="L255" s="862"/>
      <c r="M255" s="861" t="s">
        <v>21</v>
      </c>
      <c r="N255" s="780"/>
      <c r="O255" s="780"/>
      <c r="P255" s="862"/>
      <c r="Q255" s="861" t="s">
        <v>22</v>
      </c>
      <c r="R255" s="780"/>
      <c r="S255" s="780"/>
      <c r="T255" s="862"/>
      <c r="U255" s="861" t="s">
        <v>23</v>
      </c>
      <c r="V255" s="780"/>
      <c r="W255" s="780"/>
      <c r="X255" s="862"/>
      <c r="Y255" s="861" t="s">
        <v>24</v>
      </c>
      <c r="Z255" s="780"/>
      <c r="AA255" s="780"/>
      <c r="AB255" s="862"/>
      <c r="AC255" s="861" t="s">
        <v>25</v>
      </c>
      <c r="AD255" s="780"/>
      <c r="AE255" s="780"/>
      <c r="AF255" s="781"/>
    </row>
    <row r="256" spans="2:32" ht="30" customHeight="1" thickBot="1" x14ac:dyDescent="0.5">
      <c r="B256" s="816"/>
      <c r="C256" s="817"/>
      <c r="D256" s="818"/>
      <c r="E256" s="767" t="s">
        <v>210</v>
      </c>
      <c r="F256" s="768"/>
      <c r="G256" s="768"/>
      <c r="H256" s="384" t="s">
        <v>211</v>
      </c>
      <c r="I256" s="768" t="s">
        <v>210</v>
      </c>
      <c r="J256" s="768"/>
      <c r="K256" s="768"/>
      <c r="L256" s="384" t="s">
        <v>211</v>
      </c>
      <c r="M256" s="768" t="s">
        <v>210</v>
      </c>
      <c r="N256" s="768"/>
      <c r="O256" s="768"/>
      <c r="P256" s="384" t="s">
        <v>211</v>
      </c>
      <c r="Q256" s="768" t="s">
        <v>210</v>
      </c>
      <c r="R256" s="768"/>
      <c r="S256" s="768"/>
      <c r="T256" s="384" t="s">
        <v>211</v>
      </c>
      <c r="U256" s="768" t="s">
        <v>210</v>
      </c>
      <c r="V256" s="768"/>
      <c r="W256" s="768"/>
      <c r="X256" s="384" t="s">
        <v>211</v>
      </c>
      <c r="Y256" s="768" t="s">
        <v>210</v>
      </c>
      <c r="Z256" s="768"/>
      <c r="AA256" s="768"/>
      <c r="AB256" s="384" t="s">
        <v>211</v>
      </c>
      <c r="AC256" s="768" t="s">
        <v>210</v>
      </c>
      <c r="AD256" s="768"/>
      <c r="AE256" s="768"/>
      <c r="AF256" s="384" t="s">
        <v>211</v>
      </c>
    </row>
    <row r="257" spans="2:32" ht="21.95" customHeight="1" x14ac:dyDescent="0.45">
      <c r="B257" s="871"/>
      <c r="C257" s="872"/>
      <c r="D257" s="873"/>
      <c r="E257" s="380"/>
      <c r="F257" s="323"/>
      <c r="G257" s="324"/>
      <c r="H257" s="325"/>
      <c r="I257" s="380"/>
      <c r="J257" s="323"/>
      <c r="K257" s="324"/>
      <c r="L257" s="325"/>
      <c r="M257" s="380"/>
      <c r="N257" s="323"/>
      <c r="O257" s="324"/>
      <c r="P257" s="325"/>
      <c r="Q257" s="380"/>
      <c r="R257" s="323"/>
      <c r="S257" s="324"/>
      <c r="T257" s="325"/>
      <c r="U257" s="380"/>
      <c r="V257" s="323"/>
      <c r="W257" s="324"/>
      <c r="X257" s="325"/>
      <c r="Y257" s="380"/>
      <c r="Z257" s="323"/>
      <c r="AA257" s="324"/>
      <c r="AB257" s="325"/>
      <c r="AC257" s="380"/>
      <c r="AD257" s="323"/>
      <c r="AE257" s="324"/>
      <c r="AF257" s="325"/>
    </row>
    <row r="258" spans="2:32" ht="21.95" customHeight="1" x14ac:dyDescent="0.45">
      <c r="B258" s="874"/>
      <c r="C258" s="875"/>
      <c r="D258" s="876"/>
      <c r="E258" s="381"/>
      <c r="F258" s="327"/>
      <c r="G258" s="328"/>
      <c r="H258" s="329"/>
      <c r="I258" s="381"/>
      <c r="J258" s="327"/>
      <c r="K258" s="328"/>
      <c r="L258" s="329"/>
      <c r="M258" s="381"/>
      <c r="N258" s="327"/>
      <c r="O258" s="328"/>
      <c r="P258" s="329"/>
      <c r="Q258" s="381"/>
      <c r="R258" s="327"/>
      <c r="S258" s="328"/>
      <c r="T258" s="329"/>
      <c r="U258" s="381"/>
      <c r="V258" s="327"/>
      <c r="W258" s="328"/>
      <c r="X258" s="329"/>
      <c r="Y258" s="381"/>
      <c r="Z258" s="327"/>
      <c r="AA258" s="328"/>
      <c r="AB258" s="329"/>
      <c r="AC258" s="381"/>
      <c r="AD258" s="327"/>
      <c r="AE258" s="328"/>
      <c r="AF258" s="329"/>
    </row>
    <row r="259" spans="2:32" ht="21.95" customHeight="1" x14ac:dyDescent="0.45">
      <c r="B259" s="874"/>
      <c r="C259" s="875"/>
      <c r="D259" s="876"/>
      <c r="E259" s="381"/>
      <c r="F259" s="327"/>
      <c r="G259" s="328"/>
      <c r="H259" s="329"/>
      <c r="I259" s="381"/>
      <c r="J259" s="327"/>
      <c r="K259" s="328"/>
      <c r="L259" s="329"/>
      <c r="M259" s="381"/>
      <c r="N259" s="327"/>
      <c r="O259" s="328"/>
      <c r="P259" s="329"/>
      <c r="Q259" s="381"/>
      <c r="R259" s="327"/>
      <c r="S259" s="328"/>
      <c r="T259" s="329"/>
      <c r="U259" s="381"/>
      <c r="V259" s="327"/>
      <c r="W259" s="328"/>
      <c r="X259" s="329"/>
      <c r="Y259" s="381"/>
      <c r="Z259" s="327"/>
      <c r="AA259" s="328"/>
      <c r="AB259" s="329"/>
      <c r="AC259" s="381"/>
      <c r="AD259" s="327"/>
      <c r="AE259" s="328"/>
      <c r="AF259" s="329"/>
    </row>
    <row r="260" spans="2:32" ht="21.95" customHeight="1" x14ac:dyDescent="0.45">
      <c r="B260" s="874"/>
      <c r="C260" s="875"/>
      <c r="D260" s="876"/>
      <c r="E260" s="381"/>
      <c r="F260" s="327"/>
      <c r="G260" s="328"/>
      <c r="H260" s="329"/>
      <c r="I260" s="381"/>
      <c r="J260" s="327"/>
      <c r="K260" s="328"/>
      <c r="L260" s="329"/>
      <c r="M260" s="381"/>
      <c r="N260" s="327"/>
      <c r="O260" s="328"/>
      <c r="P260" s="329"/>
      <c r="Q260" s="381"/>
      <c r="R260" s="327"/>
      <c r="S260" s="328"/>
      <c r="T260" s="329"/>
      <c r="U260" s="381"/>
      <c r="V260" s="327"/>
      <c r="W260" s="328"/>
      <c r="X260" s="329"/>
      <c r="Y260" s="381"/>
      <c r="Z260" s="327"/>
      <c r="AA260" s="328"/>
      <c r="AB260" s="329"/>
      <c r="AC260" s="381"/>
      <c r="AD260" s="327"/>
      <c r="AE260" s="328"/>
      <c r="AF260" s="329"/>
    </row>
    <row r="261" spans="2:32" ht="21.95" customHeight="1" x14ac:dyDescent="0.45">
      <c r="B261" s="874"/>
      <c r="C261" s="875"/>
      <c r="D261" s="876"/>
      <c r="E261" s="381"/>
      <c r="F261" s="327"/>
      <c r="G261" s="328"/>
      <c r="H261" s="329"/>
      <c r="I261" s="381"/>
      <c r="J261" s="327"/>
      <c r="K261" s="328"/>
      <c r="L261" s="329"/>
      <c r="M261" s="381"/>
      <c r="N261" s="327"/>
      <c r="O261" s="328"/>
      <c r="P261" s="329"/>
      <c r="Q261" s="381"/>
      <c r="R261" s="327"/>
      <c r="S261" s="328"/>
      <c r="T261" s="329"/>
      <c r="U261" s="381"/>
      <c r="V261" s="327"/>
      <c r="W261" s="328"/>
      <c r="X261" s="329"/>
      <c r="Y261" s="381"/>
      <c r="Z261" s="327"/>
      <c r="AA261" s="328"/>
      <c r="AB261" s="329"/>
      <c r="AC261" s="381"/>
      <c r="AD261" s="327"/>
      <c r="AE261" s="328"/>
      <c r="AF261" s="329"/>
    </row>
    <row r="262" spans="2:32" ht="21.95" customHeight="1" x14ac:dyDescent="0.45">
      <c r="B262" s="874"/>
      <c r="C262" s="875"/>
      <c r="D262" s="876"/>
      <c r="E262" s="381"/>
      <c r="F262" s="327"/>
      <c r="G262" s="328"/>
      <c r="H262" s="329"/>
      <c r="I262" s="381"/>
      <c r="J262" s="327"/>
      <c r="K262" s="328"/>
      <c r="L262" s="329"/>
      <c r="M262" s="381"/>
      <c r="N262" s="327"/>
      <c r="O262" s="328"/>
      <c r="P262" s="329"/>
      <c r="Q262" s="381"/>
      <c r="R262" s="327"/>
      <c r="S262" s="328"/>
      <c r="T262" s="329"/>
      <c r="U262" s="381"/>
      <c r="V262" s="327"/>
      <c r="W262" s="328"/>
      <c r="X262" s="329"/>
      <c r="Y262" s="381"/>
      <c r="Z262" s="327"/>
      <c r="AA262" s="328"/>
      <c r="AB262" s="329"/>
      <c r="AC262" s="381"/>
      <c r="AD262" s="327"/>
      <c r="AE262" s="328"/>
      <c r="AF262" s="329"/>
    </row>
    <row r="263" spans="2:32" ht="21.95" customHeight="1" x14ac:dyDescent="0.45">
      <c r="B263" s="874"/>
      <c r="C263" s="875"/>
      <c r="D263" s="876"/>
      <c r="E263" s="381"/>
      <c r="F263" s="327"/>
      <c r="G263" s="328"/>
      <c r="H263" s="329"/>
      <c r="I263" s="381"/>
      <c r="J263" s="327"/>
      <c r="K263" s="328"/>
      <c r="L263" s="329"/>
      <c r="M263" s="381"/>
      <c r="N263" s="327"/>
      <c r="O263" s="328"/>
      <c r="P263" s="329"/>
      <c r="Q263" s="381"/>
      <c r="R263" s="327"/>
      <c r="S263" s="328"/>
      <c r="T263" s="329"/>
      <c r="U263" s="381"/>
      <c r="V263" s="327"/>
      <c r="W263" s="328"/>
      <c r="X263" s="329"/>
      <c r="Y263" s="381"/>
      <c r="Z263" s="327"/>
      <c r="AA263" s="328"/>
      <c r="AB263" s="329"/>
      <c r="AC263" s="381"/>
      <c r="AD263" s="327"/>
      <c r="AE263" s="328"/>
      <c r="AF263" s="329"/>
    </row>
    <row r="264" spans="2:32" ht="21.95" customHeight="1" x14ac:dyDescent="0.45">
      <c r="B264" s="874"/>
      <c r="C264" s="875"/>
      <c r="D264" s="876"/>
      <c r="E264" s="381"/>
      <c r="F264" s="327"/>
      <c r="G264" s="328"/>
      <c r="H264" s="329"/>
      <c r="I264" s="381"/>
      <c r="J264" s="327"/>
      <c r="K264" s="328"/>
      <c r="L264" s="329"/>
      <c r="M264" s="381"/>
      <c r="N264" s="327"/>
      <c r="O264" s="328"/>
      <c r="P264" s="329"/>
      <c r="Q264" s="381"/>
      <c r="R264" s="327"/>
      <c r="S264" s="328"/>
      <c r="T264" s="329"/>
      <c r="U264" s="381"/>
      <c r="V264" s="327"/>
      <c r="W264" s="328"/>
      <c r="X264" s="329"/>
      <c r="Y264" s="381"/>
      <c r="Z264" s="327"/>
      <c r="AA264" s="328"/>
      <c r="AB264" s="329"/>
      <c r="AC264" s="381"/>
      <c r="AD264" s="327"/>
      <c r="AE264" s="328"/>
      <c r="AF264" s="329"/>
    </row>
    <row r="265" spans="2:32" ht="21.95" customHeight="1" x14ac:dyDescent="0.45">
      <c r="B265" s="874"/>
      <c r="C265" s="875"/>
      <c r="D265" s="876"/>
      <c r="E265" s="381"/>
      <c r="F265" s="327"/>
      <c r="G265" s="328"/>
      <c r="H265" s="329"/>
      <c r="I265" s="381"/>
      <c r="J265" s="327"/>
      <c r="K265" s="328"/>
      <c r="L265" s="329"/>
      <c r="M265" s="381"/>
      <c r="N265" s="327"/>
      <c r="O265" s="328"/>
      <c r="P265" s="329"/>
      <c r="Q265" s="381"/>
      <c r="R265" s="327"/>
      <c r="S265" s="328"/>
      <c r="T265" s="329"/>
      <c r="U265" s="381"/>
      <c r="V265" s="327"/>
      <c r="W265" s="328"/>
      <c r="X265" s="329"/>
      <c r="Y265" s="381"/>
      <c r="Z265" s="327"/>
      <c r="AA265" s="328"/>
      <c r="AB265" s="329"/>
      <c r="AC265" s="381"/>
      <c r="AD265" s="327"/>
      <c r="AE265" s="328"/>
      <c r="AF265" s="329"/>
    </row>
    <row r="266" spans="2:32" ht="21.95" customHeight="1" x14ac:dyDescent="0.45">
      <c r="B266" s="874"/>
      <c r="C266" s="875"/>
      <c r="D266" s="876"/>
      <c r="E266" s="381"/>
      <c r="F266" s="327"/>
      <c r="G266" s="328"/>
      <c r="H266" s="329"/>
      <c r="I266" s="381"/>
      <c r="J266" s="327"/>
      <c r="K266" s="328"/>
      <c r="L266" s="329"/>
      <c r="M266" s="381"/>
      <c r="N266" s="327"/>
      <c r="O266" s="328"/>
      <c r="P266" s="329"/>
      <c r="Q266" s="381"/>
      <c r="R266" s="327"/>
      <c r="S266" s="328"/>
      <c r="T266" s="329"/>
      <c r="U266" s="381"/>
      <c r="V266" s="327"/>
      <c r="W266" s="328"/>
      <c r="X266" s="329"/>
      <c r="Y266" s="381"/>
      <c r="Z266" s="327"/>
      <c r="AA266" s="328"/>
      <c r="AB266" s="329"/>
      <c r="AC266" s="381"/>
      <c r="AD266" s="327"/>
      <c r="AE266" s="328"/>
      <c r="AF266" s="329"/>
    </row>
    <row r="267" spans="2:32" ht="21.95" customHeight="1" x14ac:dyDescent="0.45">
      <c r="B267" s="874"/>
      <c r="C267" s="875"/>
      <c r="D267" s="876"/>
      <c r="E267" s="381"/>
      <c r="F267" s="327"/>
      <c r="G267" s="328"/>
      <c r="H267" s="329"/>
      <c r="I267" s="381"/>
      <c r="J267" s="327"/>
      <c r="K267" s="328"/>
      <c r="L267" s="329"/>
      <c r="M267" s="381"/>
      <c r="N267" s="327"/>
      <c r="O267" s="328"/>
      <c r="P267" s="329"/>
      <c r="Q267" s="381"/>
      <c r="R267" s="327"/>
      <c r="S267" s="328"/>
      <c r="T267" s="329"/>
      <c r="U267" s="381"/>
      <c r="V267" s="327"/>
      <c r="W267" s="328"/>
      <c r="X267" s="329"/>
      <c r="Y267" s="381"/>
      <c r="Z267" s="327"/>
      <c r="AA267" s="328"/>
      <c r="AB267" s="329"/>
      <c r="AC267" s="381"/>
      <c r="AD267" s="327"/>
      <c r="AE267" s="328"/>
      <c r="AF267" s="329"/>
    </row>
    <row r="268" spans="2:32" ht="21.95" customHeight="1" x14ac:dyDescent="0.45">
      <c r="B268" s="874"/>
      <c r="C268" s="875"/>
      <c r="D268" s="876"/>
      <c r="E268" s="381"/>
      <c r="F268" s="327"/>
      <c r="G268" s="328"/>
      <c r="H268" s="329"/>
      <c r="I268" s="381"/>
      <c r="J268" s="327"/>
      <c r="K268" s="328"/>
      <c r="L268" s="329"/>
      <c r="M268" s="381"/>
      <c r="N268" s="327"/>
      <c r="O268" s="328"/>
      <c r="P268" s="329"/>
      <c r="Q268" s="381"/>
      <c r="R268" s="327"/>
      <c r="S268" s="328"/>
      <c r="T268" s="329"/>
      <c r="U268" s="381"/>
      <c r="V268" s="327"/>
      <c r="W268" s="328"/>
      <c r="X268" s="329"/>
      <c r="Y268" s="381"/>
      <c r="Z268" s="327"/>
      <c r="AA268" s="328"/>
      <c r="AB268" s="329"/>
      <c r="AC268" s="381"/>
      <c r="AD268" s="327"/>
      <c r="AE268" s="328"/>
      <c r="AF268" s="329"/>
    </row>
    <row r="269" spans="2:32" ht="21.95" customHeight="1" x14ac:dyDescent="0.45">
      <c r="B269" s="874"/>
      <c r="C269" s="875"/>
      <c r="D269" s="876"/>
      <c r="E269" s="381"/>
      <c r="F269" s="327"/>
      <c r="G269" s="328"/>
      <c r="H269" s="329"/>
      <c r="I269" s="381"/>
      <c r="J269" s="327"/>
      <c r="K269" s="328"/>
      <c r="L269" s="329"/>
      <c r="M269" s="381"/>
      <c r="N269" s="327"/>
      <c r="O269" s="328"/>
      <c r="P269" s="329"/>
      <c r="Q269" s="381"/>
      <c r="R269" s="327"/>
      <c r="S269" s="328"/>
      <c r="T269" s="329"/>
      <c r="U269" s="381"/>
      <c r="V269" s="327"/>
      <c r="W269" s="328"/>
      <c r="X269" s="329"/>
      <c r="Y269" s="381"/>
      <c r="Z269" s="327"/>
      <c r="AA269" s="328"/>
      <c r="AB269" s="329"/>
      <c r="AC269" s="381"/>
      <c r="AD269" s="327"/>
      <c r="AE269" s="328"/>
      <c r="AF269" s="329"/>
    </row>
    <row r="270" spans="2:32" ht="21.95" customHeight="1" x14ac:dyDescent="0.45">
      <c r="B270" s="874"/>
      <c r="C270" s="875"/>
      <c r="D270" s="876"/>
      <c r="E270" s="381"/>
      <c r="F270" s="327"/>
      <c r="G270" s="328"/>
      <c r="H270" s="329"/>
      <c r="I270" s="381"/>
      <c r="J270" s="327"/>
      <c r="K270" s="328"/>
      <c r="L270" s="329"/>
      <c r="M270" s="381"/>
      <c r="N270" s="327"/>
      <c r="O270" s="328"/>
      <c r="P270" s="329"/>
      <c r="Q270" s="381"/>
      <c r="R270" s="327"/>
      <c r="S270" s="328"/>
      <c r="T270" s="329"/>
      <c r="U270" s="381"/>
      <c r="V270" s="327"/>
      <c r="W270" s="328"/>
      <c r="X270" s="329"/>
      <c r="Y270" s="381"/>
      <c r="Z270" s="327"/>
      <c r="AA270" s="328"/>
      <c r="AB270" s="329"/>
      <c r="AC270" s="381"/>
      <c r="AD270" s="327"/>
      <c r="AE270" s="328"/>
      <c r="AF270" s="329"/>
    </row>
    <row r="271" spans="2:32" ht="21.95" customHeight="1" x14ac:dyDescent="0.45">
      <c r="B271" s="874"/>
      <c r="C271" s="875"/>
      <c r="D271" s="876"/>
      <c r="E271" s="381"/>
      <c r="F271" s="327"/>
      <c r="G271" s="328"/>
      <c r="H271" s="329"/>
      <c r="I271" s="381"/>
      <c r="J271" s="327"/>
      <c r="K271" s="328"/>
      <c r="L271" s="329"/>
      <c r="M271" s="381"/>
      <c r="N271" s="327"/>
      <c r="O271" s="328"/>
      <c r="P271" s="329"/>
      <c r="Q271" s="381"/>
      <c r="R271" s="327"/>
      <c r="S271" s="328"/>
      <c r="T271" s="329"/>
      <c r="U271" s="381"/>
      <c r="V271" s="327"/>
      <c r="W271" s="328"/>
      <c r="X271" s="329"/>
      <c r="Y271" s="381"/>
      <c r="Z271" s="327"/>
      <c r="AA271" s="328"/>
      <c r="AB271" s="329"/>
      <c r="AC271" s="381"/>
      <c r="AD271" s="327"/>
      <c r="AE271" s="328"/>
      <c r="AF271" s="329"/>
    </row>
    <row r="272" spans="2:32" ht="21.95" customHeight="1" x14ac:dyDescent="0.45">
      <c r="B272" s="874"/>
      <c r="C272" s="875"/>
      <c r="D272" s="876"/>
      <c r="E272" s="381"/>
      <c r="F272" s="327"/>
      <c r="G272" s="328"/>
      <c r="H272" s="329"/>
      <c r="I272" s="381"/>
      <c r="J272" s="327"/>
      <c r="K272" s="328"/>
      <c r="L272" s="329"/>
      <c r="M272" s="381"/>
      <c r="N272" s="327"/>
      <c r="O272" s="328"/>
      <c r="P272" s="329"/>
      <c r="Q272" s="381"/>
      <c r="R272" s="327"/>
      <c r="S272" s="328"/>
      <c r="T272" s="329"/>
      <c r="U272" s="381"/>
      <c r="V272" s="327"/>
      <c r="W272" s="328"/>
      <c r="X272" s="329"/>
      <c r="Y272" s="381"/>
      <c r="Z272" s="327"/>
      <c r="AA272" s="328"/>
      <c r="AB272" s="329"/>
      <c r="AC272" s="381"/>
      <c r="AD272" s="327"/>
      <c r="AE272" s="328"/>
      <c r="AF272" s="329"/>
    </row>
    <row r="273" spans="2:32" ht="21.95" customHeight="1" x14ac:dyDescent="0.45">
      <c r="B273" s="874"/>
      <c r="C273" s="875"/>
      <c r="D273" s="876"/>
      <c r="E273" s="381"/>
      <c r="F273" s="327"/>
      <c r="G273" s="328"/>
      <c r="H273" s="329"/>
      <c r="I273" s="381"/>
      <c r="J273" s="327"/>
      <c r="K273" s="328"/>
      <c r="L273" s="329"/>
      <c r="M273" s="381"/>
      <c r="N273" s="327"/>
      <c r="O273" s="328"/>
      <c r="P273" s="329"/>
      <c r="Q273" s="381"/>
      <c r="R273" s="327"/>
      <c r="S273" s="328"/>
      <c r="T273" s="329"/>
      <c r="U273" s="381"/>
      <c r="V273" s="327"/>
      <c r="W273" s="328"/>
      <c r="X273" s="329"/>
      <c r="Y273" s="381"/>
      <c r="Z273" s="327"/>
      <c r="AA273" s="328"/>
      <c r="AB273" s="329"/>
      <c r="AC273" s="381"/>
      <c r="AD273" s="327"/>
      <c r="AE273" s="328"/>
      <c r="AF273" s="329"/>
    </row>
    <row r="274" spans="2:32" ht="21.95" customHeight="1" x14ac:dyDescent="0.45">
      <c r="B274" s="874"/>
      <c r="C274" s="875"/>
      <c r="D274" s="876"/>
      <c r="E274" s="381"/>
      <c r="F274" s="327"/>
      <c r="G274" s="328"/>
      <c r="H274" s="329"/>
      <c r="I274" s="381"/>
      <c r="J274" s="327"/>
      <c r="K274" s="328"/>
      <c r="L274" s="329"/>
      <c r="M274" s="381"/>
      <c r="N274" s="327"/>
      <c r="O274" s="328"/>
      <c r="P274" s="329"/>
      <c r="Q274" s="381"/>
      <c r="R274" s="327"/>
      <c r="S274" s="328"/>
      <c r="T274" s="329"/>
      <c r="U274" s="381"/>
      <c r="V274" s="327"/>
      <c r="W274" s="328"/>
      <c r="X274" s="329"/>
      <c r="Y274" s="381"/>
      <c r="Z274" s="327"/>
      <c r="AA274" s="328"/>
      <c r="AB274" s="329"/>
      <c r="AC274" s="381"/>
      <c r="AD274" s="327"/>
      <c r="AE274" s="328"/>
      <c r="AF274" s="329"/>
    </row>
    <row r="275" spans="2:32" ht="21.95" customHeight="1" x14ac:dyDescent="0.45">
      <c r="B275" s="874"/>
      <c r="C275" s="875"/>
      <c r="D275" s="876"/>
      <c r="E275" s="381"/>
      <c r="F275" s="327"/>
      <c r="G275" s="328"/>
      <c r="H275" s="329"/>
      <c r="I275" s="381"/>
      <c r="J275" s="327"/>
      <c r="K275" s="328"/>
      <c r="L275" s="329"/>
      <c r="M275" s="381"/>
      <c r="N275" s="327"/>
      <c r="O275" s="328"/>
      <c r="P275" s="329"/>
      <c r="Q275" s="381"/>
      <c r="R275" s="327"/>
      <c r="S275" s="328"/>
      <c r="T275" s="329"/>
      <c r="U275" s="381"/>
      <c r="V275" s="327"/>
      <c r="W275" s="328"/>
      <c r="X275" s="329"/>
      <c r="Y275" s="381"/>
      <c r="Z275" s="327"/>
      <c r="AA275" s="328"/>
      <c r="AB275" s="329"/>
      <c r="AC275" s="381"/>
      <c r="AD275" s="327"/>
      <c r="AE275" s="328"/>
      <c r="AF275" s="329"/>
    </row>
    <row r="276" spans="2:32" ht="21.95" customHeight="1" x14ac:dyDescent="0.45">
      <c r="B276" s="874"/>
      <c r="C276" s="875"/>
      <c r="D276" s="876"/>
      <c r="E276" s="381"/>
      <c r="F276" s="327"/>
      <c r="G276" s="328"/>
      <c r="H276" s="329"/>
      <c r="I276" s="381"/>
      <c r="J276" s="327"/>
      <c r="K276" s="328"/>
      <c r="L276" s="329"/>
      <c r="M276" s="381"/>
      <c r="N276" s="327"/>
      <c r="O276" s="328"/>
      <c r="P276" s="329"/>
      <c r="Q276" s="381"/>
      <c r="R276" s="327"/>
      <c r="S276" s="328"/>
      <c r="T276" s="329"/>
      <c r="U276" s="381"/>
      <c r="V276" s="327"/>
      <c r="W276" s="328"/>
      <c r="X276" s="329"/>
      <c r="Y276" s="381"/>
      <c r="Z276" s="327"/>
      <c r="AA276" s="328"/>
      <c r="AB276" s="329"/>
      <c r="AC276" s="381"/>
      <c r="AD276" s="327"/>
      <c r="AE276" s="328"/>
      <c r="AF276" s="329"/>
    </row>
    <row r="277" spans="2:32" ht="21.95" customHeight="1" x14ac:dyDescent="0.45">
      <c r="B277" s="874"/>
      <c r="C277" s="875"/>
      <c r="D277" s="876"/>
      <c r="E277" s="381"/>
      <c r="F277" s="327"/>
      <c r="G277" s="328"/>
      <c r="H277" s="329"/>
      <c r="I277" s="381"/>
      <c r="J277" s="327"/>
      <c r="K277" s="328"/>
      <c r="L277" s="329"/>
      <c r="M277" s="381"/>
      <c r="N277" s="327"/>
      <c r="O277" s="328"/>
      <c r="P277" s="329"/>
      <c r="Q277" s="381"/>
      <c r="R277" s="327"/>
      <c r="S277" s="328"/>
      <c r="T277" s="329"/>
      <c r="U277" s="381"/>
      <c r="V277" s="327"/>
      <c r="W277" s="328"/>
      <c r="X277" s="329"/>
      <c r="Y277" s="381"/>
      <c r="Z277" s="327"/>
      <c r="AA277" s="328"/>
      <c r="AB277" s="329"/>
      <c r="AC277" s="381"/>
      <c r="AD277" s="327"/>
      <c r="AE277" s="328"/>
      <c r="AF277" s="329"/>
    </row>
    <row r="278" spans="2:32" ht="21.95" customHeight="1" x14ac:dyDescent="0.45">
      <c r="B278" s="874"/>
      <c r="C278" s="875"/>
      <c r="D278" s="876"/>
      <c r="E278" s="381"/>
      <c r="F278" s="327"/>
      <c r="G278" s="328"/>
      <c r="H278" s="329"/>
      <c r="I278" s="381"/>
      <c r="J278" s="327"/>
      <c r="K278" s="328"/>
      <c r="L278" s="329"/>
      <c r="M278" s="381"/>
      <c r="N278" s="327"/>
      <c r="O278" s="328"/>
      <c r="P278" s="329"/>
      <c r="Q278" s="381"/>
      <c r="R278" s="327"/>
      <c r="S278" s="328"/>
      <c r="T278" s="329"/>
      <c r="U278" s="381"/>
      <c r="V278" s="327"/>
      <c r="W278" s="328"/>
      <c r="X278" s="329"/>
      <c r="Y278" s="381"/>
      <c r="Z278" s="327"/>
      <c r="AA278" s="328"/>
      <c r="AB278" s="329"/>
      <c r="AC278" s="381"/>
      <c r="AD278" s="327"/>
      <c r="AE278" s="328"/>
      <c r="AF278" s="329"/>
    </row>
    <row r="279" spans="2:32" ht="21.95" customHeight="1" x14ac:dyDescent="0.45">
      <c r="B279" s="874"/>
      <c r="C279" s="875"/>
      <c r="D279" s="876"/>
      <c r="E279" s="381"/>
      <c r="F279" s="327"/>
      <c r="G279" s="328"/>
      <c r="H279" s="329"/>
      <c r="I279" s="381"/>
      <c r="J279" s="327"/>
      <c r="K279" s="328"/>
      <c r="L279" s="329"/>
      <c r="M279" s="381"/>
      <c r="N279" s="327"/>
      <c r="O279" s="328"/>
      <c r="P279" s="329"/>
      <c r="Q279" s="381"/>
      <c r="R279" s="327"/>
      <c r="S279" s="328"/>
      <c r="T279" s="329"/>
      <c r="U279" s="381"/>
      <c r="V279" s="327"/>
      <c r="W279" s="328"/>
      <c r="X279" s="329"/>
      <c r="Y279" s="381"/>
      <c r="Z279" s="327"/>
      <c r="AA279" s="328"/>
      <c r="AB279" s="329"/>
      <c r="AC279" s="381"/>
      <c r="AD279" s="327"/>
      <c r="AE279" s="328"/>
      <c r="AF279" s="329"/>
    </row>
    <row r="280" spans="2:32" ht="21.95" customHeight="1" x14ac:dyDescent="0.45">
      <c r="B280" s="874"/>
      <c r="C280" s="875"/>
      <c r="D280" s="876"/>
      <c r="E280" s="381"/>
      <c r="F280" s="327"/>
      <c r="G280" s="328"/>
      <c r="H280" s="329"/>
      <c r="I280" s="381"/>
      <c r="J280" s="327"/>
      <c r="K280" s="328"/>
      <c r="L280" s="329"/>
      <c r="M280" s="381"/>
      <c r="N280" s="327"/>
      <c r="O280" s="328"/>
      <c r="P280" s="329"/>
      <c r="Q280" s="381"/>
      <c r="R280" s="327"/>
      <c r="S280" s="328"/>
      <c r="T280" s="329"/>
      <c r="U280" s="381"/>
      <c r="V280" s="327"/>
      <c r="W280" s="328"/>
      <c r="X280" s="329"/>
      <c r="Y280" s="381"/>
      <c r="Z280" s="327"/>
      <c r="AA280" s="328"/>
      <c r="AB280" s="329"/>
      <c r="AC280" s="381"/>
      <c r="AD280" s="327"/>
      <c r="AE280" s="328"/>
      <c r="AF280" s="329"/>
    </row>
    <row r="281" spans="2:32" ht="21.95" customHeight="1" x14ac:dyDescent="0.45">
      <c r="B281" s="874"/>
      <c r="C281" s="875"/>
      <c r="D281" s="876"/>
      <c r="E281" s="381"/>
      <c r="F281" s="327"/>
      <c r="G281" s="328"/>
      <c r="H281" s="329"/>
      <c r="I281" s="381"/>
      <c r="J281" s="327"/>
      <c r="K281" s="328"/>
      <c r="L281" s="329"/>
      <c r="M281" s="381"/>
      <c r="N281" s="327"/>
      <c r="O281" s="328"/>
      <c r="P281" s="329"/>
      <c r="Q281" s="381"/>
      <c r="R281" s="327"/>
      <c r="S281" s="328"/>
      <c r="T281" s="329"/>
      <c r="U281" s="381"/>
      <c r="V281" s="327"/>
      <c r="W281" s="328"/>
      <c r="X281" s="329"/>
      <c r="Y281" s="381"/>
      <c r="Z281" s="327"/>
      <c r="AA281" s="328"/>
      <c r="AB281" s="329"/>
      <c r="AC281" s="381"/>
      <c r="AD281" s="327"/>
      <c r="AE281" s="328"/>
      <c r="AF281" s="329"/>
    </row>
    <row r="282" spans="2:32" ht="21.95" customHeight="1" x14ac:dyDescent="0.45">
      <c r="B282" s="874"/>
      <c r="C282" s="875"/>
      <c r="D282" s="876"/>
      <c r="E282" s="381"/>
      <c r="F282" s="327"/>
      <c r="G282" s="328"/>
      <c r="H282" s="329"/>
      <c r="I282" s="381"/>
      <c r="J282" s="327"/>
      <c r="K282" s="328"/>
      <c r="L282" s="329"/>
      <c r="M282" s="381"/>
      <c r="N282" s="327"/>
      <c r="O282" s="328"/>
      <c r="P282" s="329"/>
      <c r="Q282" s="381"/>
      <c r="R282" s="327"/>
      <c r="S282" s="328"/>
      <c r="T282" s="329"/>
      <c r="U282" s="381"/>
      <c r="V282" s="327"/>
      <c r="W282" s="328"/>
      <c r="X282" s="329"/>
      <c r="Y282" s="381"/>
      <c r="Z282" s="327"/>
      <c r="AA282" s="328"/>
      <c r="AB282" s="329"/>
      <c r="AC282" s="381"/>
      <c r="AD282" s="327"/>
      <c r="AE282" s="328"/>
      <c r="AF282" s="329"/>
    </row>
    <row r="283" spans="2:32" ht="21.95" customHeight="1" x14ac:dyDescent="0.45">
      <c r="B283" s="874"/>
      <c r="C283" s="875"/>
      <c r="D283" s="876"/>
      <c r="E283" s="381"/>
      <c r="F283" s="327"/>
      <c r="G283" s="328"/>
      <c r="H283" s="329"/>
      <c r="I283" s="381"/>
      <c r="J283" s="327"/>
      <c r="K283" s="328"/>
      <c r="L283" s="329"/>
      <c r="M283" s="381"/>
      <c r="N283" s="327"/>
      <c r="O283" s="328"/>
      <c r="P283" s="329"/>
      <c r="Q283" s="381"/>
      <c r="R283" s="327"/>
      <c r="S283" s="328"/>
      <c r="T283" s="329"/>
      <c r="U283" s="381"/>
      <c r="V283" s="327"/>
      <c r="W283" s="328"/>
      <c r="X283" s="329"/>
      <c r="Y283" s="381"/>
      <c r="Z283" s="327"/>
      <c r="AA283" s="328"/>
      <c r="AB283" s="329"/>
      <c r="AC283" s="381"/>
      <c r="AD283" s="327"/>
      <c r="AE283" s="328"/>
      <c r="AF283" s="329"/>
    </row>
    <row r="284" spans="2:32" ht="21.95" customHeight="1" x14ac:dyDescent="0.45">
      <c r="B284" s="874"/>
      <c r="C284" s="875"/>
      <c r="D284" s="876"/>
      <c r="E284" s="381"/>
      <c r="F284" s="327"/>
      <c r="G284" s="328"/>
      <c r="H284" s="329"/>
      <c r="I284" s="381"/>
      <c r="J284" s="327"/>
      <c r="K284" s="328"/>
      <c r="L284" s="329"/>
      <c r="M284" s="381"/>
      <c r="N284" s="327"/>
      <c r="O284" s="328"/>
      <c r="P284" s="329"/>
      <c r="Q284" s="381"/>
      <c r="R284" s="327"/>
      <c r="S284" s="328"/>
      <c r="T284" s="329"/>
      <c r="U284" s="381"/>
      <c r="V284" s="327"/>
      <c r="W284" s="328"/>
      <c r="X284" s="329"/>
      <c r="Y284" s="381"/>
      <c r="Z284" s="327"/>
      <c r="AA284" s="328"/>
      <c r="AB284" s="329"/>
      <c r="AC284" s="381"/>
      <c r="AD284" s="327"/>
      <c r="AE284" s="328"/>
      <c r="AF284" s="329"/>
    </row>
    <row r="285" spans="2:32" ht="21.95" customHeight="1" x14ac:dyDescent="0.45">
      <c r="B285" s="874"/>
      <c r="C285" s="875"/>
      <c r="D285" s="876"/>
      <c r="E285" s="381"/>
      <c r="F285" s="327"/>
      <c r="G285" s="328"/>
      <c r="H285" s="329"/>
      <c r="I285" s="381"/>
      <c r="J285" s="327"/>
      <c r="K285" s="328"/>
      <c r="L285" s="329"/>
      <c r="M285" s="381"/>
      <c r="N285" s="327"/>
      <c r="O285" s="328"/>
      <c r="P285" s="329"/>
      <c r="Q285" s="381"/>
      <c r="R285" s="327"/>
      <c r="S285" s="328"/>
      <c r="T285" s="329"/>
      <c r="U285" s="381"/>
      <c r="V285" s="327"/>
      <c r="W285" s="328"/>
      <c r="X285" s="329"/>
      <c r="Y285" s="381"/>
      <c r="Z285" s="327"/>
      <c r="AA285" s="328"/>
      <c r="AB285" s="329"/>
      <c r="AC285" s="381"/>
      <c r="AD285" s="327"/>
      <c r="AE285" s="328"/>
      <c r="AF285" s="329"/>
    </row>
    <row r="286" spans="2:32" ht="21.95" customHeight="1" x14ac:dyDescent="0.45">
      <c r="B286" s="874"/>
      <c r="C286" s="875"/>
      <c r="D286" s="876"/>
      <c r="E286" s="381"/>
      <c r="F286" s="327"/>
      <c r="G286" s="328"/>
      <c r="H286" s="329"/>
      <c r="I286" s="381"/>
      <c r="J286" s="327"/>
      <c r="K286" s="328"/>
      <c r="L286" s="329"/>
      <c r="M286" s="381"/>
      <c r="N286" s="327"/>
      <c r="O286" s="328"/>
      <c r="P286" s="329"/>
      <c r="Q286" s="381"/>
      <c r="R286" s="327"/>
      <c r="S286" s="328"/>
      <c r="T286" s="329"/>
      <c r="U286" s="381"/>
      <c r="V286" s="327"/>
      <c r="W286" s="328"/>
      <c r="X286" s="329"/>
      <c r="Y286" s="381"/>
      <c r="Z286" s="327"/>
      <c r="AA286" s="328"/>
      <c r="AB286" s="329"/>
      <c r="AC286" s="381"/>
      <c r="AD286" s="327"/>
      <c r="AE286" s="328"/>
      <c r="AF286" s="329"/>
    </row>
    <row r="287" spans="2:32" ht="21.95" customHeight="1" x14ac:dyDescent="0.45">
      <c r="B287" s="874"/>
      <c r="C287" s="875"/>
      <c r="D287" s="876"/>
      <c r="E287" s="381"/>
      <c r="F287" s="327"/>
      <c r="G287" s="328"/>
      <c r="H287" s="329"/>
      <c r="I287" s="381"/>
      <c r="J287" s="327"/>
      <c r="K287" s="328"/>
      <c r="L287" s="329"/>
      <c r="M287" s="381"/>
      <c r="N287" s="327"/>
      <c r="O287" s="328"/>
      <c r="P287" s="329"/>
      <c r="Q287" s="381"/>
      <c r="R287" s="327"/>
      <c r="S287" s="328"/>
      <c r="T287" s="329"/>
      <c r="U287" s="381"/>
      <c r="V287" s="327"/>
      <c r="W287" s="328"/>
      <c r="X287" s="329"/>
      <c r="Y287" s="381"/>
      <c r="Z287" s="327"/>
      <c r="AA287" s="328"/>
      <c r="AB287" s="329"/>
      <c r="AC287" s="381"/>
      <c r="AD287" s="327"/>
      <c r="AE287" s="328"/>
      <c r="AF287" s="329"/>
    </row>
    <row r="288" spans="2:32" ht="21.95" customHeight="1" x14ac:dyDescent="0.45">
      <c r="B288" s="874"/>
      <c r="C288" s="875"/>
      <c r="D288" s="876"/>
      <c r="E288" s="381"/>
      <c r="F288" s="327"/>
      <c r="G288" s="328"/>
      <c r="H288" s="329"/>
      <c r="I288" s="381"/>
      <c r="J288" s="327"/>
      <c r="K288" s="328"/>
      <c r="L288" s="329"/>
      <c r="M288" s="381"/>
      <c r="N288" s="327"/>
      <c r="O288" s="328"/>
      <c r="P288" s="329"/>
      <c r="Q288" s="381"/>
      <c r="R288" s="327"/>
      <c r="S288" s="328"/>
      <c r="T288" s="329"/>
      <c r="U288" s="381"/>
      <c r="V288" s="327"/>
      <c r="W288" s="328"/>
      <c r="X288" s="329"/>
      <c r="Y288" s="381"/>
      <c r="Z288" s="327"/>
      <c r="AA288" s="328"/>
      <c r="AB288" s="329"/>
      <c r="AC288" s="381"/>
      <c r="AD288" s="327"/>
      <c r="AE288" s="328"/>
      <c r="AF288" s="329"/>
    </row>
    <row r="289" spans="2:32" ht="21.95" customHeight="1" x14ac:dyDescent="0.45">
      <c r="B289" s="874"/>
      <c r="C289" s="875"/>
      <c r="D289" s="876"/>
      <c r="E289" s="381"/>
      <c r="F289" s="327"/>
      <c r="G289" s="328"/>
      <c r="H289" s="329"/>
      <c r="I289" s="381"/>
      <c r="J289" s="327"/>
      <c r="K289" s="328"/>
      <c r="L289" s="329"/>
      <c r="M289" s="381"/>
      <c r="N289" s="327"/>
      <c r="O289" s="328"/>
      <c r="P289" s="329"/>
      <c r="Q289" s="381"/>
      <c r="R289" s="327"/>
      <c r="S289" s="328"/>
      <c r="T289" s="329"/>
      <c r="U289" s="381"/>
      <c r="V289" s="327"/>
      <c r="W289" s="328"/>
      <c r="X289" s="329"/>
      <c r="Y289" s="381"/>
      <c r="Z289" s="327"/>
      <c r="AA289" s="328"/>
      <c r="AB289" s="329"/>
      <c r="AC289" s="381"/>
      <c r="AD289" s="327"/>
      <c r="AE289" s="328"/>
      <c r="AF289" s="329"/>
    </row>
    <row r="290" spans="2:32" ht="21.95" customHeight="1" x14ac:dyDescent="0.45">
      <c r="B290" s="874"/>
      <c r="C290" s="875"/>
      <c r="D290" s="876"/>
      <c r="E290" s="381"/>
      <c r="F290" s="327"/>
      <c r="G290" s="328"/>
      <c r="H290" s="329"/>
      <c r="I290" s="381"/>
      <c r="J290" s="327"/>
      <c r="K290" s="328"/>
      <c r="L290" s="329"/>
      <c r="M290" s="381"/>
      <c r="N290" s="327"/>
      <c r="O290" s="328"/>
      <c r="P290" s="329"/>
      <c r="Q290" s="381"/>
      <c r="R290" s="327"/>
      <c r="S290" s="328"/>
      <c r="T290" s="329"/>
      <c r="U290" s="381"/>
      <c r="V290" s="327"/>
      <c r="W290" s="328"/>
      <c r="X290" s="329"/>
      <c r="Y290" s="381"/>
      <c r="Z290" s="327"/>
      <c r="AA290" s="328"/>
      <c r="AB290" s="329"/>
      <c r="AC290" s="381"/>
      <c r="AD290" s="327"/>
      <c r="AE290" s="328"/>
      <c r="AF290" s="329"/>
    </row>
    <row r="291" spans="2:32" ht="21.95" customHeight="1" x14ac:dyDescent="0.45">
      <c r="B291" s="874"/>
      <c r="C291" s="875"/>
      <c r="D291" s="876"/>
      <c r="E291" s="381"/>
      <c r="F291" s="327"/>
      <c r="G291" s="328"/>
      <c r="H291" s="329"/>
      <c r="I291" s="381"/>
      <c r="J291" s="327"/>
      <c r="K291" s="328"/>
      <c r="L291" s="329"/>
      <c r="M291" s="381"/>
      <c r="N291" s="327"/>
      <c r="O291" s="328"/>
      <c r="P291" s="329"/>
      <c r="Q291" s="381"/>
      <c r="R291" s="327"/>
      <c r="S291" s="328"/>
      <c r="T291" s="329"/>
      <c r="U291" s="381"/>
      <c r="V291" s="327"/>
      <c r="W291" s="328"/>
      <c r="X291" s="329"/>
      <c r="Y291" s="381"/>
      <c r="Z291" s="327"/>
      <c r="AA291" s="328"/>
      <c r="AB291" s="329"/>
      <c r="AC291" s="381"/>
      <c r="AD291" s="327"/>
      <c r="AE291" s="328"/>
      <c r="AF291" s="329"/>
    </row>
    <row r="292" spans="2:32" ht="21.95" customHeight="1" x14ac:dyDescent="0.45">
      <c r="B292" s="874"/>
      <c r="C292" s="875"/>
      <c r="D292" s="876"/>
      <c r="E292" s="381"/>
      <c r="F292" s="327"/>
      <c r="G292" s="328"/>
      <c r="H292" s="329"/>
      <c r="I292" s="381"/>
      <c r="J292" s="327"/>
      <c r="K292" s="328"/>
      <c r="L292" s="329"/>
      <c r="M292" s="381"/>
      <c r="N292" s="327"/>
      <c r="O292" s="328"/>
      <c r="P292" s="329"/>
      <c r="Q292" s="381"/>
      <c r="R292" s="327"/>
      <c r="S292" s="328"/>
      <c r="T292" s="329"/>
      <c r="U292" s="381"/>
      <c r="V292" s="327"/>
      <c r="W292" s="328"/>
      <c r="X292" s="329"/>
      <c r="Y292" s="381"/>
      <c r="Z292" s="327"/>
      <c r="AA292" s="328"/>
      <c r="AB292" s="329"/>
      <c r="AC292" s="381"/>
      <c r="AD292" s="327"/>
      <c r="AE292" s="328"/>
      <c r="AF292" s="329"/>
    </row>
    <row r="293" spans="2:32" ht="21.95" customHeight="1" x14ac:dyDescent="0.45">
      <c r="B293" s="874"/>
      <c r="C293" s="875"/>
      <c r="D293" s="876"/>
      <c r="E293" s="381"/>
      <c r="F293" s="327"/>
      <c r="G293" s="328"/>
      <c r="H293" s="329"/>
      <c r="I293" s="381"/>
      <c r="J293" s="327"/>
      <c r="K293" s="328"/>
      <c r="L293" s="329"/>
      <c r="M293" s="381"/>
      <c r="N293" s="327"/>
      <c r="O293" s="328"/>
      <c r="P293" s="329"/>
      <c r="Q293" s="381"/>
      <c r="R293" s="327"/>
      <c r="S293" s="328"/>
      <c r="T293" s="329"/>
      <c r="U293" s="381"/>
      <c r="V293" s="327"/>
      <c r="W293" s="328"/>
      <c r="X293" s="329"/>
      <c r="Y293" s="381"/>
      <c r="Z293" s="327"/>
      <c r="AA293" s="328"/>
      <c r="AB293" s="329"/>
      <c r="AC293" s="381"/>
      <c r="AD293" s="327"/>
      <c r="AE293" s="328"/>
      <c r="AF293" s="329"/>
    </row>
    <row r="294" spans="2:32" ht="21.95" customHeight="1" x14ac:dyDescent="0.45">
      <c r="B294" s="874"/>
      <c r="C294" s="875"/>
      <c r="D294" s="876"/>
      <c r="E294" s="381"/>
      <c r="F294" s="327"/>
      <c r="G294" s="328"/>
      <c r="H294" s="329"/>
      <c r="I294" s="381"/>
      <c r="J294" s="327"/>
      <c r="K294" s="328"/>
      <c r="L294" s="329"/>
      <c r="M294" s="381"/>
      <c r="N294" s="327"/>
      <c r="O294" s="328"/>
      <c r="P294" s="329"/>
      <c r="Q294" s="381"/>
      <c r="R294" s="327"/>
      <c r="S294" s="328"/>
      <c r="T294" s="329"/>
      <c r="U294" s="381"/>
      <c r="V294" s="327"/>
      <c r="W294" s="328"/>
      <c r="X294" s="329"/>
      <c r="Y294" s="381"/>
      <c r="Z294" s="327"/>
      <c r="AA294" s="328"/>
      <c r="AB294" s="329"/>
      <c r="AC294" s="381"/>
      <c r="AD294" s="327"/>
      <c r="AE294" s="328"/>
      <c r="AF294" s="329"/>
    </row>
    <row r="295" spans="2:32" ht="21.95" customHeight="1" x14ac:dyDescent="0.45">
      <c r="B295" s="874"/>
      <c r="C295" s="875"/>
      <c r="D295" s="876"/>
      <c r="E295" s="381"/>
      <c r="F295" s="327"/>
      <c r="G295" s="328"/>
      <c r="H295" s="329"/>
      <c r="I295" s="381"/>
      <c r="J295" s="327"/>
      <c r="K295" s="328"/>
      <c r="L295" s="329"/>
      <c r="M295" s="381"/>
      <c r="N295" s="327"/>
      <c r="O295" s="328"/>
      <c r="P295" s="329"/>
      <c r="Q295" s="381"/>
      <c r="R295" s="327"/>
      <c r="S295" s="328"/>
      <c r="T295" s="329"/>
      <c r="U295" s="381"/>
      <c r="V295" s="327"/>
      <c r="W295" s="328"/>
      <c r="X295" s="329"/>
      <c r="Y295" s="381"/>
      <c r="Z295" s="327"/>
      <c r="AA295" s="328"/>
      <c r="AB295" s="329"/>
      <c r="AC295" s="381"/>
      <c r="AD295" s="327"/>
      <c r="AE295" s="328"/>
      <c r="AF295" s="329"/>
    </row>
    <row r="296" spans="2:32" ht="21.95" customHeight="1" thickBot="1" x14ac:dyDescent="0.5">
      <c r="B296" s="877"/>
      <c r="C296" s="878"/>
      <c r="D296" s="879"/>
      <c r="E296" s="382"/>
      <c r="F296" s="331"/>
      <c r="G296" s="332"/>
      <c r="H296" s="333"/>
      <c r="I296" s="382"/>
      <c r="J296" s="331"/>
      <c r="K296" s="332"/>
      <c r="L296" s="333"/>
      <c r="M296" s="382"/>
      <c r="N296" s="331"/>
      <c r="O296" s="332"/>
      <c r="P296" s="333"/>
      <c r="Q296" s="382"/>
      <c r="R296" s="331"/>
      <c r="S296" s="332"/>
      <c r="T296" s="333"/>
      <c r="U296" s="382"/>
      <c r="V296" s="331"/>
      <c r="W296" s="332"/>
      <c r="X296" s="333"/>
      <c r="Y296" s="382"/>
      <c r="Z296" s="331"/>
      <c r="AA296" s="332"/>
      <c r="AB296" s="333"/>
      <c r="AC296" s="382"/>
      <c r="AD296" s="331"/>
      <c r="AE296" s="332"/>
      <c r="AF296" s="333"/>
    </row>
    <row r="297" spans="2:32" ht="30" customHeight="1" thickBot="1" x14ac:dyDescent="0.5">
      <c r="B297" s="707" t="s">
        <v>195</v>
      </c>
      <c r="C297" s="797"/>
      <c r="D297" s="708"/>
      <c r="E297" s="797"/>
      <c r="F297" s="797"/>
      <c r="G297" s="797"/>
      <c r="H297" s="316">
        <f>SUM(H257:H296)</f>
        <v>0</v>
      </c>
      <c r="I297" s="797"/>
      <c r="J297" s="797"/>
      <c r="K297" s="797"/>
      <c r="L297" s="316">
        <f>SUM(L257:L296)</f>
        <v>0</v>
      </c>
      <c r="M297" s="797"/>
      <c r="N297" s="797"/>
      <c r="O297" s="797"/>
      <c r="P297" s="316">
        <f>SUM(P257:P296)</f>
        <v>0</v>
      </c>
      <c r="Q297" s="797"/>
      <c r="R297" s="797"/>
      <c r="S297" s="797"/>
      <c r="T297" s="316">
        <f>SUM(T257:T296)</f>
        <v>0</v>
      </c>
      <c r="U297" s="797"/>
      <c r="V297" s="797"/>
      <c r="W297" s="797"/>
      <c r="X297" s="316">
        <f>SUM(X257:X296)</f>
        <v>0</v>
      </c>
      <c r="Y297" s="797"/>
      <c r="Z297" s="797"/>
      <c r="AA297" s="797"/>
      <c r="AB297" s="316">
        <f>SUM(AB257:AB296)</f>
        <v>0</v>
      </c>
      <c r="AC297" s="797"/>
      <c r="AD297" s="797"/>
      <c r="AE297" s="797"/>
      <c r="AF297" s="316">
        <f>SUM(AF257:AF296)</f>
        <v>0</v>
      </c>
    </row>
    <row r="298" spans="2:32" s="383" customFormat="1" ht="12" customHeight="1" thickBot="1" x14ac:dyDescent="0.5"/>
    <row r="299" spans="2:32" ht="12" customHeight="1" thickBot="1" x14ac:dyDescent="0.5"/>
    <row r="300" spans="2:32" ht="30" customHeight="1" thickBot="1" x14ac:dyDescent="0.5">
      <c r="B300" s="883" t="s">
        <v>254</v>
      </c>
      <c r="C300" s="884"/>
      <c r="D300" s="884"/>
      <c r="E300" s="884"/>
      <c r="F300" s="884"/>
      <c r="G300" s="884"/>
      <c r="H300" s="884"/>
      <c r="I300" s="884"/>
      <c r="J300" s="884"/>
      <c r="K300" s="884"/>
      <c r="L300" s="884"/>
      <c r="M300" s="884"/>
      <c r="N300" s="884"/>
      <c r="O300" s="884"/>
      <c r="P300" s="884"/>
      <c r="Q300" s="884"/>
      <c r="R300" s="884"/>
      <c r="S300" s="885"/>
    </row>
    <row r="301" spans="2:32" ht="45" customHeight="1" x14ac:dyDescent="0.45">
      <c r="B301" s="677"/>
      <c r="C301" s="678"/>
      <c r="D301" s="678"/>
      <c r="E301" s="678"/>
      <c r="F301" s="678"/>
      <c r="G301" s="678"/>
      <c r="H301" s="678"/>
      <c r="I301" s="678"/>
      <c r="J301" s="678"/>
      <c r="K301" s="678"/>
      <c r="L301" s="678"/>
      <c r="M301" s="678"/>
      <c r="N301" s="678"/>
      <c r="O301" s="678"/>
      <c r="P301" s="678"/>
      <c r="Q301" s="678"/>
      <c r="R301" s="678"/>
      <c r="S301" s="679"/>
    </row>
    <row r="302" spans="2:32" ht="45" customHeight="1" x14ac:dyDescent="0.45">
      <c r="B302" s="680"/>
      <c r="C302" s="681"/>
      <c r="D302" s="681"/>
      <c r="E302" s="681"/>
      <c r="F302" s="681"/>
      <c r="G302" s="681"/>
      <c r="H302" s="681"/>
      <c r="I302" s="681"/>
      <c r="J302" s="681"/>
      <c r="K302" s="681"/>
      <c r="L302" s="681"/>
      <c r="M302" s="681"/>
      <c r="N302" s="681"/>
      <c r="O302" s="681"/>
      <c r="P302" s="681"/>
      <c r="Q302" s="681"/>
      <c r="R302" s="681"/>
      <c r="S302" s="682"/>
    </row>
    <row r="303" spans="2:32" ht="45" customHeight="1" x14ac:dyDescent="0.45">
      <c r="B303" s="680"/>
      <c r="C303" s="681"/>
      <c r="D303" s="681"/>
      <c r="E303" s="681"/>
      <c r="F303" s="681"/>
      <c r="G303" s="681"/>
      <c r="H303" s="681"/>
      <c r="I303" s="681"/>
      <c r="J303" s="681"/>
      <c r="K303" s="681"/>
      <c r="L303" s="681"/>
      <c r="M303" s="681"/>
      <c r="N303" s="681"/>
      <c r="O303" s="681"/>
      <c r="P303" s="681"/>
      <c r="Q303" s="681"/>
      <c r="R303" s="681"/>
      <c r="S303" s="682"/>
    </row>
    <row r="304" spans="2:32" ht="45" customHeight="1" x14ac:dyDescent="0.45">
      <c r="B304" s="680"/>
      <c r="C304" s="681"/>
      <c r="D304" s="681"/>
      <c r="E304" s="681"/>
      <c r="F304" s="681"/>
      <c r="G304" s="681"/>
      <c r="H304" s="681"/>
      <c r="I304" s="681"/>
      <c r="J304" s="681"/>
      <c r="K304" s="681"/>
      <c r="L304" s="681"/>
      <c r="M304" s="681"/>
      <c r="N304" s="681"/>
      <c r="O304" s="681"/>
      <c r="P304" s="681"/>
      <c r="Q304" s="681"/>
      <c r="R304" s="681"/>
      <c r="S304" s="682"/>
    </row>
    <row r="305" spans="2:19" ht="45" customHeight="1" x14ac:dyDescent="0.45">
      <c r="B305" s="680"/>
      <c r="C305" s="681"/>
      <c r="D305" s="681"/>
      <c r="E305" s="681"/>
      <c r="F305" s="681"/>
      <c r="G305" s="681"/>
      <c r="H305" s="681"/>
      <c r="I305" s="681"/>
      <c r="J305" s="681"/>
      <c r="K305" s="681"/>
      <c r="L305" s="681"/>
      <c r="M305" s="681"/>
      <c r="N305" s="681"/>
      <c r="O305" s="681"/>
      <c r="P305" s="681"/>
      <c r="Q305" s="681"/>
      <c r="R305" s="681"/>
      <c r="S305" s="682"/>
    </row>
    <row r="306" spans="2:19" ht="45" customHeight="1" x14ac:dyDescent="0.45">
      <c r="B306" s="680"/>
      <c r="C306" s="681"/>
      <c r="D306" s="681"/>
      <c r="E306" s="681"/>
      <c r="F306" s="681"/>
      <c r="G306" s="681"/>
      <c r="H306" s="681"/>
      <c r="I306" s="681"/>
      <c r="J306" s="681"/>
      <c r="K306" s="681"/>
      <c r="L306" s="681"/>
      <c r="M306" s="681"/>
      <c r="N306" s="681"/>
      <c r="O306" s="681"/>
      <c r="P306" s="681"/>
      <c r="Q306" s="681"/>
      <c r="R306" s="681"/>
      <c r="S306" s="682"/>
    </row>
    <row r="307" spans="2:19" ht="45" customHeight="1" x14ac:dyDescent="0.45">
      <c r="B307" s="680"/>
      <c r="C307" s="681"/>
      <c r="D307" s="681"/>
      <c r="E307" s="681"/>
      <c r="F307" s="681"/>
      <c r="G307" s="681"/>
      <c r="H307" s="681"/>
      <c r="I307" s="681"/>
      <c r="J307" s="681"/>
      <c r="K307" s="681"/>
      <c r="L307" s="681"/>
      <c r="M307" s="681"/>
      <c r="N307" s="681"/>
      <c r="O307" s="681"/>
      <c r="P307" s="681"/>
      <c r="Q307" s="681"/>
      <c r="R307" s="681"/>
      <c r="S307" s="682"/>
    </row>
    <row r="308" spans="2:19" ht="45" customHeight="1" x14ac:dyDescent="0.45">
      <c r="B308" s="680"/>
      <c r="C308" s="681"/>
      <c r="D308" s="681"/>
      <c r="E308" s="681"/>
      <c r="F308" s="681"/>
      <c r="G308" s="681"/>
      <c r="H308" s="681"/>
      <c r="I308" s="681"/>
      <c r="J308" s="681"/>
      <c r="K308" s="681"/>
      <c r="L308" s="681"/>
      <c r="M308" s="681"/>
      <c r="N308" s="681"/>
      <c r="O308" s="681"/>
      <c r="P308" s="681"/>
      <c r="Q308" s="681"/>
      <c r="R308" s="681"/>
      <c r="S308" s="682"/>
    </row>
    <row r="309" spans="2:19" ht="45" customHeight="1" x14ac:dyDescent="0.45">
      <c r="B309" s="680"/>
      <c r="C309" s="681"/>
      <c r="D309" s="681"/>
      <c r="E309" s="681"/>
      <c r="F309" s="681"/>
      <c r="G309" s="681"/>
      <c r="H309" s="681"/>
      <c r="I309" s="681"/>
      <c r="J309" s="681"/>
      <c r="K309" s="681"/>
      <c r="L309" s="681"/>
      <c r="M309" s="681"/>
      <c r="N309" s="681"/>
      <c r="O309" s="681"/>
      <c r="P309" s="681"/>
      <c r="Q309" s="681"/>
      <c r="R309" s="681"/>
      <c r="S309" s="682"/>
    </row>
    <row r="310" spans="2:19" ht="45" customHeight="1" thickBot="1" x14ac:dyDescent="0.5">
      <c r="B310" s="683"/>
      <c r="C310" s="684"/>
      <c r="D310" s="684"/>
      <c r="E310" s="684"/>
      <c r="F310" s="684"/>
      <c r="G310" s="684"/>
      <c r="H310" s="684"/>
      <c r="I310" s="684"/>
      <c r="J310" s="684"/>
      <c r="K310" s="684"/>
      <c r="L310" s="684"/>
      <c r="M310" s="684"/>
      <c r="N310" s="684"/>
      <c r="O310" s="684"/>
      <c r="P310" s="684"/>
      <c r="Q310" s="684"/>
      <c r="R310" s="684"/>
      <c r="S310" s="685"/>
    </row>
    <row r="311" spans="2:19" s="378" customFormat="1" ht="12" customHeight="1" thickBot="1" x14ac:dyDescent="0.5"/>
    <row r="312" spans="2:19" ht="12" customHeight="1" x14ac:dyDescent="0.45"/>
    <row r="313" spans="2:19" ht="30" customHeight="1" x14ac:dyDescent="0.45"/>
    <row r="314" spans="2:19" ht="30" customHeight="1" x14ac:dyDescent="0.45"/>
    <row r="315" spans="2:19" ht="30" customHeight="1" x14ac:dyDescent="0.45"/>
    <row r="316" spans="2:19" ht="30" customHeight="1" x14ac:dyDescent="0.45"/>
    <row r="317" spans="2:19" ht="30" customHeight="1" x14ac:dyDescent="0.45"/>
    <row r="318" spans="2:19" ht="30" customHeight="1" x14ac:dyDescent="0.45"/>
    <row r="319" spans="2:19" ht="30" customHeight="1" x14ac:dyDescent="0.45"/>
    <row r="320" spans="2:19" ht="30" customHeight="1" x14ac:dyDescent="0.45"/>
    <row r="321" s="2" customFormat="1" ht="30" customHeight="1" x14ac:dyDescent="0.45"/>
    <row r="322" s="2" customFormat="1" ht="30" customHeight="1" x14ac:dyDescent="0.45"/>
    <row r="323" s="2" customFormat="1" ht="30" customHeight="1" x14ac:dyDescent="0.45"/>
    <row r="324" s="2" customFormat="1" ht="30" customHeight="1" x14ac:dyDescent="0.45"/>
    <row r="325" s="2" customFormat="1" ht="30" customHeight="1" x14ac:dyDescent="0.45"/>
    <row r="326" s="2" customFormat="1" ht="30" customHeight="1" x14ac:dyDescent="0.45"/>
    <row r="327" s="2" customFormat="1" ht="30" customHeight="1" x14ac:dyDescent="0.45"/>
    <row r="328" s="2" customFormat="1" ht="30" customHeight="1" x14ac:dyDescent="0.45"/>
    <row r="329" s="2" customFormat="1" ht="30" customHeight="1" x14ac:dyDescent="0.45"/>
    <row r="330" s="2" customFormat="1" ht="30" customHeight="1" x14ac:dyDescent="0.45"/>
    <row r="331" s="2" customFormat="1" ht="30" customHeight="1" x14ac:dyDescent="0.45"/>
    <row r="332" s="2" customFormat="1" ht="30" customHeight="1" x14ac:dyDescent="0.45"/>
    <row r="333" s="2" customFormat="1" ht="30" customHeight="1" x14ac:dyDescent="0.45"/>
    <row r="334" s="2" customFormat="1" ht="30" customHeight="1" x14ac:dyDescent="0.45"/>
    <row r="335" s="2" customFormat="1" ht="30" customHeight="1" x14ac:dyDescent="0.45"/>
    <row r="336" s="2" customFormat="1" ht="30" customHeight="1" x14ac:dyDescent="0.45"/>
    <row r="337" s="2" customFormat="1" ht="30" customHeight="1" x14ac:dyDescent="0.45"/>
    <row r="338" s="2" customFormat="1" ht="30" customHeight="1" x14ac:dyDescent="0.45"/>
    <row r="339" s="2" customFormat="1" ht="30" customHeight="1" x14ac:dyDescent="0.45"/>
    <row r="340" s="2" customFormat="1" ht="30" customHeight="1" x14ac:dyDescent="0.45"/>
    <row r="341" s="2" customFormat="1" ht="30" customHeight="1" x14ac:dyDescent="0.45"/>
    <row r="342" s="2" customFormat="1" ht="30" customHeight="1" x14ac:dyDescent="0.45"/>
    <row r="343" s="2" customFormat="1" ht="30" customHeight="1" x14ac:dyDescent="0.45"/>
    <row r="344" s="2" customFormat="1" ht="30" customHeight="1" x14ac:dyDescent="0.45"/>
    <row r="345" s="2" customFormat="1" ht="30" customHeight="1" x14ac:dyDescent="0.45"/>
    <row r="346" s="2" customFormat="1" ht="30" customHeight="1" x14ac:dyDescent="0.45"/>
    <row r="347" s="2" customFormat="1" ht="30" customHeight="1" x14ac:dyDescent="0.45"/>
    <row r="348" s="2" customFormat="1" ht="30" customHeight="1" x14ac:dyDescent="0.45"/>
    <row r="349" s="2" customFormat="1" ht="30" customHeight="1" x14ac:dyDescent="0.45"/>
    <row r="350" s="2" customFormat="1" ht="30" customHeight="1" x14ac:dyDescent="0.45"/>
    <row r="351" s="2" customFormat="1" ht="30" customHeight="1" x14ac:dyDescent="0.45"/>
    <row r="352" s="2" customFormat="1" ht="30" customHeight="1" x14ac:dyDescent="0.45"/>
    <row r="353" s="2" customFormat="1" ht="30" customHeight="1" x14ac:dyDescent="0.45"/>
    <row r="354" s="2" customFormat="1" ht="30" customHeight="1" x14ac:dyDescent="0.45"/>
    <row r="355" s="2" customFormat="1" ht="30" customHeight="1" x14ac:dyDescent="0.45"/>
    <row r="356" s="2" customFormat="1" ht="30" customHeight="1" x14ac:dyDescent="0.45"/>
    <row r="357" s="2" customFormat="1" ht="30" customHeight="1" x14ac:dyDescent="0.45"/>
    <row r="358" s="2" customFormat="1" ht="30" customHeight="1" x14ac:dyDescent="0.45"/>
    <row r="359" s="2" customFormat="1" ht="30" customHeight="1" x14ac:dyDescent="0.45"/>
    <row r="360" s="2" customFormat="1" ht="30" customHeight="1" x14ac:dyDescent="0.45"/>
    <row r="361" s="2" customFormat="1" ht="30" customHeight="1" x14ac:dyDescent="0.45"/>
    <row r="362" s="2" customFormat="1" ht="30" customHeight="1" x14ac:dyDescent="0.45"/>
    <row r="363" s="2" customFormat="1" ht="30" customHeight="1" x14ac:dyDescent="0.45"/>
    <row r="364" s="2" customFormat="1" ht="30" customHeight="1" x14ac:dyDescent="0.45"/>
    <row r="365" s="2" customFormat="1" ht="30" customHeight="1" x14ac:dyDescent="0.45"/>
    <row r="366" s="2" customFormat="1" ht="30" customHeight="1" x14ac:dyDescent="0.45"/>
    <row r="367" s="2" customFormat="1" ht="30" customHeight="1" x14ac:dyDescent="0.45"/>
    <row r="368" s="2" customFormat="1" ht="30" customHeight="1" x14ac:dyDescent="0.45"/>
    <row r="369" s="2" customFormat="1" ht="30" customHeight="1" x14ac:dyDescent="0.45"/>
    <row r="370" s="2" customFormat="1" ht="30" customHeight="1" x14ac:dyDescent="0.45"/>
    <row r="371" s="2" customFormat="1" ht="30" customHeight="1" x14ac:dyDescent="0.45"/>
    <row r="372" s="2" customFormat="1" ht="30" customHeight="1" x14ac:dyDescent="0.45"/>
    <row r="373" s="2" customFormat="1" ht="30" customHeight="1" x14ac:dyDescent="0.45"/>
    <row r="374" s="2" customFormat="1" ht="30" customHeight="1" x14ac:dyDescent="0.45"/>
    <row r="375" s="2" customFormat="1" ht="30" customHeight="1" x14ac:dyDescent="0.45"/>
    <row r="376" s="2" customFormat="1" ht="30" customHeight="1" x14ac:dyDescent="0.45"/>
    <row r="377" s="2" customFormat="1" ht="30" customHeight="1" x14ac:dyDescent="0.45"/>
    <row r="378" s="2" customFormat="1" ht="30" customHeight="1" x14ac:dyDescent="0.45"/>
    <row r="379" s="2" customFormat="1" ht="30" customHeight="1" x14ac:dyDescent="0.45"/>
    <row r="380" s="2" customFormat="1" ht="30" customHeight="1" x14ac:dyDescent="0.45"/>
    <row r="381" s="2" customFormat="1" ht="30" customHeight="1" x14ac:dyDescent="0.45"/>
    <row r="382" s="2" customFormat="1" ht="30" customHeight="1" x14ac:dyDescent="0.45"/>
    <row r="383" s="2" customFormat="1" ht="30" customHeight="1" x14ac:dyDescent="0.45"/>
    <row r="384" s="2" customFormat="1" ht="30" customHeight="1" x14ac:dyDescent="0.45"/>
    <row r="385" s="2" customFormat="1" ht="30" customHeight="1" x14ac:dyDescent="0.45"/>
    <row r="386" s="2" customFormat="1" ht="30" customHeight="1" x14ac:dyDescent="0.45"/>
    <row r="387" s="2" customFormat="1" ht="30" customHeight="1" x14ac:dyDescent="0.45"/>
    <row r="388" s="2" customFormat="1" ht="30" customHeight="1" x14ac:dyDescent="0.45"/>
    <row r="389" s="2" customFormat="1" ht="30" customHeight="1" x14ac:dyDescent="0.45"/>
    <row r="390" s="2" customFormat="1" ht="30" customHeight="1" x14ac:dyDescent="0.45"/>
    <row r="391" s="2" customFormat="1" ht="30" customHeight="1" x14ac:dyDescent="0.45"/>
    <row r="392" s="2" customFormat="1" ht="30" customHeight="1" x14ac:dyDescent="0.45"/>
    <row r="393" s="2" customFormat="1" ht="30" customHeight="1" x14ac:dyDescent="0.45"/>
    <row r="394" s="2" customFormat="1" ht="30" customHeight="1" x14ac:dyDescent="0.45"/>
    <row r="395" s="2" customFormat="1" ht="30" customHeight="1" x14ac:dyDescent="0.45"/>
    <row r="396" s="2" customFormat="1" ht="30" customHeight="1" x14ac:dyDescent="0.45"/>
    <row r="397" s="2" customFormat="1" ht="30" customHeight="1" x14ac:dyDescent="0.45"/>
    <row r="398" s="2" customFormat="1" ht="30" customHeight="1" x14ac:dyDescent="0.45"/>
    <row r="399" s="2" customFormat="1" ht="30" customHeight="1" x14ac:dyDescent="0.45"/>
    <row r="400" s="2" customFormat="1" ht="30" customHeight="1" x14ac:dyDescent="0.45"/>
    <row r="401" s="2" customFormat="1" ht="30" customHeight="1" x14ac:dyDescent="0.45"/>
    <row r="402" s="2" customFormat="1" ht="30" customHeight="1" x14ac:dyDescent="0.45"/>
    <row r="403" s="2" customFormat="1" ht="30" customHeight="1" x14ac:dyDescent="0.45"/>
    <row r="404" s="2" customFormat="1" ht="30" customHeight="1" x14ac:dyDescent="0.45"/>
    <row r="405" s="2" customFormat="1" ht="30" customHeight="1" x14ac:dyDescent="0.45"/>
    <row r="406" s="2" customFormat="1" ht="30" customHeight="1" x14ac:dyDescent="0.45"/>
    <row r="407" s="2" customFormat="1" ht="30" customHeight="1" x14ac:dyDescent="0.45"/>
    <row r="408" s="2" customFormat="1" ht="30" customHeight="1" x14ac:dyDescent="0.45"/>
    <row r="409" s="2" customFormat="1" ht="30" customHeight="1" x14ac:dyDescent="0.45"/>
    <row r="410" s="2" customFormat="1" ht="30" customHeight="1" x14ac:dyDescent="0.45"/>
    <row r="411" s="2" customFormat="1" ht="30" customHeight="1" x14ac:dyDescent="0.45"/>
    <row r="412" s="2" customFormat="1" ht="30" customHeight="1" x14ac:dyDescent="0.45"/>
    <row r="413" s="2" customFormat="1" ht="30" customHeight="1" x14ac:dyDescent="0.45"/>
    <row r="414" s="2" customFormat="1" ht="30" customHeight="1" x14ac:dyDescent="0.45"/>
    <row r="415" s="2" customFormat="1" ht="30" customHeight="1" x14ac:dyDescent="0.45"/>
    <row r="416" s="2" customFormat="1" ht="30" customHeight="1" x14ac:dyDescent="0.45"/>
    <row r="417" s="2" customFormat="1" ht="30" customHeight="1" x14ac:dyDescent="0.45"/>
    <row r="418" s="2" customFormat="1" ht="30" customHeight="1" x14ac:dyDescent="0.45"/>
    <row r="419" s="2" customFormat="1" ht="30" customHeight="1" x14ac:dyDescent="0.45"/>
    <row r="420" s="2" customFormat="1" ht="30" customHeight="1" x14ac:dyDescent="0.45"/>
    <row r="421" s="2" customFormat="1" ht="30" customHeight="1" x14ac:dyDescent="0.45"/>
    <row r="422" s="2" customFormat="1" ht="30" customHeight="1" x14ac:dyDescent="0.45"/>
    <row r="423" s="2" customFormat="1" ht="30" customHeight="1" x14ac:dyDescent="0.45"/>
    <row r="424" s="2" customFormat="1" ht="30" customHeight="1" x14ac:dyDescent="0.45"/>
    <row r="425" s="2" customFormat="1" ht="30" customHeight="1" x14ac:dyDescent="0.45"/>
    <row r="426" s="2" customFormat="1" ht="30" customHeight="1" x14ac:dyDescent="0.45"/>
    <row r="427" s="2" customFormat="1" ht="30" customHeight="1" x14ac:dyDescent="0.45"/>
    <row r="428" s="2" customFormat="1" ht="30" customHeight="1" x14ac:dyDescent="0.45"/>
    <row r="429" s="2" customFormat="1" ht="30" customHeight="1" x14ac:dyDescent="0.45"/>
    <row r="430" s="2" customFormat="1" ht="30" customHeight="1" x14ac:dyDescent="0.45"/>
    <row r="431" s="2" customFormat="1" ht="30" customHeight="1" x14ac:dyDescent="0.45"/>
    <row r="432" s="2" customFormat="1" ht="30" customHeight="1" x14ac:dyDescent="0.45"/>
    <row r="433" s="2" customFormat="1" ht="30" customHeight="1" x14ac:dyDescent="0.45"/>
    <row r="434" s="2" customFormat="1" ht="30" customHeight="1" x14ac:dyDescent="0.45"/>
    <row r="435" s="2" customFormat="1" ht="30" customHeight="1" x14ac:dyDescent="0.45"/>
    <row r="436" s="2" customFormat="1" ht="30" customHeight="1" x14ac:dyDescent="0.45"/>
    <row r="437" s="2" customFormat="1" ht="30" customHeight="1" x14ac:dyDescent="0.45"/>
    <row r="438" s="2" customFormat="1" ht="30" customHeight="1" x14ac:dyDescent="0.45"/>
    <row r="439" s="2" customFormat="1" ht="30" customHeight="1" x14ac:dyDescent="0.45"/>
    <row r="440" s="2" customFormat="1" ht="30" customHeight="1" x14ac:dyDescent="0.45"/>
    <row r="441" s="2" customFormat="1" ht="30" customHeight="1" x14ac:dyDescent="0.45"/>
    <row r="442" s="2" customFormat="1" ht="30" customHeight="1" x14ac:dyDescent="0.45"/>
    <row r="443" s="2" customFormat="1" ht="30" customHeight="1" x14ac:dyDescent="0.45"/>
    <row r="444" s="2" customFormat="1" ht="30" customHeight="1" x14ac:dyDescent="0.45"/>
    <row r="445" s="2" customFormat="1" ht="30" customHeight="1" x14ac:dyDescent="0.45"/>
    <row r="446" s="2" customFormat="1" ht="30" customHeight="1" x14ac:dyDescent="0.45"/>
    <row r="447" s="2" customFormat="1" ht="30" customHeight="1" x14ac:dyDescent="0.45"/>
    <row r="448" s="2" customFormat="1" ht="30" customHeight="1" x14ac:dyDescent="0.45"/>
    <row r="449" s="2" customFormat="1" ht="30" customHeight="1" x14ac:dyDescent="0.45"/>
    <row r="450" s="2" customFormat="1" ht="30" customHeight="1" x14ac:dyDescent="0.45"/>
    <row r="451" s="2" customFormat="1" ht="30" customHeight="1" x14ac:dyDescent="0.45"/>
    <row r="452" s="2" customFormat="1" ht="30" customHeight="1" x14ac:dyDescent="0.45"/>
    <row r="453" s="2" customFormat="1" ht="30" customHeight="1" x14ac:dyDescent="0.45"/>
    <row r="454" s="2" customFormat="1" ht="30" customHeight="1" x14ac:dyDescent="0.45"/>
    <row r="455" s="2" customFormat="1" ht="30" customHeight="1" x14ac:dyDescent="0.45"/>
    <row r="456" s="2" customFormat="1" ht="30" customHeight="1" x14ac:dyDescent="0.45"/>
    <row r="457" s="2" customFormat="1" ht="30" customHeight="1" x14ac:dyDescent="0.45"/>
    <row r="458" s="2" customFormat="1" ht="30" customHeight="1" x14ac:dyDescent="0.45"/>
    <row r="459" s="2" customFormat="1" ht="30" customHeight="1" x14ac:dyDescent="0.45"/>
    <row r="460" s="2" customFormat="1" ht="30" customHeight="1" x14ac:dyDescent="0.45"/>
    <row r="461" s="2" customFormat="1" ht="30" customHeight="1" x14ac:dyDescent="0.45"/>
    <row r="462" s="2" customFormat="1" ht="30" customHeight="1" x14ac:dyDescent="0.45"/>
    <row r="463" s="2" customFormat="1" ht="30" customHeight="1" x14ac:dyDescent="0.45"/>
    <row r="464" s="2" customFormat="1" ht="30" customHeight="1" x14ac:dyDescent="0.45"/>
    <row r="465" s="2" customFormat="1" ht="30" customHeight="1" x14ac:dyDescent="0.45"/>
    <row r="466" s="2" customFormat="1" ht="30" customHeight="1" x14ac:dyDescent="0.45"/>
    <row r="467" s="2" customFormat="1" ht="30" customHeight="1" x14ac:dyDescent="0.45"/>
    <row r="468" s="2" customFormat="1" ht="30" customHeight="1" x14ac:dyDescent="0.45"/>
    <row r="469" s="2" customFormat="1" ht="30" customHeight="1" x14ac:dyDescent="0.45"/>
    <row r="470" s="2" customFormat="1" ht="30" customHeight="1" x14ac:dyDescent="0.45"/>
    <row r="471" s="2" customFormat="1" ht="30" customHeight="1" x14ac:dyDescent="0.45"/>
    <row r="472" s="2" customFormat="1" ht="30" customHeight="1" x14ac:dyDescent="0.45"/>
    <row r="473" s="2" customFormat="1" ht="30" customHeight="1" x14ac:dyDescent="0.45"/>
    <row r="474" s="2" customFormat="1" ht="30" customHeight="1" x14ac:dyDescent="0.45"/>
    <row r="475" s="2" customFormat="1" ht="30" customHeight="1" x14ac:dyDescent="0.45"/>
    <row r="476" s="2" customFormat="1" ht="30" customHeight="1" x14ac:dyDescent="0.45"/>
    <row r="477" s="2" customFormat="1" ht="30" customHeight="1" x14ac:dyDescent="0.45"/>
    <row r="478" s="2" customFormat="1" ht="30" customHeight="1" x14ac:dyDescent="0.45"/>
    <row r="479" s="2" customFormat="1" ht="30" customHeight="1" x14ac:dyDescent="0.45"/>
    <row r="480" s="2" customFormat="1" ht="30" customHeight="1" x14ac:dyDescent="0.45"/>
    <row r="481" s="2" customFormat="1" ht="30" customHeight="1" x14ac:dyDescent="0.45"/>
    <row r="482" s="2" customFormat="1" ht="30" customHeight="1" x14ac:dyDescent="0.45"/>
    <row r="483" s="2" customFormat="1" ht="30" customHeight="1" x14ac:dyDescent="0.45"/>
    <row r="484" s="2" customFormat="1" ht="30" customHeight="1" x14ac:dyDescent="0.45"/>
    <row r="485" s="2" customFormat="1" ht="30" customHeight="1" x14ac:dyDescent="0.45"/>
    <row r="486" s="2" customFormat="1" ht="30" customHeight="1" x14ac:dyDescent="0.45"/>
    <row r="487" s="2" customFormat="1" ht="30" customHeight="1" x14ac:dyDescent="0.45"/>
    <row r="488" s="2" customFormat="1" ht="30" customHeight="1" x14ac:dyDescent="0.45"/>
    <row r="489" s="2" customFormat="1" ht="30" customHeight="1" x14ac:dyDescent="0.45"/>
    <row r="490" s="2" customFormat="1" ht="30" customHeight="1" x14ac:dyDescent="0.45"/>
    <row r="491" s="2" customFormat="1" ht="30" customHeight="1" x14ac:dyDescent="0.45"/>
    <row r="492" s="2" customFormat="1" ht="30" customHeight="1" x14ac:dyDescent="0.45"/>
    <row r="493" s="2" customFormat="1" ht="30" customHeight="1" x14ac:dyDescent="0.45"/>
    <row r="494" s="2" customFormat="1" ht="30" customHeight="1" x14ac:dyDescent="0.45"/>
    <row r="495" s="2" customFormat="1" ht="30" customHeight="1" x14ac:dyDescent="0.45"/>
    <row r="496" s="2" customFormat="1" ht="30" customHeight="1" x14ac:dyDescent="0.45"/>
    <row r="497" s="2" customFormat="1" ht="30" customHeight="1" x14ac:dyDescent="0.45"/>
    <row r="498" s="2" customFormat="1" ht="30" customHeight="1" x14ac:dyDescent="0.45"/>
    <row r="499" s="2" customFormat="1" ht="30" customHeight="1" x14ac:dyDescent="0.45"/>
    <row r="500" s="2" customFormat="1" ht="30" customHeight="1" x14ac:dyDescent="0.45"/>
    <row r="501" s="2" customFormat="1" ht="30" customHeight="1" x14ac:dyDescent="0.45"/>
    <row r="502" s="2" customFormat="1" ht="30" customHeight="1" x14ac:dyDescent="0.45"/>
    <row r="503" s="2" customFormat="1" ht="30" customHeight="1" x14ac:dyDescent="0.45"/>
    <row r="504" s="2" customFormat="1" ht="30" customHeight="1" x14ac:dyDescent="0.45"/>
    <row r="505" s="2" customFormat="1" ht="30" customHeight="1" x14ac:dyDescent="0.45"/>
    <row r="506" s="2" customFormat="1" ht="30" customHeight="1" x14ac:dyDescent="0.45"/>
    <row r="507" s="2" customFormat="1" ht="30" customHeight="1" x14ac:dyDescent="0.45"/>
    <row r="508" s="2" customFormat="1" ht="30" customHeight="1" x14ac:dyDescent="0.45"/>
    <row r="509" s="2" customFormat="1" ht="30" customHeight="1" x14ac:dyDescent="0.45"/>
    <row r="510" s="2" customFormat="1" ht="30" customHeight="1" x14ac:dyDescent="0.45"/>
    <row r="511" s="2" customFormat="1" ht="30" customHeight="1" x14ac:dyDescent="0.45"/>
    <row r="512" s="2" customFormat="1" ht="30" customHeight="1" x14ac:dyDescent="0.45"/>
    <row r="513" s="2" customFormat="1" ht="30" customHeight="1" x14ac:dyDescent="0.45"/>
    <row r="514" s="2" customFormat="1" ht="30" customHeight="1" x14ac:dyDescent="0.45"/>
    <row r="515" s="2" customFormat="1" ht="30" customHeight="1" x14ac:dyDescent="0.45"/>
    <row r="516" s="2" customFormat="1" ht="30" customHeight="1" x14ac:dyDescent="0.45"/>
    <row r="517" s="2" customFormat="1" ht="30" customHeight="1" x14ac:dyDescent="0.45"/>
    <row r="518" s="2" customFormat="1" ht="30" customHeight="1" x14ac:dyDescent="0.45"/>
    <row r="519" s="2" customFormat="1" ht="30" customHeight="1" x14ac:dyDescent="0.45"/>
    <row r="520" s="2" customFormat="1" ht="30" customHeight="1" x14ac:dyDescent="0.45"/>
    <row r="521" s="2" customFormat="1" ht="30" customHeight="1" x14ac:dyDescent="0.45"/>
    <row r="522" s="2" customFormat="1" ht="30" customHeight="1" x14ac:dyDescent="0.45"/>
    <row r="523" s="2" customFormat="1" ht="30" customHeight="1" x14ac:dyDescent="0.45"/>
    <row r="524" s="2" customFormat="1" ht="30" customHeight="1" x14ac:dyDescent="0.45"/>
    <row r="525" s="2" customFormat="1" ht="30" customHeight="1" x14ac:dyDescent="0.45"/>
    <row r="526" s="2" customFormat="1" ht="30" customHeight="1" x14ac:dyDescent="0.45"/>
    <row r="527" s="2" customFormat="1" ht="30" customHeight="1" x14ac:dyDescent="0.45"/>
    <row r="528" s="2" customFormat="1" ht="30" customHeight="1" x14ac:dyDescent="0.45"/>
    <row r="529" s="2" customFormat="1" ht="30" customHeight="1" x14ac:dyDescent="0.45"/>
    <row r="530" s="2" customFormat="1" ht="30" customHeight="1" x14ac:dyDescent="0.45"/>
    <row r="531" s="2" customFormat="1" ht="30" customHeight="1" x14ac:dyDescent="0.45"/>
    <row r="532" s="2" customFormat="1" ht="30" customHeight="1" x14ac:dyDescent="0.45"/>
    <row r="533" s="2" customFormat="1" ht="30" customHeight="1" x14ac:dyDescent="0.45"/>
    <row r="534" s="2" customFormat="1" ht="30" customHeight="1" x14ac:dyDescent="0.45"/>
    <row r="535" s="2" customFormat="1" ht="30" customHeight="1" x14ac:dyDescent="0.45"/>
    <row r="536" s="2" customFormat="1" ht="30" customHeight="1" x14ac:dyDescent="0.45"/>
    <row r="537" s="2" customFormat="1" ht="30" customHeight="1" x14ac:dyDescent="0.45"/>
    <row r="538" s="2" customFormat="1" ht="30" customHeight="1" x14ac:dyDescent="0.45"/>
    <row r="539" s="2" customFormat="1" ht="30" customHeight="1" x14ac:dyDescent="0.45"/>
    <row r="540" s="2" customFormat="1" ht="30" customHeight="1" x14ac:dyDescent="0.45"/>
    <row r="541" s="2" customFormat="1" ht="30" customHeight="1" x14ac:dyDescent="0.45"/>
    <row r="542" s="2" customFormat="1" ht="30" customHeight="1" x14ac:dyDescent="0.45"/>
    <row r="543" s="2" customFormat="1" ht="30" customHeight="1" x14ac:dyDescent="0.45"/>
    <row r="544" s="2" customFormat="1" ht="30" customHeight="1" x14ac:dyDescent="0.45"/>
    <row r="545" s="2" customFormat="1" ht="30" customHeight="1" x14ac:dyDescent="0.45"/>
    <row r="546" s="2" customFormat="1" ht="30" customHeight="1" x14ac:dyDescent="0.45"/>
    <row r="547" s="2" customFormat="1" ht="30" customHeight="1" x14ac:dyDescent="0.45"/>
    <row r="548" s="2" customFormat="1" ht="30" customHeight="1" x14ac:dyDescent="0.45"/>
    <row r="549" s="2" customFormat="1" ht="30" customHeight="1" x14ac:dyDescent="0.45"/>
    <row r="550" s="2" customFormat="1" ht="30" customHeight="1" x14ac:dyDescent="0.45"/>
    <row r="551" s="2" customFormat="1" ht="30" customHeight="1" x14ac:dyDescent="0.45"/>
    <row r="552" s="2" customFormat="1" ht="30" customHeight="1" x14ac:dyDescent="0.45"/>
    <row r="553" s="2" customFormat="1" ht="30" customHeight="1" x14ac:dyDescent="0.45"/>
    <row r="554" s="2" customFormat="1" ht="30" customHeight="1" x14ac:dyDescent="0.45"/>
    <row r="555" s="2" customFormat="1" ht="30" customHeight="1" x14ac:dyDescent="0.45"/>
    <row r="556" s="2" customFormat="1" ht="30" customHeight="1" x14ac:dyDescent="0.45"/>
    <row r="557" s="2" customFormat="1" ht="30" customHeight="1" x14ac:dyDescent="0.45"/>
    <row r="558" s="2" customFormat="1" ht="30" customHeight="1" x14ac:dyDescent="0.45"/>
    <row r="559" s="2" customFormat="1" ht="30" customHeight="1" x14ac:dyDescent="0.45"/>
    <row r="560" s="2" customFormat="1" ht="30" customHeight="1" x14ac:dyDescent="0.45"/>
    <row r="561" s="2" customFormat="1" ht="30" customHeight="1" x14ac:dyDescent="0.45"/>
    <row r="562" s="2" customFormat="1" ht="30" customHeight="1" x14ac:dyDescent="0.45"/>
    <row r="563" s="2" customFormat="1" ht="30" customHeight="1" x14ac:dyDescent="0.45"/>
    <row r="564" s="2" customFormat="1" ht="30" customHeight="1" x14ac:dyDescent="0.45"/>
    <row r="565" s="2" customFormat="1" ht="30" customHeight="1" x14ac:dyDescent="0.45"/>
    <row r="566" s="2" customFormat="1" ht="30" customHeight="1" x14ac:dyDescent="0.45"/>
    <row r="567" s="2" customFormat="1" ht="30" customHeight="1" x14ac:dyDescent="0.45"/>
    <row r="568" s="2" customFormat="1" ht="30" customHeight="1" x14ac:dyDescent="0.45"/>
    <row r="569" s="2" customFormat="1" ht="30" customHeight="1" x14ac:dyDescent="0.45"/>
    <row r="570" s="2" customFormat="1" ht="30" customHeight="1" x14ac:dyDescent="0.45"/>
    <row r="571" s="2" customFormat="1" ht="30" customHeight="1" x14ac:dyDescent="0.45"/>
    <row r="572" s="2" customFormat="1" ht="30" customHeight="1" x14ac:dyDescent="0.45"/>
    <row r="573" s="2" customFormat="1" ht="30" customHeight="1" x14ac:dyDescent="0.45"/>
    <row r="574" s="2" customFormat="1" ht="30" customHeight="1" x14ac:dyDescent="0.45"/>
    <row r="575" s="2" customFormat="1" ht="30" customHeight="1" x14ac:dyDescent="0.45"/>
    <row r="576" s="2" customFormat="1" ht="30" customHeight="1" x14ac:dyDescent="0.45"/>
    <row r="577" s="2" customFormat="1" ht="30" customHeight="1" x14ac:dyDescent="0.45"/>
    <row r="578" s="2" customFormat="1" ht="30" customHeight="1" x14ac:dyDescent="0.45"/>
    <row r="579" s="2" customFormat="1" ht="30" customHeight="1" x14ac:dyDescent="0.45"/>
    <row r="580" s="2" customFormat="1" ht="30" customHeight="1" x14ac:dyDescent="0.45"/>
    <row r="581" s="2" customFormat="1" ht="30" customHeight="1" x14ac:dyDescent="0.45"/>
    <row r="582" s="2" customFormat="1" ht="30" customHeight="1" x14ac:dyDescent="0.45"/>
    <row r="583" s="2" customFormat="1" ht="30" customHeight="1" x14ac:dyDescent="0.45"/>
    <row r="584" s="2" customFormat="1" ht="30" customHeight="1" x14ac:dyDescent="0.45"/>
    <row r="585" s="2" customFormat="1" ht="30" customHeight="1" x14ac:dyDescent="0.45"/>
    <row r="586" s="2" customFormat="1" ht="30" customHeight="1" x14ac:dyDescent="0.45"/>
    <row r="587" s="2" customFormat="1" ht="30" customHeight="1" x14ac:dyDescent="0.45"/>
    <row r="588" s="2" customFormat="1" ht="30" customHeight="1" x14ac:dyDescent="0.45"/>
    <row r="589" s="2" customFormat="1" ht="30" customHeight="1" x14ac:dyDescent="0.45"/>
    <row r="590" s="2" customFormat="1" ht="30" customHeight="1" x14ac:dyDescent="0.45"/>
    <row r="591" s="2" customFormat="1" ht="30" customHeight="1" x14ac:dyDescent="0.45"/>
    <row r="592" s="2" customFormat="1" ht="30" customHeight="1" x14ac:dyDescent="0.45"/>
    <row r="593" s="2" customFormat="1" ht="30" customHeight="1" x14ac:dyDescent="0.45"/>
    <row r="594" s="2" customFormat="1" ht="30" customHeight="1" x14ac:dyDescent="0.45"/>
    <row r="595" s="2" customFormat="1" ht="30" customHeight="1" x14ac:dyDescent="0.45"/>
    <row r="596" s="2" customFormat="1" ht="30" customHeight="1" x14ac:dyDescent="0.45"/>
    <row r="597" s="2" customFormat="1" ht="30" customHeight="1" x14ac:dyDescent="0.45"/>
    <row r="598" s="2" customFormat="1" ht="30" customHeight="1" x14ac:dyDescent="0.45"/>
    <row r="599" s="2" customFormat="1" ht="30" customHeight="1" x14ac:dyDescent="0.45"/>
    <row r="600" s="2" customFormat="1" ht="30" customHeight="1" x14ac:dyDescent="0.45"/>
    <row r="601" s="2" customFormat="1" ht="30" customHeight="1" x14ac:dyDescent="0.45"/>
    <row r="602" s="2" customFormat="1" ht="30" customHeight="1" x14ac:dyDescent="0.45"/>
    <row r="603" s="2" customFormat="1" ht="30" customHeight="1" x14ac:dyDescent="0.45"/>
    <row r="604" s="2" customFormat="1" ht="30" customHeight="1" x14ac:dyDescent="0.45"/>
    <row r="605" s="2" customFormat="1" ht="30" customHeight="1" x14ac:dyDescent="0.45"/>
    <row r="606" s="2" customFormat="1" ht="30" customHeight="1" x14ac:dyDescent="0.45"/>
    <row r="607" s="2" customFormat="1" ht="30" customHeight="1" x14ac:dyDescent="0.45"/>
    <row r="608" s="2" customFormat="1" ht="30" customHeight="1" x14ac:dyDescent="0.45"/>
    <row r="609" s="2" customFormat="1" ht="30" customHeight="1" x14ac:dyDescent="0.45"/>
    <row r="610" s="2" customFormat="1" ht="30" customHeight="1" x14ac:dyDescent="0.45"/>
    <row r="611" s="2" customFormat="1" ht="30" customHeight="1" x14ac:dyDescent="0.45"/>
    <row r="612" s="2" customFormat="1" ht="30" customHeight="1" x14ac:dyDescent="0.45"/>
    <row r="613" s="2" customFormat="1" ht="30" customHeight="1" x14ac:dyDescent="0.45"/>
    <row r="614" s="2" customFormat="1" ht="30" customHeight="1" x14ac:dyDescent="0.45"/>
    <row r="615" s="2" customFormat="1" ht="30" customHeight="1" x14ac:dyDescent="0.45"/>
    <row r="616" s="2" customFormat="1" ht="30" customHeight="1" x14ac:dyDescent="0.45"/>
    <row r="617" s="2" customFormat="1" ht="30" customHeight="1" x14ac:dyDescent="0.45"/>
    <row r="618" s="2" customFormat="1" ht="30" customHeight="1" x14ac:dyDescent="0.45"/>
    <row r="619" s="2" customFormat="1" ht="30" customHeight="1" x14ac:dyDescent="0.45"/>
    <row r="620" s="2" customFormat="1" ht="30" customHeight="1" x14ac:dyDescent="0.45"/>
    <row r="621" s="2" customFormat="1" ht="30" customHeight="1" x14ac:dyDescent="0.45"/>
    <row r="622" s="2" customFormat="1" ht="30" customHeight="1" x14ac:dyDescent="0.45"/>
    <row r="623" s="2" customFormat="1" ht="30" customHeight="1" x14ac:dyDescent="0.45"/>
    <row r="624" s="2" customFormat="1" ht="30" customHeight="1" x14ac:dyDescent="0.45"/>
    <row r="625" s="2" customFormat="1" ht="30" customHeight="1" x14ac:dyDescent="0.45"/>
    <row r="626" s="2" customFormat="1" ht="30" customHeight="1" x14ac:dyDescent="0.45"/>
    <row r="627" s="2" customFormat="1" ht="30" customHeight="1" x14ac:dyDescent="0.45"/>
    <row r="628" s="2" customFormat="1" ht="30" customHeight="1" x14ac:dyDescent="0.45"/>
    <row r="629" s="2" customFormat="1" ht="30" customHeight="1" x14ac:dyDescent="0.45"/>
    <row r="630" s="2" customFormat="1" ht="30" customHeight="1" x14ac:dyDescent="0.45"/>
    <row r="631" s="2" customFormat="1" ht="30" customHeight="1" x14ac:dyDescent="0.45"/>
    <row r="632" s="2" customFormat="1" ht="30" customHeight="1" x14ac:dyDescent="0.45"/>
    <row r="633" s="2" customFormat="1" ht="30" customHeight="1" x14ac:dyDescent="0.45"/>
    <row r="634" s="2" customFormat="1" ht="30" customHeight="1" x14ac:dyDescent="0.45"/>
    <row r="635" s="2" customFormat="1" ht="30" customHeight="1" x14ac:dyDescent="0.45"/>
    <row r="636" s="2" customFormat="1" ht="30" customHeight="1" x14ac:dyDescent="0.45"/>
    <row r="637" s="2" customFormat="1" ht="30" customHeight="1" x14ac:dyDescent="0.45"/>
    <row r="638" s="2" customFormat="1" ht="30" customHeight="1" x14ac:dyDescent="0.45"/>
    <row r="639" s="2" customFormat="1" ht="30" customHeight="1" x14ac:dyDescent="0.45"/>
    <row r="640" s="2" customFormat="1" ht="30" customHeight="1" x14ac:dyDescent="0.45"/>
    <row r="641" s="2" customFormat="1" ht="30" customHeight="1" x14ac:dyDescent="0.45"/>
    <row r="642" s="2" customFormat="1" ht="30" customHeight="1" x14ac:dyDescent="0.45"/>
    <row r="643" s="2" customFormat="1" ht="30" customHeight="1" x14ac:dyDescent="0.45"/>
    <row r="644" s="2" customFormat="1" ht="30" customHeight="1" x14ac:dyDescent="0.45"/>
    <row r="645" s="2" customFormat="1" ht="30" customHeight="1" x14ac:dyDescent="0.45"/>
    <row r="646" s="2" customFormat="1" ht="30" customHeight="1" x14ac:dyDescent="0.45"/>
    <row r="647" s="2" customFormat="1" ht="30" customHeight="1" x14ac:dyDescent="0.45"/>
    <row r="648" s="2" customFormat="1" ht="30" customHeight="1" x14ac:dyDescent="0.45"/>
    <row r="649" s="2" customFormat="1" ht="30" customHeight="1" x14ac:dyDescent="0.45"/>
    <row r="650" s="2" customFormat="1" ht="30" customHeight="1" x14ac:dyDescent="0.45"/>
    <row r="651" s="2" customFormat="1" ht="30" customHeight="1" x14ac:dyDescent="0.45"/>
    <row r="652" s="2" customFormat="1" ht="30" customHeight="1" x14ac:dyDescent="0.45"/>
    <row r="653" s="2" customFormat="1" ht="30" customHeight="1" x14ac:dyDescent="0.45"/>
    <row r="654" s="2" customFormat="1" ht="30" customHeight="1" x14ac:dyDescent="0.45"/>
    <row r="655" s="2" customFormat="1" ht="30" customHeight="1" x14ac:dyDescent="0.45"/>
    <row r="656" s="2" customFormat="1" ht="30" customHeight="1" x14ac:dyDescent="0.45"/>
    <row r="657" s="2" customFormat="1" ht="30" customHeight="1" x14ac:dyDescent="0.45"/>
    <row r="658" s="2" customFormat="1" ht="30" customHeight="1" x14ac:dyDescent="0.45"/>
    <row r="659" s="2" customFormat="1" ht="30" customHeight="1" x14ac:dyDescent="0.45"/>
    <row r="660" s="2" customFormat="1" ht="30" customHeight="1" x14ac:dyDescent="0.45"/>
    <row r="661" s="2" customFormat="1" ht="30" customHeight="1" x14ac:dyDescent="0.45"/>
    <row r="662" s="2" customFormat="1" ht="30" customHeight="1" x14ac:dyDescent="0.45"/>
    <row r="663" s="2" customFormat="1" ht="30" customHeight="1" x14ac:dyDescent="0.45"/>
    <row r="664" s="2" customFormat="1" ht="30" customHeight="1" x14ac:dyDescent="0.45"/>
    <row r="665" s="2" customFormat="1" ht="30" customHeight="1" x14ac:dyDescent="0.45"/>
    <row r="666" s="2" customFormat="1" ht="30" customHeight="1" x14ac:dyDescent="0.45"/>
    <row r="667" s="2" customFormat="1" ht="30" customHeight="1" x14ac:dyDescent="0.45"/>
    <row r="668" s="2" customFormat="1" ht="30" customHeight="1" x14ac:dyDescent="0.45"/>
    <row r="669" s="2" customFormat="1" ht="30" customHeight="1" x14ac:dyDescent="0.45"/>
    <row r="670" s="2" customFormat="1" ht="30" customHeight="1" x14ac:dyDescent="0.45"/>
    <row r="671" s="2" customFormat="1" ht="30" customHeight="1" x14ac:dyDescent="0.45"/>
    <row r="672" s="2" customFormat="1" ht="30" customHeight="1" x14ac:dyDescent="0.45"/>
    <row r="673" s="2" customFormat="1" ht="30" customHeight="1" x14ac:dyDescent="0.45"/>
    <row r="674" s="2" customFormat="1" ht="30" customHeight="1" x14ac:dyDescent="0.45"/>
    <row r="675" s="2" customFormat="1" ht="30" customHeight="1" x14ac:dyDescent="0.45"/>
    <row r="676" s="2" customFormat="1" ht="30" customHeight="1" x14ac:dyDescent="0.45"/>
    <row r="677" s="2" customFormat="1" ht="30" customHeight="1" x14ac:dyDescent="0.45"/>
    <row r="678" s="2" customFormat="1" ht="30" customHeight="1" x14ac:dyDescent="0.45"/>
    <row r="679" s="2" customFormat="1" ht="30" customHeight="1" x14ac:dyDescent="0.45"/>
    <row r="680" s="2" customFormat="1" ht="30" customHeight="1" x14ac:dyDescent="0.45"/>
    <row r="681" s="2" customFormat="1" ht="30" customHeight="1" x14ac:dyDescent="0.45"/>
    <row r="682" s="2" customFormat="1" ht="30" customHeight="1" x14ac:dyDescent="0.45"/>
    <row r="683" s="2" customFormat="1" ht="30" customHeight="1" x14ac:dyDescent="0.45"/>
    <row r="684" s="2" customFormat="1" ht="30" customHeight="1" x14ac:dyDescent="0.45"/>
    <row r="685" s="2" customFormat="1" ht="30" customHeight="1" x14ac:dyDescent="0.45"/>
    <row r="686" s="2" customFormat="1" ht="30" customHeight="1" x14ac:dyDescent="0.45"/>
    <row r="687" s="2" customFormat="1" ht="30" customHeight="1" x14ac:dyDescent="0.45"/>
    <row r="688" s="2" customFormat="1" ht="30" customHeight="1" x14ac:dyDescent="0.45"/>
    <row r="689" s="2" customFormat="1" ht="30" customHeight="1" x14ac:dyDescent="0.45"/>
    <row r="690" s="2" customFormat="1" ht="30" customHeight="1" x14ac:dyDescent="0.45"/>
    <row r="691" s="2" customFormat="1" ht="30" customHeight="1" x14ac:dyDescent="0.45"/>
    <row r="692" s="2" customFormat="1" ht="30" customHeight="1" x14ac:dyDescent="0.45"/>
    <row r="693" s="2" customFormat="1" ht="30" customHeight="1" x14ac:dyDescent="0.45"/>
    <row r="694" s="2" customFormat="1" ht="30" customHeight="1" x14ac:dyDescent="0.45"/>
    <row r="695" s="2" customFormat="1" ht="30" customHeight="1" x14ac:dyDescent="0.45"/>
    <row r="696" s="2" customFormat="1" ht="30" customHeight="1" x14ac:dyDescent="0.45"/>
    <row r="697" s="2" customFormat="1" ht="30" customHeight="1" x14ac:dyDescent="0.45"/>
    <row r="698" s="2" customFormat="1" ht="30" customHeight="1" x14ac:dyDescent="0.45"/>
    <row r="699" s="2" customFormat="1" ht="30" customHeight="1" x14ac:dyDescent="0.45"/>
    <row r="700" s="2" customFormat="1" ht="30" customHeight="1" x14ac:dyDescent="0.45"/>
    <row r="701" s="2" customFormat="1" ht="30" customHeight="1" x14ac:dyDescent="0.45"/>
    <row r="702" s="2" customFormat="1" ht="30" customHeight="1" x14ac:dyDescent="0.45"/>
    <row r="703" s="2" customFormat="1" ht="30" customHeight="1" x14ac:dyDescent="0.45"/>
    <row r="704" s="2" customFormat="1" ht="30" customHeight="1" x14ac:dyDescent="0.45"/>
    <row r="705" s="2" customFormat="1" ht="30" customHeight="1" x14ac:dyDescent="0.45"/>
    <row r="706" s="2" customFormat="1" ht="30" customHeight="1" x14ac:dyDescent="0.45"/>
    <row r="707" s="2" customFormat="1" ht="30" customHeight="1" x14ac:dyDescent="0.45"/>
    <row r="708" s="2" customFormat="1" ht="30" customHeight="1" x14ac:dyDescent="0.45"/>
    <row r="709" s="2" customFormat="1" ht="30" customHeight="1" x14ac:dyDescent="0.45"/>
    <row r="710" s="2" customFormat="1" ht="30" customHeight="1" x14ac:dyDescent="0.45"/>
    <row r="711" s="2" customFormat="1" ht="30" customHeight="1" x14ac:dyDescent="0.45"/>
    <row r="712" s="2" customFormat="1" ht="30" customHeight="1" x14ac:dyDescent="0.45"/>
    <row r="713" s="2" customFormat="1" ht="30" customHeight="1" x14ac:dyDescent="0.45"/>
    <row r="714" s="2" customFormat="1" ht="30" customHeight="1" x14ac:dyDescent="0.45"/>
    <row r="715" s="2" customFormat="1" ht="30" customHeight="1" x14ac:dyDescent="0.45"/>
    <row r="716" s="2" customFormat="1" ht="30" customHeight="1" x14ac:dyDescent="0.45"/>
    <row r="717" s="2" customFormat="1" ht="30" customHeight="1" x14ac:dyDescent="0.45"/>
    <row r="718" s="2" customFormat="1" ht="30" customHeight="1" x14ac:dyDescent="0.45"/>
    <row r="719" s="2" customFormat="1" ht="30" customHeight="1" x14ac:dyDescent="0.45"/>
    <row r="720" s="2" customFormat="1" ht="30" customHeight="1" x14ac:dyDescent="0.45"/>
    <row r="721" s="2" customFormat="1" ht="30" customHeight="1" x14ac:dyDescent="0.45"/>
    <row r="722" s="2" customFormat="1" ht="30" customHeight="1" x14ac:dyDescent="0.45"/>
    <row r="723" s="2" customFormat="1" ht="30" customHeight="1" x14ac:dyDescent="0.45"/>
    <row r="724" s="2" customFormat="1" ht="30" customHeight="1" x14ac:dyDescent="0.45"/>
    <row r="725" s="2" customFormat="1" ht="30" customHeight="1" x14ac:dyDescent="0.45"/>
    <row r="726" s="2" customFormat="1" ht="30" customHeight="1" x14ac:dyDescent="0.45"/>
    <row r="727" s="2" customFormat="1" ht="30" customHeight="1" x14ac:dyDescent="0.45"/>
    <row r="728" s="2" customFormat="1" ht="30" customHeight="1" x14ac:dyDescent="0.45"/>
    <row r="729" s="2" customFormat="1" ht="30" customHeight="1" x14ac:dyDescent="0.45"/>
    <row r="730" s="2" customFormat="1" ht="30" customHeight="1" x14ac:dyDescent="0.45"/>
    <row r="731" s="2" customFormat="1" ht="30" customHeight="1" x14ac:dyDescent="0.45"/>
    <row r="732" s="2" customFormat="1" ht="30" customHeight="1" x14ac:dyDescent="0.45"/>
    <row r="733" s="2" customFormat="1" ht="30" customHeight="1" x14ac:dyDescent="0.45"/>
    <row r="734" s="2" customFormat="1" ht="30" customHeight="1" x14ac:dyDescent="0.45"/>
    <row r="735" s="2" customFormat="1" ht="30" customHeight="1" x14ac:dyDescent="0.45"/>
    <row r="736" s="2" customFormat="1" ht="30" customHeight="1" x14ac:dyDescent="0.45"/>
    <row r="737" s="2" customFormat="1" ht="30" customHeight="1" x14ac:dyDescent="0.45"/>
    <row r="738" s="2" customFormat="1" ht="30" customHeight="1" x14ac:dyDescent="0.45"/>
    <row r="739" s="2" customFormat="1" ht="30" customHeight="1" x14ac:dyDescent="0.45"/>
    <row r="740" s="2" customFormat="1" ht="30" customHeight="1" x14ac:dyDescent="0.45"/>
    <row r="741" s="2" customFormat="1" ht="30" customHeight="1" x14ac:dyDescent="0.45"/>
    <row r="742" s="2" customFormat="1" ht="30" customHeight="1" x14ac:dyDescent="0.45"/>
    <row r="743" s="2" customFormat="1" ht="30" customHeight="1" x14ac:dyDescent="0.45"/>
    <row r="744" s="2" customFormat="1" ht="30" customHeight="1" x14ac:dyDescent="0.45"/>
    <row r="745" s="2" customFormat="1" ht="30" customHeight="1" x14ac:dyDescent="0.45"/>
    <row r="746" s="2" customFormat="1" ht="30" customHeight="1" x14ac:dyDescent="0.45"/>
    <row r="747" s="2" customFormat="1" ht="30" customHeight="1" x14ac:dyDescent="0.45"/>
    <row r="748" s="2" customFormat="1" ht="30" customHeight="1" x14ac:dyDescent="0.45"/>
    <row r="749" s="2" customFormat="1" ht="30" customHeight="1" x14ac:dyDescent="0.45"/>
    <row r="750" s="2" customFormat="1" ht="30" customHeight="1" x14ac:dyDescent="0.45"/>
    <row r="751" s="2" customFormat="1" ht="30" customHeight="1" x14ac:dyDescent="0.45"/>
    <row r="752" s="2" customFormat="1" ht="30" customHeight="1" x14ac:dyDescent="0.45"/>
    <row r="753" s="2" customFormat="1" ht="30" customHeight="1" x14ac:dyDescent="0.45"/>
    <row r="754" s="2" customFormat="1" ht="30" customHeight="1" x14ac:dyDescent="0.45"/>
    <row r="755" s="2" customFormat="1" ht="30" customHeight="1" x14ac:dyDescent="0.45"/>
    <row r="756" s="2" customFormat="1" ht="30" customHeight="1" x14ac:dyDescent="0.45"/>
    <row r="757" s="2" customFormat="1" ht="30" customHeight="1" x14ac:dyDescent="0.45"/>
    <row r="758" s="2" customFormat="1" ht="30" customHeight="1" x14ac:dyDescent="0.45"/>
    <row r="759" s="2" customFormat="1" ht="30" customHeight="1" x14ac:dyDescent="0.45"/>
    <row r="760" s="2" customFormat="1" ht="30" customHeight="1" x14ac:dyDescent="0.45"/>
    <row r="761" s="2" customFormat="1" ht="30" customHeight="1" x14ac:dyDescent="0.45"/>
    <row r="762" s="2" customFormat="1" ht="30" customHeight="1" x14ac:dyDescent="0.45"/>
    <row r="763" s="2" customFormat="1" ht="30" customHeight="1" x14ac:dyDescent="0.45"/>
    <row r="764" s="2" customFormat="1" ht="30" customHeight="1" x14ac:dyDescent="0.45"/>
    <row r="765" s="2" customFormat="1" ht="30" customHeight="1" x14ac:dyDescent="0.45"/>
    <row r="766" s="2" customFormat="1" ht="30" customHeight="1" x14ac:dyDescent="0.45"/>
    <row r="767" s="2" customFormat="1" ht="30" customHeight="1" x14ac:dyDescent="0.45"/>
    <row r="768" s="2" customFormat="1" ht="30" customHeight="1" x14ac:dyDescent="0.45"/>
    <row r="769" s="2" customFormat="1" ht="30" customHeight="1" x14ac:dyDescent="0.45"/>
    <row r="770" s="2" customFormat="1" ht="30" customHeight="1" x14ac:dyDescent="0.45"/>
    <row r="771" s="2" customFormat="1" ht="30" customHeight="1" x14ac:dyDescent="0.45"/>
    <row r="772" s="2" customFormat="1" ht="30" customHeight="1" x14ac:dyDescent="0.45"/>
    <row r="773" s="2" customFormat="1" ht="30" customHeight="1" x14ac:dyDescent="0.45"/>
    <row r="774" s="2" customFormat="1" ht="30" customHeight="1" x14ac:dyDescent="0.45"/>
    <row r="775" s="2" customFormat="1" ht="30" customHeight="1" x14ac:dyDescent="0.45"/>
    <row r="776" s="2" customFormat="1" ht="30" customHeight="1" x14ac:dyDescent="0.45"/>
    <row r="777" s="2" customFormat="1" ht="30" customHeight="1" x14ac:dyDescent="0.45"/>
    <row r="778" s="2" customFormat="1" ht="30" customHeight="1" x14ac:dyDescent="0.45"/>
    <row r="779" s="2" customFormat="1" ht="30" customHeight="1" x14ac:dyDescent="0.45"/>
    <row r="780" s="2" customFormat="1" ht="30" customHeight="1" x14ac:dyDescent="0.45"/>
    <row r="781" s="2" customFormat="1" ht="30" customHeight="1" x14ac:dyDescent="0.45"/>
    <row r="782" s="2" customFormat="1" ht="30" customHeight="1" x14ac:dyDescent="0.45"/>
    <row r="783" s="2" customFormat="1" ht="30" customHeight="1" x14ac:dyDescent="0.45"/>
    <row r="784" s="2" customFormat="1" ht="30" customHeight="1" x14ac:dyDescent="0.45"/>
    <row r="785" s="2" customFormat="1" ht="30" customHeight="1" x14ac:dyDescent="0.45"/>
    <row r="786" s="2" customFormat="1" ht="30" customHeight="1" x14ac:dyDescent="0.45"/>
    <row r="787" s="2" customFormat="1" ht="30" customHeight="1" x14ac:dyDescent="0.45"/>
    <row r="788" s="2" customFormat="1" ht="30" customHeight="1" x14ac:dyDescent="0.45"/>
    <row r="789" s="2" customFormat="1" ht="30" customHeight="1" x14ac:dyDescent="0.45"/>
    <row r="790" s="2" customFormat="1" ht="30" customHeight="1" x14ac:dyDescent="0.45"/>
    <row r="791" s="2" customFormat="1" ht="30" customHeight="1" x14ac:dyDescent="0.45"/>
    <row r="792" s="2" customFormat="1" ht="30" customHeight="1" x14ac:dyDescent="0.45"/>
    <row r="793" s="2" customFormat="1" ht="30" customHeight="1" x14ac:dyDescent="0.45"/>
    <row r="794" s="2" customFormat="1" ht="30" customHeight="1" x14ac:dyDescent="0.45"/>
    <row r="795" s="2" customFormat="1" ht="30" customHeight="1" x14ac:dyDescent="0.45"/>
    <row r="796" s="2" customFormat="1" ht="30" customHeight="1" x14ac:dyDescent="0.45"/>
    <row r="797" s="2" customFormat="1" ht="30" customHeight="1" x14ac:dyDescent="0.45"/>
    <row r="798" s="2" customFormat="1" ht="30" customHeight="1" x14ac:dyDescent="0.45"/>
    <row r="799" s="2" customFormat="1" ht="30" customHeight="1" x14ac:dyDescent="0.45"/>
    <row r="800" s="2" customFormat="1" ht="30" customHeight="1" x14ac:dyDescent="0.45"/>
    <row r="801" s="2" customFormat="1" ht="30" customHeight="1" x14ac:dyDescent="0.45"/>
    <row r="802" s="2" customFormat="1" ht="30" customHeight="1" x14ac:dyDescent="0.45"/>
    <row r="803" s="2" customFormat="1" ht="30" customHeight="1" x14ac:dyDescent="0.45"/>
    <row r="804" s="2" customFormat="1" ht="30" customHeight="1" x14ac:dyDescent="0.45"/>
    <row r="805" s="2" customFormat="1" ht="30" customHeight="1" x14ac:dyDescent="0.45"/>
    <row r="806" s="2" customFormat="1" ht="30" customHeight="1" x14ac:dyDescent="0.45"/>
    <row r="807" s="2" customFormat="1" ht="30" customHeight="1" x14ac:dyDescent="0.45"/>
    <row r="808" s="2" customFormat="1" ht="30" customHeight="1" x14ac:dyDescent="0.45"/>
    <row r="809" s="2" customFormat="1" ht="30" customHeight="1" x14ac:dyDescent="0.45"/>
    <row r="810" s="2" customFormat="1" ht="30" customHeight="1" x14ac:dyDescent="0.45"/>
    <row r="811" s="2" customFormat="1" ht="30" customHeight="1" x14ac:dyDescent="0.45"/>
    <row r="812" s="2" customFormat="1" ht="30" customHeight="1" x14ac:dyDescent="0.45"/>
    <row r="813" s="2" customFormat="1" ht="30" customHeight="1" x14ac:dyDescent="0.45"/>
    <row r="814" s="2" customFormat="1" ht="30" customHeight="1" x14ac:dyDescent="0.45"/>
    <row r="815" s="2" customFormat="1" ht="30" customHeight="1" x14ac:dyDescent="0.45"/>
    <row r="816" s="2" customFormat="1" ht="30" customHeight="1" x14ac:dyDescent="0.45"/>
    <row r="817" s="2" customFormat="1" ht="30" customHeight="1" x14ac:dyDescent="0.45"/>
    <row r="818" s="2" customFormat="1" ht="30" customHeight="1" x14ac:dyDescent="0.45"/>
    <row r="819" s="2" customFormat="1" ht="30" customHeight="1" x14ac:dyDescent="0.45"/>
    <row r="820" s="2" customFormat="1" ht="30" customHeight="1" x14ac:dyDescent="0.45"/>
    <row r="821" s="2" customFormat="1" ht="30" customHeight="1" x14ac:dyDescent="0.45"/>
    <row r="822" s="2" customFormat="1" ht="30" customHeight="1" x14ac:dyDescent="0.45"/>
    <row r="823" s="2" customFormat="1" ht="30" customHeight="1" x14ac:dyDescent="0.45"/>
    <row r="824" s="2" customFormat="1" ht="30" customHeight="1" x14ac:dyDescent="0.45"/>
    <row r="825" s="2" customFormat="1" ht="30" customHeight="1" x14ac:dyDescent="0.45"/>
    <row r="826" s="2" customFormat="1" ht="30" customHeight="1" x14ac:dyDescent="0.45"/>
    <row r="827" s="2" customFormat="1" ht="30" customHeight="1" x14ac:dyDescent="0.45"/>
    <row r="828" s="2" customFormat="1" ht="30" customHeight="1" x14ac:dyDescent="0.45"/>
    <row r="829" s="2" customFormat="1" ht="30" customHeight="1" x14ac:dyDescent="0.45"/>
    <row r="830" s="2" customFormat="1" ht="30" customHeight="1" x14ac:dyDescent="0.45"/>
    <row r="831" s="2" customFormat="1" ht="30" customHeight="1" x14ac:dyDescent="0.45"/>
    <row r="832" s="2" customFormat="1" ht="30" customHeight="1" x14ac:dyDescent="0.45"/>
    <row r="833" s="2" customFormat="1" ht="30" customHeight="1" x14ac:dyDescent="0.45"/>
    <row r="834" s="2" customFormat="1" ht="30" customHeight="1" x14ac:dyDescent="0.45"/>
    <row r="835" s="2" customFormat="1" ht="30" customHeight="1" x14ac:dyDescent="0.45"/>
    <row r="836" s="2" customFormat="1" ht="30" customHeight="1" x14ac:dyDescent="0.45"/>
    <row r="837" s="2" customFormat="1" ht="30" customHeight="1" x14ac:dyDescent="0.45"/>
    <row r="838" s="2" customFormat="1" ht="30" customHeight="1" x14ac:dyDescent="0.45"/>
    <row r="839" s="2" customFormat="1" ht="30" customHeight="1" x14ac:dyDescent="0.45"/>
    <row r="840" s="2" customFormat="1" ht="30" customHeight="1" x14ac:dyDescent="0.45"/>
    <row r="841" s="2" customFormat="1" ht="30" customHeight="1" x14ac:dyDescent="0.45"/>
    <row r="842" s="2" customFormat="1" ht="30" customHeight="1" x14ac:dyDescent="0.45"/>
    <row r="843" s="2" customFormat="1" ht="30" customHeight="1" x14ac:dyDescent="0.45"/>
    <row r="844" s="2" customFormat="1" ht="30" customHeight="1" x14ac:dyDescent="0.45"/>
    <row r="845" s="2" customFormat="1" ht="30" customHeight="1" x14ac:dyDescent="0.45"/>
    <row r="846" s="2" customFormat="1" ht="30" customHeight="1" x14ac:dyDescent="0.45"/>
    <row r="847" s="2" customFormat="1" ht="30" customHeight="1" x14ac:dyDescent="0.45"/>
    <row r="848" s="2" customFormat="1" ht="30" customHeight="1" x14ac:dyDescent="0.45"/>
    <row r="849" s="2" customFormat="1" ht="30" customHeight="1" x14ac:dyDescent="0.45"/>
    <row r="850" s="2" customFormat="1" ht="30" customHeight="1" x14ac:dyDescent="0.45"/>
    <row r="851" s="2" customFormat="1" ht="30" customHeight="1" x14ac:dyDescent="0.45"/>
    <row r="852" s="2" customFormat="1" ht="30" customHeight="1" x14ac:dyDescent="0.45"/>
    <row r="853" s="2" customFormat="1" ht="30" customHeight="1" x14ac:dyDescent="0.45"/>
    <row r="854" s="2" customFormat="1" ht="30" customHeight="1" x14ac:dyDescent="0.45"/>
    <row r="855" s="2" customFormat="1" ht="30" customHeight="1" x14ac:dyDescent="0.45"/>
    <row r="856" s="2" customFormat="1" ht="30" customHeight="1" x14ac:dyDescent="0.45"/>
    <row r="857" s="2" customFormat="1" ht="30" customHeight="1" x14ac:dyDescent="0.45"/>
    <row r="858" s="2" customFormat="1" ht="30" customHeight="1" x14ac:dyDescent="0.45"/>
    <row r="859" s="2" customFormat="1" ht="30" customHeight="1" x14ac:dyDescent="0.45"/>
    <row r="860" s="2" customFormat="1" ht="30" customHeight="1" x14ac:dyDescent="0.45"/>
    <row r="861" s="2" customFormat="1" ht="30" customHeight="1" x14ac:dyDescent="0.45"/>
    <row r="862" s="2" customFormat="1" ht="30" customHeight="1" x14ac:dyDescent="0.45"/>
    <row r="863" s="2" customFormat="1" ht="30" customHeight="1" x14ac:dyDescent="0.45"/>
    <row r="864" s="2" customFormat="1" ht="30" customHeight="1" x14ac:dyDescent="0.45"/>
    <row r="865" s="2" customFormat="1" ht="30" customHeight="1" x14ac:dyDescent="0.45"/>
    <row r="866" s="2" customFormat="1" ht="30" customHeight="1" x14ac:dyDescent="0.45"/>
    <row r="867" s="2" customFormat="1" ht="30" customHeight="1" x14ac:dyDescent="0.45"/>
    <row r="868" s="2" customFormat="1" ht="30" customHeight="1" x14ac:dyDescent="0.45"/>
    <row r="869" s="2" customFormat="1" ht="30" customHeight="1" x14ac:dyDescent="0.45"/>
    <row r="870" s="2" customFormat="1" ht="30" customHeight="1" x14ac:dyDescent="0.45"/>
    <row r="871" s="2" customFormat="1" ht="30" customHeight="1" x14ac:dyDescent="0.45"/>
    <row r="872" s="2" customFormat="1" ht="30" customHeight="1" x14ac:dyDescent="0.45"/>
    <row r="873" s="2" customFormat="1" ht="30" customHeight="1" x14ac:dyDescent="0.45"/>
    <row r="874" s="2" customFormat="1" ht="30" customHeight="1" x14ac:dyDescent="0.45"/>
    <row r="875" s="2" customFormat="1" ht="30" customHeight="1" x14ac:dyDescent="0.45"/>
    <row r="876" s="2" customFormat="1" ht="30" customHeight="1" x14ac:dyDescent="0.45"/>
    <row r="877" s="2" customFormat="1" ht="30" customHeight="1" x14ac:dyDescent="0.45"/>
    <row r="878" s="2" customFormat="1" ht="30" customHeight="1" x14ac:dyDescent="0.45"/>
    <row r="879" s="2" customFormat="1" ht="30" customHeight="1" x14ac:dyDescent="0.45"/>
    <row r="880" s="2" customFormat="1" ht="30" customHeight="1" x14ac:dyDescent="0.45"/>
    <row r="881" s="2" customFormat="1" ht="30" customHeight="1" x14ac:dyDescent="0.45"/>
    <row r="882" s="2" customFormat="1" ht="30" customHeight="1" x14ac:dyDescent="0.45"/>
    <row r="883" s="2" customFormat="1" ht="30" customHeight="1" x14ac:dyDescent="0.45"/>
    <row r="884" s="2" customFormat="1" ht="30" customHeight="1" x14ac:dyDescent="0.45"/>
    <row r="885" s="2" customFormat="1" ht="30" customHeight="1" x14ac:dyDescent="0.45"/>
    <row r="886" s="2" customFormat="1" ht="30" customHeight="1" x14ac:dyDescent="0.45"/>
    <row r="887" s="2" customFormat="1" ht="30" customHeight="1" x14ac:dyDescent="0.45"/>
    <row r="888" s="2" customFormat="1" ht="30" customHeight="1" x14ac:dyDescent="0.45"/>
    <row r="889" s="2" customFormat="1" ht="30" customHeight="1" x14ac:dyDescent="0.45"/>
    <row r="890" s="2" customFormat="1" ht="30" customHeight="1" x14ac:dyDescent="0.45"/>
    <row r="891" s="2" customFormat="1" ht="30" customHeight="1" x14ac:dyDescent="0.45"/>
    <row r="892" s="2" customFormat="1" ht="30" customHeight="1" x14ac:dyDescent="0.45"/>
    <row r="893" s="2" customFormat="1" ht="30" customHeight="1" x14ac:dyDescent="0.45"/>
    <row r="894" s="2" customFormat="1" ht="30" customHeight="1" x14ac:dyDescent="0.45"/>
    <row r="895" s="2" customFormat="1" ht="30" customHeight="1" x14ac:dyDescent="0.45"/>
    <row r="896" s="2" customFormat="1" ht="30" customHeight="1" x14ac:dyDescent="0.45"/>
    <row r="897" s="2" customFormat="1" ht="30" customHeight="1" x14ac:dyDescent="0.45"/>
    <row r="898" s="2" customFormat="1" ht="30" customHeight="1" x14ac:dyDescent="0.45"/>
    <row r="899" s="2" customFormat="1" ht="30" customHeight="1" x14ac:dyDescent="0.45"/>
    <row r="900" s="2" customFormat="1" ht="30" customHeight="1" x14ac:dyDescent="0.45"/>
    <row r="901" s="2" customFormat="1" ht="30" customHeight="1" x14ac:dyDescent="0.45"/>
    <row r="902" s="2" customFormat="1" ht="30" customHeight="1" x14ac:dyDescent="0.45"/>
    <row r="903" s="2" customFormat="1" ht="30" customHeight="1" x14ac:dyDescent="0.45"/>
    <row r="904" s="2" customFormat="1" ht="30" customHeight="1" x14ac:dyDescent="0.45"/>
    <row r="905" s="2" customFormat="1" ht="30" customHeight="1" x14ac:dyDescent="0.45"/>
    <row r="906" s="2" customFormat="1" ht="30" customHeight="1" x14ac:dyDescent="0.45"/>
    <row r="907" s="2" customFormat="1" ht="30" customHeight="1" x14ac:dyDescent="0.45"/>
    <row r="908" s="2" customFormat="1" ht="30" customHeight="1" x14ac:dyDescent="0.45"/>
    <row r="909" s="2" customFormat="1" ht="30" customHeight="1" x14ac:dyDescent="0.45"/>
    <row r="910" s="2" customFormat="1" ht="30" customHeight="1" x14ac:dyDescent="0.45"/>
    <row r="911" s="2" customFormat="1" ht="30" customHeight="1" x14ac:dyDescent="0.45"/>
    <row r="912" s="2" customFormat="1" ht="30" customHeight="1" x14ac:dyDescent="0.45"/>
    <row r="913" s="2" customFormat="1" ht="30" customHeight="1" x14ac:dyDescent="0.45"/>
    <row r="914" s="2" customFormat="1" ht="30" customHeight="1" x14ac:dyDescent="0.45"/>
    <row r="915" s="2" customFormat="1" ht="30" customHeight="1" x14ac:dyDescent="0.45"/>
    <row r="916" s="2" customFormat="1" ht="30" customHeight="1" x14ac:dyDescent="0.45"/>
    <row r="917" s="2" customFormat="1" ht="30" customHeight="1" x14ac:dyDescent="0.45"/>
    <row r="918" s="2" customFormat="1" ht="30" customHeight="1" x14ac:dyDescent="0.45"/>
    <row r="919" s="2" customFormat="1" ht="30" customHeight="1" x14ac:dyDescent="0.45"/>
    <row r="920" s="2" customFormat="1" ht="30" customHeight="1" x14ac:dyDescent="0.45"/>
    <row r="921" s="2" customFormat="1" ht="30" customHeight="1" x14ac:dyDescent="0.45"/>
    <row r="922" s="2" customFormat="1" ht="30" customHeight="1" x14ac:dyDescent="0.45"/>
    <row r="923" s="2" customFormat="1" ht="30" customHeight="1" x14ac:dyDescent="0.45"/>
    <row r="924" s="2" customFormat="1" ht="30" customHeight="1" x14ac:dyDescent="0.45"/>
    <row r="925" s="2" customFormat="1" ht="30" customHeight="1" x14ac:dyDescent="0.45"/>
    <row r="926" s="2" customFormat="1" ht="30" customHeight="1" x14ac:dyDescent="0.45"/>
    <row r="927" s="2" customFormat="1" ht="30" customHeight="1" x14ac:dyDescent="0.45"/>
    <row r="928" s="2" customFormat="1" ht="30" customHeight="1" x14ac:dyDescent="0.45"/>
    <row r="929" s="2" customFormat="1" ht="30" customHeight="1" x14ac:dyDescent="0.45"/>
    <row r="930" s="2" customFormat="1" ht="30" customHeight="1" x14ac:dyDescent="0.45"/>
    <row r="931" s="2" customFormat="1" ht="30" customHeight="1" x14ac:dyDescent="0.45"/>
    <row r="932" s="2" customFormat="1" ht="30" customHeight="1" x14ac:dyDescent="0.45"/>
    <row r="933" s="2" customFormat="1" ht="30" customHeight="1" x14ac:dyDescent="0.45"/>
    <row r="934" s="2" customFormat="1" ht="30" customHeight="1" x14ac:dyDescent="0.45"/>
    <row r="935" s="2" customFormat="1" ht="30" customHeight="1" x14ac:dyDescent="0.45"/>
    <row r="936" s="2" customFormat="1" ht="30" customHeight="1" x14ac:dyDescent="0.45"/>
    <row r="937" s="2" customFormat="1" ht="30" customHeight="1" x14ac:dyDescent="0.45"/>
    <row r="938" s="2" customFormat="1" ht="30" customHeight="1" x14ac:dyDescent="0.45"/>
    <row r="939" s="2" customFormat="1" ht="30" customHeight="1" x14ac:dyDescent="0.45"/>
    <row r="940" s="2" customFormat="1" ht="30" customHeight="1" x14ac:dyDescent="0.45"/>
    <row r="941" s="2" customFormat="1" ht="30" customHeight="1" x14ac:dyDescent="0.45"/>
    <row r="942" s="2" customFormat="1" ht="30" customHeight="1" x14ac:dyDescent="0.45"/>
    <row r="943" s="2" customFormat="1" ht="30" customHeight="1" x14ac:dyDescent="0.45"/>
    <row r="944" s="2" customFormat="1" ht="30" customHeight="1" x14ac:dyDescent="0.45"/>
    <row r="945" s="2" customFormat="1" ht="30" customHeight="1" x14ac:dyDescent="0.45"/>
    <row r="946" s="2" customFormat="1" ht="30" customHeight="1" x14ac:dyDescent="0.45"/>
    <row r="947" s="2" customFormat="1" ht="30" customHeight="1" x14ac:dyDescent="0.45"/>
    <row r="948" s="2" customFormat="1" ht="30" customHeight="1" x14ac:dyDescent="0.45"/>
    <row r="949" s="2" customFormat="1" ht="30" customHeight="1" x14ac:dyDescent="0.45"/>
    <row r="950" s="2" customFormat="1" ht="30" customHeight="1" x14ac:dyDescent="0.45"/>
    <row r="951" s="2" customFormat="1" ht="30" customHeight="1" x14ac:dyDescent="0.45"/>
    <row r="952" s="2" customFormat="1" ht="30" customHeight="1" x14ac:dyDescent="0.45"/>
    <row r="953" s="2" customFormat="1" ht="30" customHeight="1" x14ac:dyDescent="0.45"/>
    <row r="954" s="2" customFormat="1" ht="30" customHeight="1" x14ac:dyDescent="0.45"/>
    <row r="955" s="2" customFormat="1" ht="30" customHeight="1" x14ac:dyDescent="0.45"/>
    <row r="956" s="2" customFormat="1" ht="30" customHeight="1" x14ac:dyDescent="0.45"/>
    <row r="957" s="2" customFormat="1" ht="30" customHeight="1" x14ac:dyDescent="0.45"/>
    <row r="958" s="2" customFormat="1" ht="30" customHeight="1" x14ac:dyDescent="0.45"/>
    <row r="959" s="2" customFormat="1" ht="30" customHeight="1" x14ac:dyDescent="0.45"/>
    <row r="960" s="2" customFormat="1" ht="30" customHeight="1" x14ac:dyDescent="0.45"/>
    <row r="961" s="2" customFormat="1" ht="30" customHeight="1" x14ac:dyDescent="0.45"/>
    <row r="962" s="2" customFormat="1" ht="30" customHeight="1" x14ac:dyDescent="0.45"/>
    <row r="963" s="2" customFormat="1" ht="30" customHeight="1" x14ac:dyDescent="0.45"/>
    <row r="964" s="2" customFormat="1" ht="30" customHeight="1" x14ac:dyDescent="0.45"/>
    <row r="965" s="2" customFormat="1" ht="30" customHeight="1" x14ac:dyDescent="0.45"/>
    <row r="966" s="2" customFormat="1" ht="30" customHeight="1" x14ac:dyDescent="0.45"/>
    <row r="967" s="2" customFormat="1" ht="30" customHeight="1" x14ac:dyDescent="0.45"/>
    <row r="968" s="2" customFormat="1" ht="30" customHeight="1" x14ac:dyDescent="0.45"/>
    <row r="969" s="2" customFormat="1" ht="30" customHeight="1" x14ac:dyDescent="0.45"/>
    <row r="970" s="2" customFormat="1" ht="30" customHeight="1" x14ac:dyDescent="0.45"/>
    <row r="971" s="2" customFormat="1" ht="30" customHeight="1" x14ac:dyDescent="0.45"/>
    <row r="972" s="2" customFormat="1" ht="30" customHeight="1" x14ac:dyDescent="0.45"/>
    <row r="973" s="2" customFormat="1" ht="30" customHeight="1" x14ac:dyDescent="0.45"/>
    <row r="974" s="2" customFormat="1" ht="30" customHeight="1" x14ac:dyDescent="0.45"/>
    <row r="975" s="2" customFormat="1" ht="30" customHeight="1" x14ac:dyDescent="0.45"/>
    <row r="976" s="2" customFormat="1" ht="30" customHeight="1" x14ac:dyDescent="0.45"/>
    <row r="977" s="2" customFormat="1" ht="30" customHeight="1" x14ac:dyDescent="0.45"/>
    <row r="978" s="2" customFormat="1" ht="30" customHeight="1" x14ac:dyDescent="0.45"/>
    <row r="979" s="2" customFormat="1" ht="30" customHeight="1" x14ac:dyDescent="0.45"/>
    <row r="980" s="2" customFormat="1" ht="30" customHeight="1" x14ac:dyDescent="0.45"/>
    <row r="981" s="2" customFormat="1" ht="30" customHeight="1" x14ac:dyDescent="0.45"/>
    <row r="982" s="2" customFormat="1" ht="30" customHeight="1" x14ac:dyDescent="0.45"/>
    <row r="983" s="2" customFormat="1" ht="30" customHeight="1" x14ac:dyDescent="0.45"/>
    <row r="984" s="2" customFormat="1" ht="30" customHeight="1" x14ac:dyDescent="0.45"/>
    <row r="985" s="2" customFormat="1" ht="30" customHeight="1" x14ac:dyDescent="0.45"/>
    <row r="986" s="2" customFormat="1" ht="30" customHeight="1" x14ac:dyDescent="0.45"/>
    <row r="987" s="2" customFormat="1" ht="30" customHeight="1" x14ac:dyDescent="0.45"/>
    <row r="988" s="2" customFormat="1" ht="30" customHeight="1" x14ac:dyDescent="0.45"/>
    <row r="989" s="2" customFormat="1" ht="30" customHeight="1" x14ac:dyDescent="0.45"/>
    <row r="990" s="2" customFormat="1" ht="30" customHeight="1" x14ac:dyDescent="0.45"/>
    <row r="991" s="2" customFormat="1" ht="30" customHeight="1" x14ac:dyDescent="0.45"/>
    <row r="992" s="2" customFormat="1" ht="30" customHeight="1" x14ac:dyDescent="0.45"/>
    <row r="993" s="2" customFormat="1" ht="30" customHeight="1" x14ac:dyDescent="0.45"/>
    <row r="994" s="2" customFormat="1" ht="30" customHeight="1" x14ac:dyDescent="0.45"/>
    <row r="995" s="2" customFormat="1" ht="30" customHeight="1" x14ac:dyDescent="0.45"/>
    <row r="996" s="2" customFormat="1" ht="30" customHeight="1" x14ac:dyDescent="0.45"/>
    <row r="997" s="2" customFormat="1" ht="30" customHeight="1" x14ac:dyDescent="0.45"/>
    <row r="998" s="2" customFormat="1" ht="30" customHeight="1" x14ac:dyDescent="0.45"/>
    <row r="999" s="2" customFormat="1" ht="30" customHeight="1" x14ac:dyDescent="0.45"/>
    <row r="1000" s="2" customFormat="1" ht="30" customHeight="1" x14ac:dyDescent="0.45"/>
    <row r="1001" s="2" customFormat="1" ht="30" customHeight="1" x14ac:dyDescent="0.45"/>
    <row r="1002" s="2" customFormat="1" ht="30" customHeight="1" x14ac:dyDescent="0.45"/>
    <row r="1003" s="2" customFormat="1" ht="30" customHeight="1" x14ac:dyDescent="0.45"/>
    <row r="1004" s="2" customFormat="1" ht="30" customHeight="1" x14ac:dyDescent="0.45"/>
    <row r="1005" s="2" customFormat="1" ht="30" customHeight="1" x14ac:dyDescent="0.45"/>
    <row r="1006" s="2" customFormat="1" ht="30" customHeight="1" x14ac:dyDescent="0.45"/>
    <row r="1007" s="2" customFormat="1" ht="30" customHeight="1" x14ac:dyDescent="0.45"/>
    <row r="1008" s="2" customFormat="1" ht="30" customHeight="1" x14ac:dyDescent="0.45"/>
    <row r="1009" s="2" customFormat="1" ht="30" customHeight="1" x14ac:dyDescent="0.45"/>
    <row r="1010" s="2" customFormat="1" ht="30" customHeight="1" x14ac:dyDescent="0.45"/>
    <row r="1011" s="2" customFormat="1" ht="30" customHeight="1" x14ac:dyDescent="0.45"/>
    <row r="1012" s="2" customFormat="1" ht="30" customHeight="1" x14ac:dyDescent="0.45"/>
    <row r="1013" s="2" customFormat="1" ht="30" customHeight="1" x14ac:dyDescent="0.45"/>
    <row r="1014" s="2" customFormat="1" ht="30" customHeight="1" x14ac:dyDescent="0.45"/>
    <row r="1015" s="2" customFormat="1" ht="30" customHeight="1" x14ac:dyDescent="0.45"/>
    <row r="1016" s="2" customFormat="1" ht="30" customHeight="1" x14ac:dyDescent="0.45"/>
    <row r="1017" s="2" customFormat="1" ht="30" customHeight="1" x14ac:dyDescent="0.45"/>
    <row r="1018" s="2" customFormat="1" ht="30" customHeight="1" x14ac:dyDescent="0.45"/>
    <row r="1019" s="2" customFormat="1" ht="30" customHeight="1" x14ac:dyDescent="0.45"/>
    <row r="1020" s="2" customFormat="1" ht="30" customHeight="1" x14ac:dyDescent="0.45"/>
    <row r="1021" s="2" customFormat="1" ht="30" customHeight="1" x14ac:dyDescent="0.45"/>
    <row r="1022" s="2" customFormat="1" ht="30" customHeight="1" x14ac:dyDescent="0.45"/>
    <row r="1023" s="2" customFormat="1" ht="30" customHeight="1" x14ac:dyDescent="0.45"/>
    <row r="1024" s="2" customFormat="1" ht="30" customHeight="1" x14ac:dyDescent="0.45"/>
    <row r="1025" s="2" customFormat="1" ht="30" customHeight="1" x14ac:dyDescent="0.45"/>
    <row r="1026" s="2" customFormat="1" ht="30" customHeight="1" x14ac:dyDescent="0.45"/>
    <row r="1027" s="2" customFormat="1" ht="30" customHeight="1" x14ac:dyDescent="0.45"/>
    <row r="1028" s="2" customFormat="1" ht="30" customHeight="1" x14ac:dyDescent="0.45"/>
    <row r="1029" s="2" customFormat="1" ht="30" customHeight="1" x14ac:dyDescent="0.45"/>
    <row r="1030" s="2" customFormat="1" ht="30" customHeight="1" x14ac:dyDescent="0.45"/>
    <row r="1031" s="2" customFormat="1" ht="30" customHeight="1" x14ac:dyDescent="0.45"/>
    <row r="1032" s="2" customFormat="1" ht="30" customHeight="1" x14ac:dyDescent="0.45"/>
    <row r="1033" s="2" customFormat="1" ht="30" customHeight="1" x14ac:dyDescent="0.45"/>
    <row r="1034" s="2" customFormat="1" ht="30" customHeight="1" x14ac:dyDescent="0.45"/>
    <row r="1035" s="2" customFormat="1" ht="30" customHeight="1" x14ac:dyDescent="0.45"/>
    <row r="1036" s="2" customFormat="1" ht="30" customHeight="1" x14ac:dyDescent="0.45"/>
    <row r="1037" s="2" customFormat="1" ht="30" customHeight="1" x14ac:dyDescent="0.45"/>
    <row r="1038" s="2" customFormat="1" ht="30" customHeight="1" x14ac:dyDescent="0.45"/>
    <row r="1039" s="2" customFormat="1" ht="30" customHeight="1" x14ac:dyDescent="0.45"/>
    <row r="1040" s="2" customFormat="1" ht="30" customHeight="1" x14ac:dyDescent="0.45"/>
    <row r="1041" s="2" customFormat="1" ht="30" customHeight="1" x14ac:dyDescent="0.45"/>
    <row r="1042" s="2" customFormat="1" ht="30" customHeight="1" x14ac:dyDescent="0.45"/>
    <row r="1043" s="2" customFormat="1" ht="30" customHeight="1" x14ac:dyDescent="0.45"/>
    <row r="1044" s="2" customFormat="1" ht="30" customHeight="1" x14ac:dyDescent="0.45"/>
    <row r="1045" s="2" customFormat="1" ht="30" customHeight="1" x14ac:dyDescent="0.45"/>
    <row r="1046" s="2" customFormat="1" ht="30" customHeight="1" x14ac:dyDescent="0.45"/>
    <row r="1047" s="2" customFormat="1" ht="30" customHeight="1" x14ac:dyDescent="0.45"/>
    <row r="1048" s="2" customFormat="1" ht="30" customHeight="1" x14ac:dyDescent="0.45"/>
    <row r="1049" s="2" customFormat="1" ht="30" customHeight="1" x14ac:dyDescent="0.45"/>
    <row r="1050" s="2" customFormat="1" ht="30" customHeight="1" x14ac:dyDescent="0.45"/>
    <row r="1051" s="2" customFormat="1" ht="30" customHeight="1" x14ac:dyDescent="0.45"/>
    <row r="1052" s="2" customFormat="1" ht="30" customHeight="1" x14ac:dyDescent="0.45"/>
    <row r="1053" s="2" customFormat="1" ht="30" customHeight="1" x14ac:dyDescent="0.45"/>
    <row r="1054" s="2" customFormat="1" ht="30" customHeight="1" x14ac:dyDescent="0.45"/>
    <row r="1055" s="2" customFormat="1" ht="30" customHeight="1" x14ac:dyDescent="0.45"/>
    <row r="1056" s="2" customFormat="1" ht="30" customHeight="1" x14ac:dyDescent="0.45"/>
    <row r="1057" s="2" customFormat="1" ht="30" customHeight="1" x14ac:dyDescent="0.45"/>
    <row r="1058" s="2" customFormat="1" ht="30" customHeight="1" x14ac:dyDescent="0.45"/>
    <row r="1059" s="2" customFormat="1" ht="30" customHeight="1" x14ac:dyDescent="0.45"/>
    <row r="1060" s="2" customFormat="1" ht="30" customHeight="1" x14ac:dyDescent="0.45"/>
    <row r="1061" s="2" customFormat="1" ht="30" customHeight="1" x14ac:dyDescent="0.45"/>
    <row r="1062" s="2" customFormat="1" ht="30" customHeight="1" x14ac:dyDescent="0.45"/>
    <row r="1063" s="2" customFormat="1" ht="30" customHeight="1" x14ac:dyDescent="0.45"/>
    <row r="1064" s="2" customFormat="1" ht="30" customHeight="1" x14ac:dyDescent="0.45"/>
    <row r="1065" s="2" customFormat="1" ht="30" customHeight="1" x14ac:dyDescent="0.45"/>
    <row r="1066" s="2" customFormat="1" ht="30" customHeight="1" x14ac:dyDescent="0.45"/>
    <row r="1067" s="2" customFormat="1" ht="30" customHeight="1" x14ac:dyDescent="0.45"/>
    <row r="1068" s="2" customFormat="1" ht="30" customHeight="1" x14ac:dyDescent="0.45"/>
    <row r="1069" s="2" customFormat="1" ht="30" customHeight="1" x14ac:dyDescent="0.45"/>
    <row r="1070" s="2" customFormat="1" ht="30" customHeight="1" x14ac:dyDescent="0.45"/>
    <row r="1071" s="2" customFormat="1" ht="30" customHeight="1" x14ac:dyDescent="0.45"/>
    <row r="1072" s="2" customFormat="1" ht="30" customHeight="1" x14ac:dyDescent="0.45"/>
    <row r="1073" s="2" customFormat="1" ht="30" customHeight="1" x14ac:dyDescent="0.45"/>
    <row r="1074" s="2" customFormat="1" ht="30" customHeight="1" x14ac:dyDescent="0.45"/>
    <row r="1075" s="2" customFormat="1" ht="30" customHeight="1" x14ac:dyDescent="0.45"/>
    <row r="1076" s="2" customFormat="1" ht="30" customHeight="1" x14ac:dyDescent="0.45"/>
    <row r="1077" s="2" customFormat="1" ht="30" customHeight="1" x14ac:dyDescent="0.45"/>
    <row r="1078" s="2" customFormat="1" ht="30" customHeight="1" x14ac:dyDescent="0.45"/>
    <row r="1079" s="2" customFormat="1" ht="30" customHeight="1" x14ac:dyDescent="0.45"/>
    <row r="1080" s="2" customFormat="1" ht="30" customHeight="1" x14ac:dyDescent="0.45"/>
    <row r="1081" s="2" customFormat="1" ht="30" customHeight="1" x14ac:dyDescent="0.45"/>
    <row r="1082" s="2" customFormat="1" ht="30" customHeight="1" x14ac:dyDescent="0.45"/>
    <row r="1083" s="2" customFormat="1" ht="30" customHeight="1" x14ac:dyDescent="0.45"/>
    <row r="1084" s="2" customFormat="1" ht="30" customHeight="1" x14ac:dyDescent="0.45"/>
    <row r="1085" s="2" customFormat="1" ht="30" customHeight="1" x14ac:dyDescent="0.45"/>
    <row r="1086" s="2" customFormat="1" ht="30" customHeight="1" x14ac:dyDescent="0.45"/>
    <row r="1087" s="2" customFormat="1" ht="30" customHeight="1" x14ac:dyDescent="0.45"/>
    <row r="1088" s="2" customFormat="1" ht="30" customHeight="1" x14ac:dyDescent="0.45"/>
    <row r="1089" s="2" customFormat="1" ht="30" customHeight="1" x14ac:dyDescent="0.45"/>
    <row r="1090" s="2" customFormat="1" ht="30" customHeight="1" x14ac:dyDescent="0.45"/>
    <row r="1091" s="2" customFormat="1" ht="30" customHeight="1" x14ac:dyDescent="0.45"/>
    <row r="1092" s="2" customFormat="1" ht="30" customHeight="1" x14ac:dyDescent="0.45"/>
    <row r="1093" s="2" customFormat="1" ht="30" customHeight="1" x14ac:dyDescent="0.45"/>
    <row r="1094" s="2" customFormat="1" ht="30" customHeight="1" x14ac:dyDescent="0.45"/>
    <row r="1095" s="2" customFormat="1" ht="30" customHeight="1" x14ac:dyDescent="0.45"/>
    <row r="1096" s="2" customFormat="1" ht="30" customHeight="1" x14ac:dyDescent="0.45"/>
    <row r="1097" s="2" customFormat="1" ht="30" customHeight="1" x14ac:dyDescent="0.45"/>
    <row r="1098" s="2" customFormat="1" ht="30" customHeight="1" x14ac:dyDescent="0.45"/>
    <row r="1099" s="2" customFormat="1" ht="30" customHeight="1" x14ac:dyDescent="0.45"/>
    <row r="1100" s="2" customFormat="1" ht="30" customHeight="1" x14ac:dyDescent="0.45"/>
    <row r="1101" s="2" customFormat="1" ht="30" customHeight="1" x14ac:dyDescent="0.45"/>
    <row r="1102" s="2" customFormat="1" ht="30" customHeight="1" x14ac:dyDescent="0.45"/>
    <row r="1103" s="2" customFormat="1" ht="30" customHeight="1" x14ac:dyDescent="0.45"/>
    <row r="1104" s="2" customFormat="1" ht="30" customHeight="1" x14ac:dyDescent="0.45"/>
    <row r="1105" s="2" customFormat="1" ht="30" customHeight="1" x14ac:dyDescent="0.45"/>
    <row r="1106" s="2" customFormat="1" ht="30" customHeight="1" x14ac:dyDescent="0.45"/>
    <row r="1107" s="2" customFormat="1" ht="30" customHeight="1" x14ac:dyDescent="0.45"/>
    <row r="1108" s="2" customFormat="1" ht="30" customHeight="1" x14ac:dyDescent="0.45"/>
    <row r="1109" s="2" customFormat="1" ht="30" customHeight="1" x14ac:dyDescent="0.45"/>
    <row r="1110" s="2" customFormat="1" ht="30" customHeight="1" x14ac:dyDescent="0.45"/>
    <row r="1111" s="2" customFormat="1" ht="30" customHeight="1" x14ac:dyDescent="0.45"/>
    <row r="1112" s="2" customFormat="1" ht="30" customHeight="1" x14ac:dyDescent="0.45"/>
    <row r="1113" s="2" customFormat="1" ht="30" customHeight="1" x14ac:dyDescent="0.45"/>
    <row r="1114" s="2" customFormat="1" ht="30" customHeight="1" x14ac:dyDescent="0.45"/>
    <row r="1115" s="2" customFormat="1" ht="30" customHeight="1" x14ac:dyDescent="0.45"/>
    <row r="1116" s="2" customFormat="1" ht="30" customHeight="1" x14ac:dyDescent="0.45"/>
    <row r="1117" s="2" customFormat="1" ht="30" customHeight="1" x14ac:dyDescent="0.45"/>
    <row r="1118" s="2" customFormat="1" ht="30" customHeight="1" x14ac:dyDescent="0.45"/>
    <row r="1119" s="2" customFormat="1" ht="30" customHeight="1" x14ac:dyDescent="0.45"/>
    <row r="1120" s="2" customFormat="1" ht="30" customHeight="1" x14ac:dyDescent="0.45"/>
    <row r="1121" s="2" customFormat="1" ht="30" customHeight="1" x14ac:dyDescent="0.45"/>
    <row r="1122" s="2" customFormat="1" ht="30" customHeight="1" x14ac:dyDescent="0.45"/>
    <row r="1123" s="2" customFormat="1" ht="30" customHeight="1" x14ac:dyDescent="0.45"/>
    <row r="1124" s="2" customFormat="1" ht="30" customHeight="1" x14ac:dyDescent="0.45"/>
    <row r="1125" s="2" customFormat="1" ht="30" customHeight="1" x14ac:dyDescent="0.45"/>
    <row r="1126" s="2" customFormat="1" ht="30" customHeight="1" x14ac:dyDescent="0.45"/>
    <row r="1127" s="2" customFormat="1" ht="30" customHeight="1" x14ac:dyDescent="0.45"/>
    <row r="1128" s="2" customFormat="1" ht="30" customHeight="1" x14ac:dyDescent="0.45"/>
    <row r="1129" s="2" customFormat="1" ht="30" customHeight="1" x14ac:dyDescent="0.45"/>
    <row r="1130" s="2" customFormat="1" ht="30" customHeight="1" x14ac:dyDescent="0.45"/>
    <row r="1131" s="2" customFormat="1" ht="30" customHeight="1" x14ac:dyDescent="0.45"/>
    <row r="1132" s="2" customFormat="1" ht="30" customHeight="1" x14ac:dyDescent="0.45"/>
    <row r="1133" s="2" customFormat="1" ht="30" customHeight="1" x14ac:dyDescent="0.45"/>
    <row r="1134" s="2" customFormat="1" ht="30" customHeight="1" x14ac:dyDescent="0.45"/>
    <row r="1135" s="2" customFormat="1" ht="30" customHeight="1" x14ac:dyDescent="0.45"/>
    <row r="1136" s="2" customFormat="1" ht="30" customHeight="1" x14ac:dyDescent="0.45"/>
    <row r="1137" s="2" customFormat="1" ht="30" customHeight="1" x14ac:dyDescent="0.45"/>
    <row r="1138" s="2" customFormat="1" ht="30" customHeight="1" x14ac:dyDescent="0.45"/>
    <row r="1139" s="2" customFormat="1" ht="30" customHeight="1" x14ac:dyDescent="0.45"/>
    <row r="1140" s="2" customFormat="1" ht="30" customHeight="1" x14ac:dyDescent="0.45"/>
    <row r="1141" s="2" customFormat="1" ht="30" customHeight="1" x14ac:dyDescent="0.45"/>
    <row r="1142" s="2" customFormat="1" ht="30" customHeight="1" x14ac:dyDescent="0.45"/>
    <row r="1143" s="2" customFormat="1" ht="30" customHeight="1" x14ac:dyDescent="0.45"/>
    <row r="1144" s="2" customFormat="1" ht="30" customHeight="1" x14ac:dyDescent="0.45"/>
    <row r="1145" s="2" customFormat="1" ht="30" customHeight="1" x14ac:dyDescent="0.45"/>
    <row r="1146" s="2" customFormat="1" ht="30" customHeight="1" x14ac:dyDescent="0.45"/>
    <row r="1147" s="2" customFormat="1" ht="30" customHeight="1" x14ac:dyDescent="0.45"/>
    <row r="1148" s="2" customFormat="1" ht="30" customHeight="1" x14ac:dyDescent="0.45"/>
    <row r="1149" s="2" customFormat="1" ht="30" customHeight="1" x14ac:dyDescent="0.45"/>
    <row r="1150" s="2" customFormat="1" ht="30" customHeight="1" x14ac:dyDescent="0.45"/>
    <row r="1151" s="2" customFormat="1" ht="30" customHeight="1" x14ac:dyDescent="0.45"/>
    <row r="1152" s="2" customFormat="1" ht="30" customHeight="1" x14ac:dyDescent="0.45"/>
    <row r="1153" s="2" customFormat="1" ht="30" customHeight="1" x14ac:dyDescent="0.45"/>
    <row r="1154" s="2" customFormat="1" ht="30" customHeight="1" x14ac:dyDescent="0.45"/>
    <row r="1155" s="2" customFormat="1" ht="30" customHeight="1" x14ac:dyDescent="0.45"/>
    <row r="1156" s="2" customFormat="1" ht="30" customHeight="1" x14ac:dyDescent="0.45"/>
    <row r="1157" s="2" customFormat="1" ht="30" customHeight="1" x14ac:dyDescent="0.45"/>
    <row r="1158" s="2" customFormat="1" ht="30" customHeight="1" x14ac:dyDescent="0.45"/>
    <row r="1159" s="2" customFormat="1" ht="30" customHeight="1" x14ac:dyDescent="0.45"/>
    <row r="1160" s="2" customFormat="1" ht="30" customHeight="1" x14ac:dyDescent="0.45"/>
    <row r="1161" s="2" customFormat="1" ht="30" customHeight="1" x14ac:dyDescent="0.45"/>
    <row r="1162" s="2" customFormat="1" ht="30" customHeight="1" x14ac:dyDescent="0.45"/>
    <row r="1163" s="2" customFormat="1" ht="30" customHeight="1" x14ac:dyDescent="0.45"/>
    <row r="1164" s="2" customFormat="1" ht="30" customHeight="1" x14ac:dyDescent="0.45"/>
    <row r="1165" s="2" customFormat="1" ht="30" customHeight="1" x14ac:dyDescent="0.45"/>
    <row r="1166" s="2" customFormat="1" ht="30" customHeight="1" x14ac:dyDescent="0.45"/>
    <row r="1167" s="2" customFormat="1" ht="30" customHeight="1" x14ac:dyDescent="0.45"/>
    <row r="1168" s="2" customFormat="1" ht="30" customHeight="1" x14ac:dyDescent="0.45"/>
    <row r="1169" s="2" customFormat="1" ht="30" customHeight="1" x14ac:dyDescent="0.45"/>
    <row r="1170" s="2" customFormat="1" ht="30" customHeight="1" x14ac:dyDescent="0.45"/>
    <row r="1171" s="2" customFormat="1" ht="30" customHeight="1" x14ac:dyDescent="0.45"/>
    <row r="1172" s="2" customFormat="1" ht="30" customHeight="1" x14ac:dyDescent="0.45"/>
    <row r="1173" s="2" customFormat="1" ht="30" customHeight="1" x14ac:dyDescent="0.45"/>
    <row r="1174" s="2" customFormat="1" ht="30" customHeight="1" x14ac:dyDescent="0.45"/>
    <row r="1175" s="2" customFormat="1" ht="30" customHeight="1" x14ac:dyDescent="0.45"/>
    <row r="1176" s="2" customFormat="1" ht="30" customHeight="1" x14ac:dyDescent="0.45"/>
    <row r="1177" s="2" customFormat="1" ht="30" customHeight="1" x14ac:dyDescent="0.45"/>
    <row r="1178" s="2" customFormat="1" ht="30" customHeight="1" x14ac:dyDescent="0.45"/>
    <row r="1179" s="2" customFormat="1" ht="30" customHeight="1" x14ac:dyDescent="0.45"/>
    <row r="1180" s="2" customFormat="1" ht="30" customHeight="1" x14ac:dyDescent="0.45"/>
    <row r="1181" s="2" customFormat="1" ht="30" customHeight="1" x14ac:dyDescent="0.45"/>
    <row r="1182" s="2" customFormat="1" ht="30" customHeight="1" x14ac:dyDescent="0.45"/>
    <row r="1183" s="2" customFormat="1" ht="30" customHeight="1" x14ac:dyDescent="0.45"/>
    <row r="1184" s="2" customFormat="1" ht="30" customHeight="1" x14ac:dyDescent="0.45"/>
    <row r="1185" s="2" customFormat="1" ht="30" customHeight="1" x14ac:dyDescent="0.45"/>
    <row r="1186" s="2" customFormat="1" ht="30" customHeight="1" x14ac:dyDescent="0.45"/>
    <row r="1187" s="2" customFormat="1" ht="30" customHeight="1" x14ac:dyDescent="0.45"/>
    <row r="1188" s="2" customFormat="1" ht="30" customHeight="1" x14ac:dyDescent="0.45"/>
    <row r="1189" s="2" customFormat="1" ht="30" customHeight="1" x14ac:dyDescent="0.45"/>
    <row r="1190" s="2" customFormat="1" ht="30" customHeight="1" x14ac:dyDescent="0.45"/>
    <row r="1191" s="2" customFormat="1" ht="30" customHeight="1" x14ac:dyDescent="0.45"/>
    <row r="1192" s="2" customFormat="1" ht="30" customHeight="1" x14ac:dyDescent="0.45"/>
    <row r="1193" s="2" customFormat="1" ht="30" customHeight="1" x14ac:dyDescent="0.45"/>
    <row r="1194" s="2" customFormat="1" ht="30" customHeight="1" x14ac:dyDescent="0.45"/>
    <row r="1195" s="2" customFormat="1" ht="30" customHeight="1" x14ac:dyDescent="0.45"/>
    <row r="1196" s="2" customFormat="1" ht="30" customHeight="1" x14ac:dyDescent="0.45"/>
    <row r="1197" s="2" customFormat="1" ht="30" customHeight="1" x14ac:dyDescent="0.45"/>
    <row r="1198" s="2" customFormat="1" ht="30" customHeight="1" x14ac:dyDescent="0.45"/>
    <row r="1199" s="2" customFormat="1" ht="30" customHeight="1" x14ac:dyDescent="0.45"/>
    <row r="1200" s="2" customFormat="1" ht="30" customHeight="1" x14ac:dyDescent="0.45"/>
    <row r="1201" s="2" customFormat="1" ht="30" customHeight="1" x14ac:dyDescent="0.45"/>
    <row r="1202" s="2" customFormat="1" ht="30" customHeight="1" x14ac:dyDescent="0.45"/>
    <row r="1203" s="2" customFormat="1" ht="30" customHeight="1" x14ac:dyDescent="0.45"/>
    <row r="1204" s="2" customFormat="1" ht="30" customHeight="1" x14ac:dyDescent="0.45"/>
    <row r="1205" s="2" customFormat="1" ht="30" customHeight="1" x14ac:dyDescent="0.45"/>
    <row r="1206" s="2" customFormat="1" ht="30" customHeight="1" x14ac:dyDescent="0.45"/>
    <row r="1207" s="2" customFormat="1" ht="30" customHeight="1" x14ac:dyDescent="0.45"/>
    <row r="1208" s="2" customFormat="1" ht="30" customHeight="1" x14ac:dyDescent="0.45"/>
    <row r="1209" s="2" customFormat="1" ht="30" customHeight="1" x14ac:dyDescent="0.45"/>
    <row r="1210" s="2" customFormat="1" ht="30" customHeight="1" x14ac:dyDescent="0.45"/>
    <row r="1211" s="2" customFormat="1" ht="30" customHeight="1" x14ac:dyDescent="0.45"/>
    <row r="1212" s="2" customFormat="1" ht="30" customHeight="1" x14ac:dyDescent="0.45"/>
    <row r="1213" s="2" customFormat="1" ht="30" customHeight="1" x14ac:dyDescent="0.45"/>
    <row r="1214" s="2" customFormat="1" ht="30" customHeight="1" x14ac:dyDescent="0.45"/>
    <row r="1215" s="2" customFormat="1" ht="30" customHeight="1" x14ac:dyDescent="0.45"/>
    <row r="1216" s="2" customFormat="1" ht="30" customHeight="1" x14ac:dyDescent="0.45"/>
    <row r="1217" s="2" customFormat="1" ht="30" customHeight="1" x14ac:dyDescent="0.45"/>
    <row r="1218" s="2" customFormat="1" ht="30" customHeight="1" x14ac:dyDescent="0.45"/>
    <row r="1219" s="2" customFormat="1" ht="30" customHeight="1" x14ac:dyDescent="0.45"/>
    <row r="1220" s="2" customFormat="1" ht="30" customHeight="1" x14ac:dyDescent="0.45"/>
    <row r="1221" s="2" customFormat="1" ht="30" customHeight="1" x14ac:dyDescent="0.45"/>
    <row r="1222" s="2" customFormat="1" ht="30" customHeight="1" x14ac:dyDescent="0.45"/>
    <row r="1223" s="2" customFormat="1" ht="30" customHeight="1" x14ac:dyDescent="0.45"/>
    <row r="1224" s="2" customFormat="1" ht="30" customHeight="1" x14ac:dyDescent="0.45"/>
    <row r="1225" s="2" customFormat="1" ht="30" customHeight="1" x14ac:dyDescent="0.45"/>
    <row r="1226" s="2" customFormat="1" ht="30" customHeight="1" x14ac:dyDescent="0.45"/>
    <row r="1227" s="2" customFormat="1" ht="30" customHeight="1" x14ac:dyDescent="0.45"/>
    <row r="1228" s="2" customFormat="1" ht="30" customHeight="1" x14ac:dyDescent="0.45"/>
    <row r="1229" s="2" customFormat="1" ht="30" customHeight="1" x14ac:dyDescent="0.45"/>
    <row r="1230" s="2" customFormat="1" ht="30" customHeight="1" x14ac:dyDescent="0.45"/>
    <row r="1231" s="2" customFormat="1" ht="30" customHeight="1" x14ac:dyDescent="0.45"/>
    <row r="1232" s="2" customFormat="1" ht="30" customHeight="1" x14ac:dyDescent="0.45"/>
    <row r="1233" s="2" customFormat="1" ht="30" customHeight="1" x14ac:dyDescent="0.45"/>
    <row r="1234" s="2" customFormat="1" ht="30" customHeight="1" x14ac:dyDescent="0.45"/>
    <row r="1235" s="2" customFormat="1" ht="30" customHeight="1" x14ac:dyDescent="0.45"/>
    <row r="1236" s="2" customFormat="1" ht="30" customHeight="1" x14ac:dyDescent="0.45"/>
    <row r="1237" s="2" customFormat="1" ht="30" customHeight="1" x14ac:dyDescent="0.45"/>
    <row r="1238" s="2" customFormat="1" ht="30" customHeight="1" x14ac:dyDescent="0.45"/>
    <row r="1239" s="2" customFormat="1" ht="30" customHeight="1" x14ac:dyDescent="0.45"/>
    <row r="1240" s="2" customFormat="1" ht="30" customHeight="1" x14ac:dyDescent="0.45"/>
    <row r="1241" s="2" customFormat="1" ht="30" customHeight="1" x14ac:dyDescent="0.45"/>
    <row r="1242" s="2" customFormat="1" ht="30" customHeight="1" x14ac:dyDescent="0.45"/>
    <row r="1243" s="2" customFormat="1" ht="30" customHeight="1" x14ac:dyDescent="0.45"/>
    <row r="1244" s="2" customFormat="1" ht="30" customHeight="1" x14ac:dyDescent="0.45"/>
    <row r="1245" s="2" customFormat="1" ht="30" customHeight="1" x14ac:dyDescent="0.45"/>
    <row r="1246" s="2" customFormat="1" ht="30" customHeight="1" x14ac:dyDescent="0.45"/>
    <row r="1247" s="2" customFormat="1" ht="30" customHeight="1" x14ac:dyDescent="0.45"/>
    <row r="1248" s="2" customFormat="1" ht="30" customHeight="1" x14ac:dyDescent="0.45"/>
    <row r="1249" s="2" customFormat="1" ht="30" customHeight="1" x14ac:dyDescent="0.45"/>
    <row r="1250" s="2" customFormat="1" ht="30" customHeight="1" x14ac:dyDescent="0.45"/>
    <row r="1251" s="2" customFormat="1" ht="30" customHeight="1" x14ac:dyDescent="0.45"/>
    <row r="1252" s="2" customFormat="1" ht="30" customHeight="1" x14ac:dyDescent="0.45"/>
    <row r="1253" s="2" customFormat="1" ht="30" customHeight="1" x14ac:dyDescent="0.45"/>
    <row r="1254" s="2" customFormat="1" ht="30" customHeight="1" x14ac:dyDescent="0.45"/>
    <row r="1255" s="2" customFormat="1" ht="30" customHeight="1" x14ac:dyDescent="0.45"/>
    <row r="1256" s="2" customFormat="1" ht="30" customHeight="1" x14ac:dyDescent="0.45"/>
    <row r="1257" s="2" customFormat="1" ht="30" customHeight="1" x14ac:dyDescent="0.45"/>
    <row r="1258" s="2" customFormat="1" ht="30" customHeight="1" x14ac:dyDescent="0.45"/>
    <row r="1259" s="2" customFormat="1" ht="30" customHeight="1" x14ac:dyDescent="0.45"/>
    <row r="1260" s="2" customFormat="1" ht="30" customHeight="1" x14ac:dyDescent="0.45"/>
    <row r="1261" s="2" customFormat="1" ht="30" customHeight="1" x14ac:dyDescent="0.45"/>
    <row r="1262" s="2" customFormat="1" ht="30" customHeight="1" x14ac:dyDescent="0.45"/>
    <row r="1263" s="2" customFormat="1" ht="30" customHeight="1" x14ac:dyDescent="0.45"/>
    <row r="1264" s="2" customFormat="1" ht="30" customHeight="1" x14ac:dyDescent="0.45"/>
    <row r="1265" s="2" customFormat="1" ht="30" customHeight="1" x14ac:dyDescent="0.45"/>
    <row r="1266" s="2" customFormat="1" ht="30" customHeight="1" x14ac:dyDescent="0.45"/>
    <row r="1267" s="2" customFormat="1" ht="30" customHeight="1" x14ac:dyDescent="0.45"/>
    <row r="1268" s="2" customFormat="1" ht="30" customHeight="1" x14ac:dyDescent="0.45"/>
    <row r="1269" s="2" customFormat="1" ht="30" customHeight="1" x14ac:dyDescent="0.45"/>
    <row r="1270" s="2" customFormat="1" ht="30" customHeight="1" x14ac:dyDescent="0.45"/>
    <row r="1271" s="2" customFormat="1" ht="30" customHeight="1" x14ac:dyDescent="0.45"/>
    <row r="1272" s="2" customFormat="1" ht="30" customHeight="1" x14ac:dyDescent="0.45"/>
    <row r="1273" s="2" customFormat="1" ht="30" customHeight="1" x14ac:dyDescent="0.45"/>
    <row r="1274" s="2" customFormat="1" ht="30" customHeight="1" x14ac:dyDescent="0.45"/>
    <row r="1275" s="2" customFormat="1" ht="30" customHeight="1" x14ac:dyDescent="0.45"/>
    <row r="1276" s="2" customFormat="1" ht="30" customHeight="1" x14ac:dyDescent="0.45"/>
    <row r="1277" s="2" customFormat="1" ht="30" customHeight="1" x14ac:dyDescent="0.45"/>
    <row r="1278" s="2" customFormat="1" ht="30" customHeight="1" x14ac:dyDescent="0.45"/>
    <row r="1279" s="2" customFormat="1" ht="30" customHeight="1" x14ac:dyDescent="0.45"/>
    <row r="1280" s="2" customFormat="1" ht="30" customHeight="1" x14ac:dyDescent="0.45"/>
    <row r="1281" s="2" customFormat="1" ht="30" customHeight="1" x14ac:dyDescent="0.45"/>
    <row r="1282" s="2" customFormat="1" ht="30" customHeight="1" x14ac:dyDescent="0.45"/>
    <row r="1283" s="2" customFormat="1" ht="30" customHeight="1" x14ac:dyDescent="0.45"/>
    <row r="1284" s="2" customFormat="1" ht="30" customHeight="1" x14ac:dyDescent="0.45"/>
    <row r="1285" s="2" customFormat="1" ht="30" customHeight="1" x14ac:dyDescent="0.45"/>
    <row r="1286" s="2" customFormat="1" ht="30" customHeight="1" x14ac:dyDescent="0.45"/>
    <row r="1287" s="2" customFormat="1" ht="30" customHeight="1" x14ac:dyDescent="0.45"/>
    <row r="1288" s="2" customFormat="1" ht="30" customHeight="1" x14ac:dyDescent="0.45"/>
    <row r="1289" s="2" customFormat="1" ht="30" customHeight="1" x14ac:dyDescent="0.45"/>
    <row r="1290" s="2" customFormat="1" ht="30" customHeight="1" x14ac:dyDescent="0.45"/>
    <row r="1291" s="2" customFormat="1" ht="30" customHeight="1" x14ac:dyDescent="0.45"/>
    <row r="1292" s="2" customFormat="1" ht="30" customHeight="1" x14ac:dyDescent="0.45"/>
    <row r="1293" s="2" customFormat="1" ht="30" customHeight="1" x14ac:dyDescent="0.45"/>
    <row r="1294" s="2" customFormat="1" ht="30" customHeight="1" x14ac:dyDescent="0.45"/>
    <row r="1295" s="2" customFormat="1" ht="30" customHeight="1" x14ac:dyDescent="0.45"/>
    <row r="1296" s="2" customFormat="1" ht="30" customHeight="1" x14ac:dyDescent="0.45"/>
    <row r="1297" s="2" customFormat="1" ht="30" customHeight="1" x14ac:dyDescent="0.45"/>
    <row r="1298" s="2" customFormat="1" ht="30" customHeight="1" x14ac:dyDescent="0.45"/>
    <row r="1299" s="2" customFormat="1" ht="30" customHeight="1" x14ac:dyDescent="0.45"/>
    <row r="1300" s="2" customFormat="1" ht="30" customHeight="1" x14ac:dyDescent="0.45"/>
    <row r="1301" s="2" customFormat="1" ht="30" customHeight="1" x14ac:dyDescent="0.45"/>
    <row r="1302" s="2" customFormat="1" ht="30" customHeight="1" x14ac:dyDescent="0.45"/>
    <row r="1303" s="2" customFormat="1" ht="30" customHeight="1" x14ac:dyDescent="0.45"/>
    <row r="1304" s="2" customFormat="1" ht="30" customHeight="1" x14ac:dyDescent="0.45"/>
    <row r="1305" s="2" customFormat="1" ht="30" customHeight="1" x14ac:dyDescent="0.45"/>
    <row r="1306" s="2" customFormat="1" ht="30" customHeight="1" x14ac:dyDescent="0.45"/>
    <row r="1307" s="2" customFormat="1" ht="30" customHeight="1" x14ac:dyDescent="0.45"/>
    <row r="1308" s="2" customFormat="1" ht="30" customHeight="1" x14ac:dyDescent="0.45"/>
    <row r="1309" s="2" customFormat="1" ht="30" customHeight="1" x14ac:dyDescent="0.45"/>
    <row r="1310" s="2" customFormat="1" ht="30" customHeight="1" x14ac:dyDescent="0.45"/>
    <row r="1311" s="2" customFormat="1" ht="30" customHeight="1" x14ac:dyDescent="0.45"/>
    <row r="1312" s="2" customFormat="1" ht="30" customHeight="1" x14ac:dyDescent="0.45"/>
    <row r="1313" s="2" customFormat="1" ht="30" customHeight="1" x14ac:dyDescent="0.45"/>
    <row r="1314" s="2" customFormat="1" ht="30" customHeight="1" x14ac:dyDescent="0.45"/>
    <row r="1315" s="2" customFormat="1" ht="30" customHeight="1" x14ac:dyDescent="0.45"/>
    <row r="1316" s="2" customFormat="1" ht="30" customHeight="1" x14ac:dyDescent="0.45"/>
    <row r="1317" s="2" customFormat="1" ht="30" customHeight="1" x14ac:dyDescent="0.45"/>
    <row r="1318" s="2" customFormat="1" ht="30" customHeight="1" x14ac:dyDescent="0.45"/>
    <row r="1319" s="2" customFormat="1" ht="30" customHeight="1" x14ac:dyDescent="0.45"/>
    <row r="1320" s="2" customFormat="1" ht="30" customHeight="1" x14ac:dyDescent="0.45"/>
    <row r="1321" s="2" customFormat="1" ht="30" customHeight="1" x14ac:dyDescent="0.45"/>
    <row r="1322" s="2" customFormat="1" ht="30" customHeight="1" x14ac:dyDescent="0.45"/>
    <row r="1323" s="2" customFormat="1" ht="30" customHeight="1" x14ac:dyDescent="0.45"/>
    <row r="1324" s="2" customFormat="1" ht="30" customHeight="1" x14ac:dyDescent="0.45"/>
    <row r="1325" s="2" customFormat="1" ht="30" customHeight="1" x14ac:dyDescent="0.45"/>
    <row r="1326" s="2" customFormat="1" ht="30" customHeight="1" x14ac:dyDescent="0.45"/>
    <row r="1327" s="2" customFormat="1" ht="30" customHeight="1" x14ac:dyDescent="0.45"/>
    <row r="1328" s="2" customFormat="1" ht="30" customHeight="1" x14ac:dyDescent="0.45"/>
    <row r="1329" s="2" customFormat="1" ht="30" customHeight="1" x14ac:dyDescent="0.45"/>
    <row r="1330" s="2" customFormat="1" ht="30" customHeight="1" x14ac:dyDescent="0.45"/>
    <row r="1331" s="2" customFormat="1" ht="30" customHeight="1" x14ac:dyDescent="0.45"/>
    <row r="1332" s="2" customFormat="1" ht="30" customHeight="1" x14ac:dyDescent="0.45"/>
    <row r="1333" s="2" customFormat="1" ht="30" customHeight="1" x14ac:dyDescent="0.45"/>
    <row r="1334" s="2" customFormat="1" ht="30" customHeight="1" x14ac:dyDescent="0.45"/>
    <row r="1335" s="2" customFormat="1" ht="30" customHeight="1" x14ac:dyDescent="0.45"/>
    <row r="1336" s="2" customFormat="1" ht="30" customHeight="1" x14ac:dyDescent="0.45"/>
    <row r="1337" s="2" customFormat="1" ht="30" customHeight="1" x14ac:dyDescent="0.45"/>
    <row r="1338" s="2" customFormat="1" ht="30" customHeight="1" x14ac:dyDescent="0.45"/>
    <row r="1339" s="2" customFormat="1" ht="30" customHeight="1" x14ac:dyDescent="0.45"/>
    <row r="1340" s="2" customFormat="1" ht="30" customHeight="1" x14ac:dyDescent="0.45"/>
    <row r="1341" s="2" customFormat="1" ht="30" customHeight="1" x14ac:dyDescent="0.45"/>
    <row r="1342" s="2" customFormat="1" ht="30" customHeight="1" x14ac:dyDescent="0.45"/>
    <row r="1343" s="2" customFormat="1" ht="30" customHeight="1" x14ac:dyDescent="0.45"/>
    <row r="1344" s="2" customFormat="1" ht="30" customHeight="1" x14ac:dyDescent="0.45"/>
    <row r="1345" s="2" customFormat="1" ht="30" customHeight="1" x14ac:dyDescent="0.45"/>
    <row r="1346" s="2" customFormat="1" ht="30" customHeight="1" x14ac:dyDescent="0.45"/>
    <row r="1347" s="2" customFormat="1" ht="30" customHeight="1" x14ac:dyDescent="0.45"/>
    <row r="1348" s="2" customFormat="1" ht="30" customHeight="1" x14ac:dyDescent="0.45"/>
    <row r="1349" s="2" customFormat="1" ht="30" customHeight="1" x14ac:dyDescent="0.45"/>
    <row r="1350" s="2" customFormat="1" ht="30" customHeight="1" x14ac:dyDescent="0.45"/>
    <row r="1351" s="2" customFormat="1" ht="30" customHeight="1" x14ac:dyDescent="0.45"/>
    <row r="1352" s="2" customFormat="1" ht="30" customHeight="1" x14ac:dyDescent="0.45"/>
    <row r="1353" s="2" customFormat="1" ht="30" customHeight="1" x14ac:dyDescent="0.45"/>
    <row r="1354" s="2" customFormat="1" ht="30" customHeight="1" x14ac:dyDescent="0.45"/>
    <row r="1355" s="2" customFormat="1" ht="30" customHeight="1" x14ac:dyDescent="0.45"/>
    <row r="1356" s="2" customFormat="1" ht="30" customHeight="1" x14ac:dyDescent="0.45"/>
    <row r="1357" s="2" customFormat="1" ht="30" customHeight="1" x14ac:dyDescent="0.45"/>
    <row r="1358" s="2" customFormat="1" ht="30" customHeight="1" x14ac:dyDescent="0.45"/>
    <row r="1359" s="2" customFormat="1" ht="30" customHeight="1" x14ac:dyDescent="0.45"/>
    <row r="1360" s="2" customFormat="1" ht="30" customHeight="1" x14ac:dyDescent="0.45"/>
    <row r="1361" s="2" customFormat="1" ht="30" customHeight="1" x14ac:dyDescent="0.45"/>
    <row r="1362" s="2" customFormat="1" ht="30" customHeight="1" x14ac:dyDescent="0.45"/>
    <row r="1363" s="2" customFormat="1" ht="30" customHeight="1" x14ac:dyDescent="0.45"/>
    <row r="1364" s="2" customFormat="1" ht="30" customHeight="1" x14ac:dyDescent="0.45"/>
    <row r="1365" s="2" customFormat="1" ht="30" customHeight="1" x14ac:dyDescent="0.45"/>
    <row r="1366" s="2" customFormat="1" ht="30" customHeight="1" x14ac:dyDescent="0.45"/>
    <row r="1367" s="2" customFormat="1" ht="30" customHeight="1" x14ac:dyDescent="0.45"/>
    <row r="1368" s="2" customFormat="1" ht="30" customHeight="1" x14ac:dyDescent="0.45"/>
    <row r="1369" s="2" customFormat="1" ht="30" customHeight="1" x14ac:dyDescent="0.45"/>
    <row r="1370" s="2" customFormat="1" ht="30" customHeight="1" x14ac:dyDescent="0.45"/>
    <row r="1371" s="2" customFormat="1" ht="30" customHeight="1" x14ac:dyDescent="0.45"/>
    <row r="1372" s="2" customFormat="1" ht="30" customHeight="1" x14ac:dyDescent="0.45"/>
    <row r="1373" s="2" customFormat="1" ht="30" customHeight="1" x14ac:dyDescent="0.45"/>
    <row r="1374" s="2" customFormat="1" ht="30" customHeight="1" x14ac:dyDescent="0.45"/>
    <row r="1375" s="2" customFormat="1" ht="30" customHeight="1" x14ac:dyDescent="0.45"/>
    <row r="1376" s="2" customFormat="1" ht="30" customHeight="1" x14ac:dyDescent="0.45"/>
    <row r="1377" s="2" customFormat="1" ht="30" customHeight="1" x14ac:dyDescent="0.45"/>
    <row r="1378" s="2" customFormat="1" ht="30" customHeight="1" x14ac:dyDescent="0.45"/>
    <row r="1379" s="2" customFormat="1" ht="30" customHeight="1" x14ac:dyDescent="0.45"/>
    <row r="1380" s="2" customFormat="1" ht="30" customHeight="1" x14ac:dyDescent="0.45"/>
    <row r="1381" s="2" customFormat="1" ht="30" customHeight="1" x14ac:dyDescent="0.45"/>
    <row r="1382" s="2" customFormat="1" ht="30" customHeight="1" x14ac:dyDescent="0.45"/>
    <row r="1383" s="2" customFormat="1" ht="30" customHeight="1" x14ac:dyDescent="0.45"/>
    <row r="1384" s="2" customFormat="1" ht="30" customHeight="1" x14ac:dyDescent="0.45"/>
    <row r="1385" s="2" customFormat="1" ht="30" customHeight="1" x14ac:dyDescent="0.45"/>
    <row r="1386" s="2" customFormat="1" ht="30" customHeight="1" x14ac:dyDescent="0.45"/>
    <row r="1387" s="2" customFormat="1" ht="30" customHeight="1" x14ac:dyDescent="0.45"/>
    <row r="1388" s="2" customFormat="1" ht="30" customHeight="1" x14ac:dyDescent="0.45"/>
    <row r="1389" s="2" customFormat="1" ht="30" customHeight="1" x14ac:dyDescent="0.45"/>
    <row r="1390" s="2" customFormat="1" ht="30" customHeight="1" x14ac:dyDescent="0.45"/>
    <row r="1391" s="2" customFormat="1" ht="30" customHeight="1" x14ac:dyDescent="0.45"/>
    <row r="1392" s="2" customFormat="1" ht="30" customHeight="1" x14ac:dyDescent="0.45"/>
    <row r="1393" s="2" customFormat="1" ht="30" customHeight="1" x14ac:dyDescent="0.45"/>
    <row r="1394" s="2" customFormat="1" ht="30" customHeight="1" x14ac:dyDescent="0.45"/>
    <row r="1395" s="2" customFormat="1" ht="30" customHeight="1" x14ac:dyDescent="0.45"/>
    <row r="1396" s="2" customFormat="1" ht="30" customHeight="1" x14ac:dyDescent="0.45"/>
    <row r="1397" s="2" customFormat="1" ht="30" customHeight="1" x14ac:dyDescent="0.45"/>
    <row r="1398" s="2" customFormat="1" ht="30" customHeight="1" x14ac:dyDescent="0.45"/>
    <row r="1399" s="2" customFormat="1" ht="30" customHeight="1" x14ac:dyDescent="0.45"/>
    <row r="1400" s="2" customFormat="1" ht="30" customHeight="1" x14ac:dyDescent="0.45"/>
    <row r="1401" s="2" customFormat="1" ht="30" customHeight="1" x14ac:dyDescent="0.45"/>
    <row r="1402" s="2" customFormat="1" ht="30" customHeight="1" x14ac:dyDescent="0.45"/>
    <row r="1403" s="2" customFormat="1" ht="30" customHeight="1" x14ac:dyDescent="0.45"/>
    <row r="1404" s="2" customFormat="1" ht="30" customHeight="1" x14ac:dyDescent="0.45"/>
    <row r="1405" s="2" customFormat="1" ht="30" customHeight="1" x14ac:dyDescent="0.45"/>
    <row r="1406" s="2" customFormat="1" ht="30" customHeight="1" x14ac:dyDescent="0.45"/>
    <row r="1407" s="2" customFormat="1" ht="30" customHeight="1" x14ac:dyDescent="0.45"/>
    <row r="1408" s="2" customFormat="1" ht="30" customHeight="1" x14ac:dyDescent="0.45"/>
    <row r="1409" s="2" customFormat="1" ht="30" customHeight="1" x14ac:dyDescent="0.45"/>
    <row r="1410" s="2" customFormat="1" ht="30" customHeight="1" x14ac:dyDescent="0.45"/>
    <row r="1411" s="2" customFormat="1" ht="30" customHeight="1" x14ac:dyDescent="0.45"/>
    <row r="1412" s="2" customFormat="1" ht="30" customHeight="1" x14ac:dyDescent="0.45"/>
    <row r="1413" s="2" customFormat="1" ht="30" customHeight="1" x14ac:dyDescent="0.45"/>
    <row r="1414" s="2" customFormat="1" ht="30" customHeight="1" x14ac:dyDescent="0.45"/>
    <row r="1415" s="2" customFormat="1" ht="30" customHeight="1" x14ac:dyDescent="0.45"/>
    <row r="1416" s="2" customFormat="1" ht="30" customHeight="1" x14ac:dyDescent="0.45"/>
    <row r="1417" s="2" customFormat="1" ht="30" customHeight="1" x14ac:dyDescent="0.45"/>
    <row r="1418" s="2" customFormat="1" ht="30" customHeight="1" x14ac:dyDescent="0.45"/>
    <row r="1419" s="2" customFormat="1" ht="30" customHeight="1" x14ac:dyDescent="0.45"/>
    <row r="1420" s="2" customFormat="1" ht="30" customHeight="1" x14ac:dyDescent="0.45"/>
    <row r="1421" s="2" customFormat="1" ht="30" customHeight="1" x14ac:dyDescent="0.45"/>
    <row r="1422" s="2" customFormat="1" ht="30" customHeight="1" x14ac:dyDescent="0.45"/>
    <row r="1423" s="2" customFormat="1" ht="30" customHeight="1" x14ac:dyDescent="0.45"/>
    <row r="1424" s="2" customFormat="1" ht="30" customHeight="1" x14ac:dyDescent="0.45"/>
    <row r="1425" s="2" customFormat="1" ht="30" customHeight="1" x14ac:dyDescent="0.45"/>
    <row r="1426" s="2" customFormat="1" ht="30" customHeight="1" x14ac:dyDescent="0.45"/>
    <row r="1427" s="2" customFormat="1" ht="30" customHeight="1" x14ac:dyDescent="0.45"/>
    <row r="1428" s="2" customFormat="1" ht="30" customHeight="1" x14ac:dyDescent="0.45"/>
    <row r="1429" s="2" customFormat="1" ht="30" customHeight="1" x14ac:dyDescent="0.45"/>
    <row r="1430" s="2" customFormat="1" ht="30" customHeight="1" x14ac:dyDescent="0.45"/>
    <row r="1431" s="2" customFormat="1" ht="30" customHeight="1" x14ac:dyDescent="0.45"/>
    <row r="1432" s="2" customFormat="1" ht="30" customHeight="1" x14ac:dyDescent="0.45"/>
    <row r="1433" s="2" customFormat="1" ht="30" customHeight="1" x14ac:dyDescent="0.45"/>
    <row r="1434" s="2" customFormat="1" ht="30" customHeight="1" x14ac:dyDescent="0.45"/>
    <row r="1435" s="2" customFormat="1" ht="30" customHeight="1" x14ac:dyDescent="0.45"/>
    <row r="1436" s="2" customFormat="1" ht="30" customHeight="1" x14ac:dyDescent="0.45"/>
    <row r="1437" s="2" customFormat="1" ht="30" customHeight="1" x14ac:dyDescent="0.45"/>
    <row r="1438" s="2" customFormat="1" ht="30" customHeight="1" x14ac:dyDescent="0.45"/>
    <row r="1439" s="2" customFormat="1" ht="30" customHeight="1" x14ac:dyDescent="0.45"/>
    <row r="1440" s="2" customFormat="1" ht="30" customHeight="1" x14ac:dyDescent="0.45"/>
    <row r="1441" s="2" customFormat="1" ht="30" customHeight="1" x14ac:dyDescent="0.45"/>
    <row r="1442" s="2" customFormat="1" ht="30" customHeight="1" x14ac:dyDescent="0.45"/>
    <row r="1443" s="2" customFormat="1" ht="30" customHeight="1" x14ac:dyDescent="0.45"/>
    <row r="1444" s="2" customFormat="1" ht="30" customHeight="1" x14ac:dyDescent="0.45"/>
    <row r="1445" s="2" customFormat="1" ht="30" customHeight="1" x14ac:dyDescent="0.45"/>
    <row r="1446" s="2" customFormat="1" ht="30" customHeight="1" x14ac:dyDescent="0.45"/>
    <row r="1447" s="2" customFormat="1" ht="30" customHeight="1" x14ac:dyDescent="0.45"/>
    <row r="1448" s="2" customFormat="1" ht="30" customHeight="1" x14ac:dyDescent="0.45"/>
    <row r="1449" s="2" customFormat="1" ht="30" customHeight="1" x14ac:dyDescent="0.45"/>
    <row r="1450" s="2" customFormat="1" ht="30" customHeight="1" x14ac:dyDescent="0.45"/>
    <row r="1451" s="2" customFormat="1" ht="30" customHeight="1" x14ac:dyDescent="0.45"/>
    <row r="1452" s="2" customFormat="1" ht="30" customHeight="1" x14ac:dyDescent="0.45"/>
    <row r="1453" s="2" customFormat="1" ht="30" customHeight="1" x14ac:dyDescent="0.45"/>
    <row r="1454" s="2" customFormat="1" ht="30" customHeight="1" x14ac:dyDescent="0.45"/>
    <row r="1455" s="2" customFormat="1" ht="30" customHeight="1" x14ac:dyDescent="0.45"/>
    <row r="1456" s="2" customFormat="1" ht="30" customHeight="1" x14ac:dyDescent="0.45"/>
    <row r="1457" s="2" customFormat="1" ht="30" customHeight="1" x14ac:dyDescent="0.45"/>
    <row r="1458" s="2" customFormat="1" ht="30" customHeight="1" x14ac:dyDescent="0.45"/>
    <row r="1459" s="2" customFormat="1" ht="30" customHeight="1" x14ac:dyDescent="0.45"/>
    <row r="1460" s="2" customFormat="1" ht="30" customHeight="1" x14ac:dyDescent="0.45"/>
    <row r="1461" s="2" customFormat="1" ht="30" customHeight="1" x14ac:dyDescent="0.45"/>
    <row r="1462" s="2" customFormat="1" ht="30" customHeight="1" x14ac:dyDescent="0.45"/>
    <row r="1463" s="2" customFormat="1" ht="30" customHeight="1" x14ac:dyDescent="0.45"/>
    <row r="1464" s="2" customFormat="1" ht="30" customHeight="1" x14ac:dyDescent="0.45"/>
    <row r="1465" s="2" customFormat="1" ht="30" customHeight="1" x14ac:dyDescent="0.45"/>
    <row r="1466" s="2" customFormat="1" ht="30" customHeight="1" x14ac:dyDescent="0.45"/>
    <row r="1467" s="2" customFormat="1" ht="30" customHeight="1" x14ac:dyDescent="0.45"/>
    <row r="1468" s="2" customFormat="1" ht="30" customHeight="1" x14ac:dyDescent="0.45"/>
    <row r="1469" s="2" customFormat="1" ht="30" customHeight="1" x14ac:dyDescent="0.45"/>
    <row r="1470" s="2" customFormat="1" ht="30" customHeight="1" x14ac:dyDescent="0.45"/>
    <row r="1471" s="2" customFormat="1" ht="30" customHeight="1" x14ac:dyDescent="0.45"/>
    <row r="1472" s="2" customFormat="1" ht="30" customHeight="1" x14ac:dyDescent="0.45"/>
    <row r="1473" s="2" customFormat="1" ht="30" customHeight="1" x14ac:dyDescent="0.45"/>
    <row r="1474" s="2" customFormat="1" ht="30" customHeight="1" x14ac:dyDescent="0.45"/>
    <row r="1475" s="2" customFormat="1" ht="30" customHeight="1" x14ac:dyDescent="0.45"/>
    <row r="1476" s="2" customFormat="1" ht="30" customHeight="1" x14ac:dyDescent="0.45"/>
    <row r="1477" s="2" customFormat="1" ht="30" customHeight="1" x14ac:dyDescent="0.45"/>
    <row r="1478" s="2" customFormat="1" ht="30" customHeight="1" x14ac:dyDescent="0.45"/>
    <row r="1479" s="2" customFormat="1" ht="30" customHeight="1" x14ac:dyDescent="0.45"/>
    <row r="1480" s="2" customFormat="1" ht="30" customHeight="1" x14ac:dyDescent="0.45"/>
    <row r="1481" s="2" customFormat="1" ht="30" customHeight="1" x14ac:dyDescent="0.45"/>
    <row r="1482" s="2" customFormat="1" ht="30" customHeight="1" x14ac:dyDescent="0.45"/>
    <row r="1483" s="2" customFormat="1" ht="30" customHeight="1" x14ac:dyDescent="0.45"/>
    <row r="1484" s="2" customFormat="1" ht="30" customHeight="1" x14ac:dyDescent="0.45"/>
    <row r="1485" s="2" customFormat="1" ht="30" customHeight="1" x14ac:dyDescent="0.45"/>
    <row r="1486" s="2" customFormat="1" ht="30" customHeight="1" x14ac:dyDescent="0.45"/>
    <row r="1487" s="2" customFormat="1" ht="30" customHeight="1" x14ac:dyDescent="0.45"/>
    <row r="1488" s="2" customFormat="1" ht="30" customHeight="1" x14ac:dyDescent="0.45"/>
    <row r="1489" s="2" customFormat="1" ht="30" customHeight="1" x14ac:dyDescent="0.45"/>
    <row r="1490" s="2" customFormat="1" ht="30" customHeight="1" x14ac:dyDescent="0.45"/>
    <row r="1491" s="2" customFormat="1" ht="30" customHeight="1" x14ac:dyDescent="0.45"/>
    <row r="1492" s="2" customFormat="1" ht="30" customHeight="1" x14ac:dyDescent="0.45"/>
    <row r="1493" s="2" customFormat="1" ht="30" customHeight="1" x14ac:dyDescent="0.45"/>
    <row r="1494" s="2" customFormat="1" ht="30" customHeight="1" x14ac:dyDescent="0.45"/>
    <row r="1495" s="2" customFormat="1" ht="30" customHeight="1" x14ac:dyDescent="0.45"/>
    <row r="1496" s="2" customFormat="1" ht="30" customHeight="1" x14ac:dyDescent="0.45"/>
    <row r="1497" s="2" customFormat="1" ht="30" customHeight="1" x14ac:dyDescent="0.45"/>
    <row r="1498" s="2" customFormat="1" ht="30" customHeight="1" x14ac:dyDescent="0.45"/>
    <row r="1499" s="2" customFormat="1" ht="30" customHeight="1" x14ac:dyDescent="0.45"/>
    <row r="1500" s="2" customFormat="1" ht="30" customHeight="1" x14ac:dyDescent="0.45"/>
    <row r="1501" s="2" customFormat="1" ht="30" customHeight="1" x14ac:dyDescent="0.45"/>
    <row r="1502" s="2" customFormat="1" ht="30" customHeight="1" x14ac:dyDescent="0.45"/>
    <row r="1503" s="2" customFormat="1" ht="30" customHeight="1" x14ac:dyDescent="0.45"/>
    <row r="1504" s="2" customFormat="1" ht="30" customHeight="1" x14ac:dyDescent="0.45"/>
    <row r="1505" s="2" customFormat="1" ht="30" customHeight="1" x14ac:dyDescent="0.45"/>
    <row r="1506" s="2" customFormat="1" ht="30" customHeight="1" x14ac:dyDescent="0.45"/>
    <row r="1507" s="2" customFormat="1" ht="30" customHeight="1" x14ac:dyDescent="0.45"/>
    <row r="1508" s="2" customFormat="1" ht="30" customHeight="1" x14ac:dyDescent="0.45"/>
    <row r="1509" s="2" customFormat="1" ht="30" customHeight="1" x14ac:dyDescent="0.45"/>
    <row r="1510" s="2" customFormat="1" ht="30" customHeight="1" x14ac:dyDescent="0.45"/>
    <row r="1511" s="2" customFormat="1" ht="30" customHeight="1" x14ac:dyDescent="0.45"/>
    <row r="1512" s="2" customFormat="1" ht="30" customHeight="1" x14ac:dyDescent="0.45"/>
    <row r="1513" s="2" customFormat="1" ht="30" customHeight="1" x14ac:dyDescent="0.45"/>
    <row r="1514" s="2" customFormat="1" ht="30" customHeight="1" x14ac:dyDescent="0.45"/>
    <row r="1515" s="2" customFormat="1" ht="30" customHeight="1" x14ac:dyDescent="0.45"/>
    <row r="1516" s="2" customFormat="1" ht="30" customHeight="1" x14ac:dyDescent="0.45"/>
    <row r="1517" s="2" customFormat="1" ht="30" customHeight="1" x14ac:dyDescent="0.45"/>
    <row r="1518" s="2" customFormat="1" ht="30" customHeight="1" x14ac:dyDescent="0.45"/>
    <row r="1519" s="2" customFormat="1" ht="30" customHeight="1" x14ac:dyDescent="0.45"/>
    <row r="1520" s="2" customFormat="1" ht="30" customHeight="1" x14ac:dyDescent="0.45"/>
    <row r="1521" s="2" customFormat="1" ht="30" customHeight="1" x14ac:dyDescent="0.45"/>
    <row r="1522" s="2" customFormat="1" ht="30" customHeight="1" x14ac:dyDescent="0.45"/>
    <row r="1523" s="2" customFormat="1" ht="30" customHeight="1" x14ac:dyDescent="0.45"/>
    <row r="1524" s="2" customFormat="1" ht="30" customHeight="1" x14ac:dyDescent="0.45"/>
    <row r="1525" s="2" customFormat="1" ht="30" customHeight="1" x14ac:dyDescent="0.45"/>
    <row r="1526" s="2" customFormat="1" ht="30" customHeight="1" x14ac:dyDescent="0.45"/>
    <row r="1527" s="2" customFormat="1" ht="30" customHeight="1" x14ac:dyDescent="0.45"/>
    <row r="1528" s="2" customFormat="1" ht="30" customHeight="1" x14ac:dyDescent="0.45"/>
    <row r="1529" s="2" customFormat="1" ht="30" customHeight="1" x14ac:dyDescent="0.45"/>
    <row r="1530" s="2" customFormat="1" ht="30" customHeight="1" x14ac:dyDescent="0.45"/>
    <row r="1531" s="2" customFormat="1" ht="30" customHeight="1" x14ac:dyDescent="0.45"/>
    <row r="1532" s="2" customFormat="1" ht="30" customHeight="1" x14ac:dyDescent="0.45"/>
    <row r="1533" s="2" customFormat="1" ht="30" customHeight="1" x14ac:dyDescent="0.45"/>
    <row r="1534" s="2" customFormat="1" ht="30" customHeight="1" x14ac:dyDescent="0.45"/>
    <row r="1535" s="2" customFormat="1" ht="30" customHeight="1" x14ac:dyDescent="0.45"/>
    <row r="1536" s="2" customFormat="1" ht="30" customHeight="1" x14ac:dyDescent="0.45"/>
    <row r="1537" s="2" customFormat="1" ht="30" customHeight="1" x14ac:dyDescent="0.45"/>
    <row r="1538" s="2" customFormat="1" ht="30" customHeight="1" x14ac:dyDescent="0.45"/>
    <row r="1539" s="2" customFormat="1" ht="30" customHeight="1" x14ac:dyDescent="0.45"/>
    <row r="1540" s="2" customFormat="1" ht="30" customHeight="1" x14ac:dyDescent="0.45"/>
    <row r="1541" s="2" customFormat="1" ht="30" customHeight="1" x14ac:dyDescent="0.45"/>
    <row r="1542" s="2" customFormat="1" ht="30" customHeight="1" x14ac:dyDescent="0.45"/>
    <row r="1543" s="2" customFormat="1" ht="30" customHeight="1" x14ac:dyDescent="0.45"/>
    <row r="1544" s="2" customFormat="1" ht="30" customHeight="1" x14ac:dyDescent="0.45"/>
    <row r="1545" s="2" customFormat="1" ht="30" customHeight="1" x14ac:dyDescent="0.45"/>
    <row r="1546" s="2" customFormat="1" ht="30" customHeight="1" x14ac:dyDescent="0.45"/>
    <row r="1547" s="2" customFormat="1" ht="30" customHeight="1" x14ac:dyDescent="0.45"/>
    <row r="1548" s="2" customFormat="1" ht="30" customHeight="1" x14ac:dyDescent="0.45"/>
    <row r="1549" s="2" customFormat="1" ht="30" customHeight="1" x14ac:dyDescent="0.45"/>
    <row r="1550" s="2" customFormat="1" ht="30" customHeight="1" x14ac:dyDescent="0.45"/>
    <row r="1551" s="2" customFormat="1" ht="30" customHeight="1" x14ac:dyDescent="0.45"/>
    <row r="1552" s="2" customFormat="1" ht="30" customHeight="1" x14ac:dyDescent="0.45"/>
    <row r="1553" s="2" customFormat="1" ht="30" customHeight="1" x14ac:dyDescent="0.45"/>
    <row r="1554" s="2" customFormat="1" ht="30" customHeight="1" x14ac:dyDescent="0.45"/>
    <row r="1555" s="2" customFormat="1" ht="30" customHeight="1" x14ac:dyDescent="0.45"/>
    <row r="1556" s="2" customFormat="1" ht="30" customHeight="1" x14ac:dyDescent="0.45"/>
    <row r="1557" s="2" customFormat="1" ht="30" customHeight="1" x14ac:dyDescent="0.45"/>
    <row r="1558" s="2" customFormat="1" ht="30" customHeight="1" x14ac:dyDescent="0.45"/>
    <row r="1559" s="2" customFormat="1" ht="30" customHeight="1" x14ac:dyDescent="0.45"/>
    <row r="1560" s="2" customFormat="1" ht="30" customHeight="1" x14ac:dyDescent="0.45"/>
    <row r="1561" s="2" customFormat="1" ht="30" customHeight="1" x14ac:dyDescent="0.45"/>
    <row r="1562" s="2" customFormat="1" ht="30" customHeight="1" x14ac:dyDescent="0.45"/>
    <row r="1563" s="2" customFormat="1" ht="30" customHeight="1" x14ac:dyDescent="0.45"/>
    <row r="1564" s="2" customFormat="1" ht="30" customHeight="1" x14ac:dyDescent="0.45"/>
    <row r="1565" s="2" customFormat="1" ht="30" customHeight="1" x14ac:dyDescent="0.45"/>
    <row r="1566" s="2" customFormat="1" ht="30" customHeight="1" x14ac:dyDescent="0.45"/>
    <row r="1567" s="2" customFormat="1" ht="30" customHeight="1" x14ac:dyDescent="0.45"/>
    <row r="1568" s="2" customFormat="1" ht="30" customHeight="1" x14ac:dyDescent="0.45"/>
    <row r="1569" s="2" customFormat="1" ht="30" customHeight="1" x14ac:dyDescent="0.45"/>
    <row r="1570" s="2" customFormat="1" ht="30" customHeight="1" x14ac:dyDescent="0.45"/>
    <row r="1571" s="2" customFormat="1" ht="30" customHeight="1" x14ac:dyDescent="0.45"/>
    <row r="1572" s="2" customFormat="1" ht="30" customHeight="1" x14ac:dyDescent="0.45"/>
    <row r="1573" s="2" customFormat="1" ht="30" customHeight="1" x14ac:dyDescent="0.45"/>
    <row r="1574" s="2" customFormat="1" ht="30" customHeight="1" x14ac:dyDescent="0.45"/>
    <row r="1575" s="2" customFormat="1" ht="30" customHeight="1" x14ac:dyDescent="0.45"/>
    <row r="1576" s="2" customFormat="1" ht="30" customHeight="1" x14ac:dyDescent="0.45"/>
    <row r="1577" s="2" customFormat="1" ht="30" customHeight="1" x14ac:dyDescent="0.45"/>
    <row r="1578" s="2" customFormat="1" ht="30" customHeight="1" x14ac:dyDescent="0.45"/>
    <row r="1579" s="2" customFormat="1" ht="30" customHeight="1" x14ac:dyDescent="0.45"/>
    <row r="1580" s="2" customFormat="1" ht="30" customHeight="1" x14ac:dyDescent="0.45"/>
    <row r="1581" s="2" customFormat="1" ht="30" customHeight="1" x14ac:dyDescent="0.45"/>
    <row r="1582" s="2" customFormat="1" ht="30" customHeight="1" x14ac:dyDescent="0.45"/>
    <row r="1583" s="2" customFormat="1" ht="30" customHeight="1" x14ac:dyDescent="0.45"/>
    <row r="1584" s="2" customFormat="1" ht="30" customHeight="1" x14ac:dyDescent="0.45"/>
    <row r="1585" s="2" customFormat="1" ht="30" customHeight="1" x14ac:dyDescent="0.45"/>
    <row r="1586" s="2" customFormat="1" ht="30" customHeight="1" x14ac:dyDescent="0.45"/>
    <row r="1587" s="2" customFormat="1" ht="30" customHeight="1" x14ac:dyDescent="0.45"/>
    <row r="1588" s="2" customFormat="1" ht="30" customHeight="1" x14ac:dyDescent="0.45"/>
    <row r="1589" s="2" customFormat="1" ht="30" customHeight="1" x14ac:dyDescent="0.45"/>
    <row r="1590" s="2" customFormat="1" ht="30" customHeight="1" x14ac:dyDescent="0.45"/>
    <row r="1591" s="2" customFormat="1" ht="30" customHeight="1" x14ac:dyDescent="0.45"/>
    <row r="1592" s="2" customFormat="1" ht="30" customHeight="1" x14ac:dyDescent="0.45"/>
    <row r="1593" s="2" customFormat="1" ht="30" customHeight="1" x14ac:dyDescent="0.45"/>
    <row r="1594" s="2" customFormat="1" ht="30" customHeight="1" x14ac:dyDescent="0.45"/>
    <row r="1595" s="2" customFormat="1" ht="30" customHeight="1" x14ac:dyDescent="0.45"/>
    <row r="1596" s="2" customFormat="1" ht="30" customHeight="1" x14ac:dyDescent="0.45"/>
    <row r="1597" s="2" customFormat="1" ht="30" customHeight="1" x14ac:dyDescent="0.45"/>
    <row r="1598" s="2" customFormat="1" ht="30" customHeight="1" x14ac:dyDescent="0.45"/>
    <row r="1599" s="2" customFormat="1" ht="30" customHeight="1" x14ac:dyDescent="0.45"/>
    <row r="1600" s="2" customFormat="1" ht="30" customHeight="1" x14ac:dyDescent="0.45"/>
    <row r="1601" s="2" customFormat="1" ht="30" customHeight="1" x14ac:dyDescent="0.45"/>
    <row r="1602" s="2" customFormat="1" ht="30" customHeight="1" x14ac:dyDescent="0.45"/>
    <row r="1603" s="2" customFormat="1" ht="30" customHeight="1" x14ac:dyDescent="0.45"/>
    <row r="1604" s="2" customFormat="1" ht="30" customHeight="1" x14ac:dyDescent="0.45"/>
    <row r="1605" s="2" customFormat="1" ht="30" customHeight="1" x14ac:dyDescent="0.45"/>
    <row r="1606" s="2" customFormat="1" ht="30" customHeight="1" x14ac:dyDescent="0.45"/>
    <row r="1607" s="2" customFormat="1" ht="30" customHeight="1" x14ac:dyDescent="0.45"/>
    <row r="1608" s="2" customFormat="1" ht="30" customHeight="1" x14ac:dyDescent="0.45"/>
    <row r="1609" s="2" customFormat="1" ht="30" customHeight="1" x14ac:dyDescent="0.45"/>
    <row r="1610" s="2" customFormat="1" ht="30" customHeight="1" x14ac:dyDescent="0.45"/>
    <row r="1611" s="2" customFormat="1" ht="30" customHeight="1" x14ac:dyDescent="0.45"/>
    <row r="1612" s="2" customFormat="1" ht="30" customHeight="1" x14ac:dyDescent="0.45"/>
    <row r="1613" s="2" customFormat="1" ht="30" customHeight="1" x14ac:dyDescent="0.45"/>
    <row r="1614" s="2" customFormat="1" ht="30" customHeight="1" x14ac:dyDescent="0.45"/>
    <row r="1615" s="2" customFormat="1" ht="30" customHeight="1" x14ac:dyDescent="0.45"/>
    <row r="1616" s="2" customFormat="1" ht="30" customHeight="1" x14ac:dyDescent="0.45"/>
    <row r="1617" s="2" customFormat="1" ht="30" customHeight="1" x14ac:dyDescent="0.45"/>
    <row r="1618" s="2" customFormat="1" ht="30" customHeight="1" x14ac:dyDescent="0.45"/>
    <row r="1619" s="2" customFormat="1" ht="30" customHeight="1" x14ac:dyDescent="0.45"/>
    <row r="1620" s="2" customFormat="1" ht="30" customHeight="1" x14ac:dyDescent="0.45"/>
    <row r="1621" s="2" customFormat="1" ht="30" customHeight="1" x14ac:dyDescent="0.45"/>
    <row r="1622" s="2" customFormat="1" ht="30" customHeight="1" x14ac:dyDescent="0.45"/>
    <row r="1623" s="2" customFormat="1" ht="30" customHeight="1" x14ac:dyDescent="0.45"/>
    <row r="1624" s="2" customFormat="1" ht="30" customHeight="1" x14ac:dyDescent="0.45"/>
    <row r="1625" s="2" customFormat="1" ht="30" customHeight="1" x14ac:dyDescent="0.45"/>
    <row r="1626" s="2" customFormat="1" ht="30" customHeight="1" x14ac:dyDescent="0.45"/>
    <row r="1627" s="2" customFormat="1" ht="30" customHeight="1" x14ac:dyDescent="0.45"/>
    <row r="1628" s="2" customFormat="1" ht="30" customHeight="1" x14ac:dyDescent="0.45"/>
    <row r="1629" s="2" customFormat="1" ht="30" customHeight="1" x14ac:dyDescent="0.45"/>
    <row r="1630" s="2" customFormat="1" ht="30" customHeight="1" x14ac:dyDescent="0.45"/>
    <row r="1631" s="2" customFormat="1" ht="30" customHeight="1" x14ac:dyDescent="0.45"/>
    <row r="1632" s="2" customFormat="1" ht="30" customHeight="1" x14ac:dyDescent="0.45"/>
    <row r="1633" s="2" customFormat="1" ht="30" customHeight="1" x14ac:dyDescent="0.45"/>
    <row r="1634" s="2" customFormat="1" ht="30" customHeight="1" x14ac:dyDescent="0.45"/>
    <row r="1635" s="2" customFormat="1" ht="30" customHeight="1" x14ac:dyDescent="0.45"/>
    <row r="1636" s="2" customFormat="1" ht="30" customHeight="1" x14ac:dyDescent="0.45"/>
    <row r="1637" s="2" customFormat="1" ht="30" customHeight="1" x14ac:dyDescent="0.45"/>
    <row r="1638" s="2" customFormat="1" ht="30" customHeight="1" x14ac:dyDescent="0.45"/>
    <row r="1639" s="2" customFormat="1" ht="30" customHeight="1" x14ac:dyDescent="0.45"/>
    <row r="1640" s="2" customFormat="1" ht="30" customHeight="1" x14ac:dyDescent="0.45"/>
    <row r="1641" s="2" customFormat="1" ht="30" customHeight="1" x14ac:dyDescent="0.45"/>
    <row r="1642" s="2" customFormat="1" ht="30" customHeight="1" x14ac:dyDescent="0.45"/>
    <row r="1643" s="2" customFormat="1" ht="30" customHeight="1" x14ac:dyDescent="0.45"/>
    <row r="1644" s="2" customFormat="1" ht="30" customHeight="1" x14ac:dyDescent="0.45"/>
    <row r="1645" s="2" customFormat="1" ht="30" customHeight="1" x14ac:dyDescent="0.45"/>
    <row r="1646" s="2" customFormat="1" ht="30" customHeight="1" x14ac:dyDescent="0.45"/>
    <row r="1647" s="2" customFormat="1" ht="30" customHeight="1" x14ac:dyDescent="0.45"/>
    <row r="1648" s="2" customFormat="1" ht="30" customHeight="1" x14ac:dyDescent="0.45"/>
    <row r="1649" s="2" customFormat="1" ht="30" customHeight="1" x14ac:dyDescent="0.45"/>
    <row r="1650" s="2" customFormat="1" ht="30" customHeight="1" x14ac:dyDescent="0.45"/>
    <row r="1651" s="2" customFormat="1" ht="30" customHeight="1" x14ac:dyDescent="0.45"/>
    <row r="1652" s="2" customFormat="1" ht="30" customHeight="1" x14ac:dyDescent="0.45"/>
    <row r="1653" s="2" customFormat="1" ht="30" customHeight="1" x14ac:dyDescent="0.45"/>
    <row r="1654" s="2" customFormat="1" ht="30" customHeight="1" x14ac:dyDescent="0.45"/>
    <row r="1655" s="2" customFormat="1" ht="30" customHeight="1" x14ac:dyDescent="0.45"/>
    <row r="1656" s="2" customFormat="1" ht="30" customHeight="1" x14ac:dyDescent="0.45"/>
    <row r="1657" s="2" customFormat="1" ht="30" customHeight="1" x14ac:dyDescent="0.45"/>
    <row r="1658" s="2" customFormat="1" ht="30" customHeight="1" x14ac:dyDescent="0.45"/>
    <row r="1659" s="2" customFormat="1" ht="30" customHeight="1" x14ac:dyDescent="0.45"/>
    <row r="1660" s="2" customFormat="1" ht="30" customHeight="1" x14ac:dyDescent="0.45"/>
    <row r="1661" s="2" customFormat="1" ht="30" customHeight="1" x14ac:dyDescent="0.45"/>
    <row r="1662" s="2" customFormat="1" ht="30" customHeight="1" x14ac:dyDescent="0.45"/>
    <row r="1663" s="2" customFormat="1" ht="30" customHeight="1" x14ac:dyDescent="0.45"/>
    <row r="1664" s="2" customFormat="1" ht="30" customHeight="1" x14ac:dyDescent="0.45"/>
    <row r="1665" s="2" customFormat="1" ht="30" customHeight="1" x14ac:dyDescent="0.45"/>
    <row r="1666" s="2" customFormat="1" ht="30" customHeight="1" x14ac:dyDescent="0.45"/>
    <row r="1667" s="2" customFormat="1" ht="30" customHeight="1" x14ac:dyDescent="0.45"/>
    <row r="1668" s="2" customFormat="1" ht="30" customHeight="1" x14ac:dyDescent="0.45"/>
    <row r="1669" s="2" customFormat="1" ht="30" customHeight="1" x14ac:dyDescent="0.45"/>
    <row r="1670" s="2" customFormat="1" ht="30" customHeight="1" x14ac:dyDescent="0.45"/>
    <row r="1671" s="2" customFormat="1" ht="30" customHeight="1" x14ac:dyDescent="0.45"/>
    <row r="1672" s="2" customFormat="1" ht="30" customHeight="1" x14ac:dyDescent="0.45"/>
    <row r="1673" s="2" customFormat="1" ht="30" customHeight="1" x14ac:dyDescent="0.45"/>
    <row r="1674" s="2" customFormat="1" ht="30" customHeight="1" x14ac:dyDescent="0.45"/>
    <row r="1675" s="2" customFormat="1" ht="30" customHeight="1" x14ac:dyDescent="0.45"/>
    <row r="1676" s="2" customFormat="1" ht="30" customHeight="1" x14ac:dyDescent="0.45"/>
    <row r="1677" s="2" customFormat="1" ht="30" customHeight="1" x14ac:dyDescent="0.45"/>
    <row r="1678" s="2" customFormat="1" ht="30" customHeight="1" x14ac:dyDescent="0.45"/>
    <row r="1679" s="2" customFormat="1" ht="30" customHeight="1" x14ac:dyDescent="0.45"/>
    <row r="1680" s="2" customFormat="1" ht="30" customHeight="1" x14ac:dyDescent="0.45"/>
    <row r="1681" s="2" customFormat="1" ht="30" customHeight="1" x14ac:dyDescent="0.45"/>
    <row r="1682" s="2" customFormat="1" ht="30" customHeight="1" x14ac:dyDescent="0.45"/>
    <row r="1683" s="2" customFormat="1" ht="30" customHeight="1" x14ac:dyDescent="0.45"/>
    <row r="1684" s="2" customFormat="1" ht="30" customHeight="1" x14ac:dyDescent="0.45"/>
    <row r="1685" s="2" customFormat="1" ht="30" customHeight="1" x14ac:dyDescent="0.45"/>
    <row r="1686" s="2" customFormat="1" ht="30" customHeight="1" x14ac:dyDescent="0.45"/>
    <row r="1687" s="2" customFormat="1" ht="30" customHeight="1" x14ac:dyDescent="0.45"/>
    <row r="1688" s="2" customFormat="1" ht="30" customHeight="1" x14ac:dyDescent="0.45"/>
    <row r="1689" s="2" customFormat="1" ht="30" customHeight="1" x14ac:dyDescent="0.45"/>
    <row r="1690" s="2" customFormat="1" ht="30" customHeight="1" x14ac:dyDescent="0.45"/>
    <row r="1691" s="2" customFormat="1" ht="30" customHeight="1" x14ac:dyDescent="0.45"/>
    <row r="1692" s="2" customFormat="1" ht="30" customHeight="1" x14ac:dyDescent="0.45"/>
    <row r="1693" s="2" customFormat="1" ht="30" customHeight="1" x14ac:dyDescent="0.45"/>
    <row r="1694" s="2" customFormat="1" ht="30" customHeight="1" x14ac:dyDescent="0.45"/>
    <row r="1695" s="2" customFormat="1" ht="30" customHeight="1" x14ac:dyDescent="0.45"/>
    <row r="1696" s="2" customFormat="1" ht="30" customHeight="1" x14ac:dyDescent="0.45"/>
    <row r="1697" s="2" customFormat="1" ht="30" customHeight="1" x14ac:dyDescent="0.45"/>
    <row r="1698" s="2" customFormat="1" ht="30" customHeight="1" x14ac:dyDescent="0.45"/>
    <row r="1699" s="2" customFormat="1" ht="30" customHeight="1" x14ac:dyDescent="0.45"/>
    <row r="1700" s="2" customFormat="1" ht="30" customHeight="1" x14ac:dyDescent="0.45"/>
    <row r="1701" s="2" customFormat="1" ht="30" customHeight="1" x14ac:dyDescent="0.45"/>
    <row r="1702" s="2" customFormat="1" ht="30" customHeight="1" x14ac:dyDescent="0.45"/>
    <row r="1703" s="2" customFormat="1" ht="30" customHeight="1" x14ac:dyDescent="0.45"/>
    <row r="1704" s="2" customFormat="1" ht="30" customHeight="1" x14ac:dyDescent="0.45"/>
    <row r="1705" s="2" customFormat="1" ht="30" customHeight="1" x14ac:dyDescent="0.45"/>
    <row r="1706" s="2" customFormat="1" ht="30" customHeight="1" x14ac:dyDescent="0.45"/>
    <row r="1707" s="2" customFormat="1" ht="30" customHeight="1" x14ac:dyDescent="0.45"/>
    <row r="1708" s="2" customFormat="1" ht="30" customHeight="1" x14ac:dyDescent="0.45"/>
    <row r="1709" s="2" customFormat="1" ht="30" customHeight="1" x14ac:dyDescent="0.45"/>
    <row r="1710" s="2" customFormat="1" ht="30" customHeight="1" x14ac:dyDescent="0.45"/>
    <row r="1711" s="2" customFormat="1" ht="30" customHeight="1" x14ac:dyDescent="0.45"/>
    <row r="1712" s="2" customFormat="1" ht="30" customHeight="1" x14ac:dyDescent="0.45"/>
    <row r="1713" s="2" customFormat="1" ht="30" customHeight="1" x14ac:dyDescent="0.45"/>
    <row r="1714" s="2" customFormat="1" ht="30" customHeight="1" x14ac:dyDescent="0.45"/>
    <row r="1715" s="2" customFormat="1" ht="30" customHeight="1" x14ac:dyDescent="0.45"/>
    <row r="1716" s="2" customFormat="1" ht="30" customHeight="1" x14ac:dyDescent="0.45"/>
    <row r="1717" s="2" customFormat="1" ht="30" customHeight="1" x14ac:dyDescent="0.45"/>
    <row r="1718" s="2" customFormat="1" ht="30" customHeight="1" x14ac:dyDescent="0.45"/>
    <row r="1719" s="2" customFormat="1" ht="30" customHeight="1" x14ac:dyDescent="0.45"/>
    <row r="1720" s="2" customFormat="1" ht="30" customHeight="1" x14ac:dyDescent="0.45"/>
    <row r="1721" s="2" customFormat="1" ht="30" customHeight="1" x14ac:dyDescent="0.45"/>
    <row r="1722" s="2" customFormat="1" ht="30" customHeight="1" x14ac:dyDescent="0.45"/>
    <row r="1723" s="2" customFormat="1" ht="30" customHeight="1" x14ac:dyDescent="0.45"/>
    <row r="1724" s="2" customFormat="1" ht="30" customHeight="1" x14ac:dyDescent="0.45"/>
    <row r="1725" s="2" customFormat="1" ht="30" customHeight="1" x14ac:dyDescent="0.45"/>
    <row r="1726" s="2" customFormat="1" ht="30" customHeight="1" x14ac:dyDescent="0.45"/>
    <row r="1727" s="2" customFormat="1" ht="30" customHeight="1" x14ac:dyDescent="0.45"/>
    <row r="1728" s="2" customFormat="1" ht="30" customHeight="1" x14ac:dyDescent="0.45"/>
    <row r="1729" s="2" customFormat="1" ht="30" customHeight="1" x14ac:dyDescent="0.45"/>
    <row r="1730" s="2" customFormat="1" ht="30" customHeight="1" x14ac:dyDescent="0.45"/>
    <row r="1731" s="2" customFormat="1" ht="30" customHeight="1" x14ac:dyDescent="0.45"/>
    <row r="1732" s="2" customFormat="1" ht="30" customHeight="1" x14ac:dyDescent="0.45"/>
    <row r="1733" s="2" customFormat="1" ht="30" customHeight="1" x14ac:dyDescent="0.45"/>
    <row r="1734" s="2" customFormat="1" ht="30" customHeight="1" x14ac:dyDescent="0.45"/>
    <row r="1735" s="2" customFormat="1" ht="30" customHeight="1" x14ac:dyDescent="0.45"/>
    <row r="1736" s="2" customFormat="1" ht="30" customHeight="1" x14ac:dyDescent="0.45"/>
    <row r="1737" s="2" customFormat="1" ht="30" customHeight="1" x14ac:dyDescent="0.45"/>
    <row r="1738" s="2" customFormat="1" ht="30" customHeight="1" x14ac:dyDescent="0.45"/>
    <row r="1739" s="2" customFormat="1" ht="30" customHeight="1" x14ac:dyDescent="0.45"/>
    <row r="1740" s="2" customFormat="1" ht="30" customHeight="1" x14ac:dyDescent="0.45"/>
    <row r="1741" s="2" customFormat="1" ht="30" customHeight="1" x14ac:dyDescent="0.45"/>
    <row r="1742" s="2" customFormat="1" ht="30" customHeight="1" x14ac:dyDescent="0.45"/>
    <row r="1743" s="2" customFormat="1" ht="30" customHeight="1" x14ac:dyDescent="0.45"/>
    <row r="1744" s="2" customFormat="1" ht="30" customHeight="1" x14ac:dyDescent="0.45"/>
    <row r="1745" s="2" customFormat="1" ht="30" customHeight="1" x14ac:dyDescent="0.45"/>
    <row r="1746" s="2" customFormat="1" ht="30" customHeight="1" x14ac:dyDescent="0.45"/>
    <row r="1747" s="2" customFormat="1" ht="30" customHeight="1" x14ac:dyDescent="0.45"/>
    <row r="1748" s="2" customFormat="1" ht="30" customHeight="1" x14ac:dyDescent="0.45"/>
    <row r="1749" s="2" customFormat="1" ht="30" customHeight="1" x14ac:dyDescent="0.45"/>
    <row r="1750" s="2" customFormat="1" ht="30" customHeight="1" x14ac:dyDescent="0.45"/>
    <row r="1751" s="2" customFormat="1" ht="30" customHeight="1" x14ac:dyDescent="0.45"/>
    <row r="1752" s="2" customFormat="1" ht="30" customHeight="1" x14ac:dyDescent="0.45"/>
    <row r="1753" s="2" customFormat="1" ht="30" customHeight="1" x14ac:dyDescent="0.45"/>
    <row r="1754" s="2" customFormat="1" ht="30" customHeight="1" x14ac:dyDescent="0.45"/>
    <row r="1755" s="2" customFormat="1" ht="30" customHeight="1" x14ac:dyDescent="0.45"/>
    <row r="1756" s="2" customFormat="1" ht="30" customHeight="1" x14ac:dyDescent="0.45"/>
    <row r="1757" s="2" customFormat="1" ht="30" customHeight="1" x14ac:dyDescent="0.45"/>
    <row r="1758" s="2" customFormat="1" ht="30" customHeight="1" x14ac:dyDescent="0.45"/>
    <row r="1759" s="2" customFormat="1" ht="30" customHeight="1" x14ac:dyDescent="0.45"/>
    <row r="1760" s="2" customFormat="1" ht="30" customHeight="1" x14ac:dyDescent="0.45"/>
    <row r="1761" s="2" customFormat="1" ht="30" customHeight="1" x14ac:dyDescent="0.45"/>
    <row r="1762" s="2" customFormat="1" ht="30" customHeight="1" x14ac:dyDescent="0.45"/>
    <row r="1763" s="2" customFormat="1" ht="30" customHeight="1" x14ac:dyDescent="0.45"/>
    <row r="1764" s="2" customFormat="1" ht="30" customHeight="1" x14ac:dyDescent="0.45"/>
    <row r="1765" s="2" customFormat="1" ht="30" customHeight="1" x14ac:dyDescent="0.45"/>
    <row r="1766" s="2" customFormat="1" ht="30" customHeight="1" x14ac:dyDescent="0.45"/>
    <row r="1767" s="2" customFormat="1" ht="30" customHeight="1" x14ac:dyDescent="0.45"/>
    <row r="1768" s="2" customFormat="1" ht="30" customHeight="1" x14ac:dyDescent="0.45"/>
    <row r="1769" s="2" customFormat="1" ht="30" customHeight="1" x14ac:dyDescent="0.45"/>
    <row r="1770" s="2" customFormat="1" ht="30" customHeight="1" x14ac:dyDescent="0.45"/>
    <row r="1771" s="2" customFormat="1" ht="30" customHeight="1" x14ac:dyDescent="0.45"/>
    <row r="1772" s="2" customFormat="1" ht="30" customHeight="1" x14ac:dyDescent="0.45"/>
    <row r="1773" s="2" customFormat="1" ht="30" customHeight="1" x14ac:dyDescent="0.45"/>
    <row r="1774" s="2" customFormat="1" ht="30" customHeight="1" x14ac:dyDescent="0.45"/>
    <row r="1775" s="2" customFormat="1" ht="30" customHeight="1" x14ac:dyDescent="0.45"/>
    <row r="1776" s="2" customFormat="1" ht="30" customHeight="1" x14ac:dyDescent="0.45"/>
    <row r="1777" s="2" customFormat="1" ht="30" customHeight="1" x14ac:dyDescent="0.45"/>
    <row r="1778" s="2" customFormat="1" ht="30" customHeight="1" x14ac:dyDescent="0.45"/>
    <row r="1779" s="2" customFormat="1" ht="30" customHeight="1" x14ac:dyDescent="0.45"/>
    <row r="1780" s="2" customFormat="1" ht="30" customHeight="1" x14ac:dyDescent="0.45"/>
    <row r="1781" s="2" customFormat="1" ht="30" customHeight="1" x14ac:dyDescent="0.45"/>
    <row r="1782" s="2" customFormat="1" ht="30" customHeight="1" x14ac:dyDescent="0.45"/>
    <row r="1783" s="2" customFormat="1" ht="30" customHeight="1" x14ac:dyDescent="0.45"/>
    <row r="1784" s="2" customFormat="1" ht="30" customHeight="1" x14ac:dyDescent="0.45"/>
    <row r="1785" s="2" customFormat="1" ht="30" customHeight="1" x14ac:dyDescent="0.45"/>
    <row r="1786" s="2" customFormat="1" ht="30" customHeight="1" x14ac:dyDescent="0.45"/>
    <row r="1787" s="2" customFormat="1" ht="30" customHeight="1" x14ac:dyDescent="0.45"/>
    <row r="1788" s="2" customFormat="1" ht="30" customHeight="1" x14ac:dyDescent="0.45"/>
    <row r="1789" s="2" customFormat="1" ht="30" customHeight="1" x14ac:dyDescent="0.45"/>
    <row r="1790" s="2" customFormat="1" ht="30" customHeight="1" x14ac:dyDescent="0.45"/>
    <row r="1791" s="2" customFormat="1" ht="30" customHeight="1" x14ac:dyDescent="0.45"/>
    <row r="1792" s="2" customFormat="1" ht="30" customHeight="1" x14ac:dyDescent="0.45"/>
    <row r="1793" s="2" customFormat="1" ht="30" customHeight="1" x14ac:dyDescent="0.45"/>
    <row r="1794" s="2" customFormat="1" ht="30" customHeight="1" x14ac:dyDescent="0.45"/>
    <row r="1795" s="2" customFormat="1" ht="30" customHeight="1" x14ac:dyDescent="0.45"/>
    <row r="1796" s="2" customFormat="1" ht="30" customHeight="1" x14ac:dyDescent="0.45"/>
    <row r="1797" s="2" customFormat="1" ht="30" customHeight="1" x14ac:dyDescent="0.45"/>
    <row r="1798" s="2" customFormat="1" ht="30" customHeight="1" x14ac:dyDescent="0.45"/>
    <row r="1799" s="2" customFormat="1" ht="30" customHeight="1" x14ac:dyDescent="0.45"/>
    <row r="1800" s="2" customFormat="1" ht="30" customHeight="1" x14ac:dyDescent="0.45"/>
    <row r="1801" s="2" customFormat="1" ht="30" customHeight="1" x14ac:dyDescent="0.45"/>
    <row r="1802" s="2" customFormat="1" ht="30" customHeight="1" x14ac:dyDescent="0.45"/>
    <row r="1803" s="2" customFormat="1" ht="30" customHeight="1" x14ac:dyDescent="0.45"/>
    <row r="1804" s="2" customFormat="1" ht="30" customHeight="1" x14ac:dyDescent="0.45"/>
    <row r="1805" s="2" customFormat="1" ht="30" customHeight="1" x14ac:dyDescent="0.45"/>
    <row r="1806" s="2" customFormat="1" ht="30" customHeight="1" x14ac:dyDescent="0.45"/>
    <row r="1807" s="2" customFormat="1" ht="30" customHeight="1" x14ac:dyDescent="0.45"/>
    <row r="1808" s="2" customFormat="1" ht="30" customHeight="1" x14ac:dyDescent="0.45"/>
    <row r="1809" s="2" customFormat="1" ht="30" customHeight="1" x14ac:dyDescent="0.45"/>
    <row r="1810" s="2" customFormat="1" ht="30" customHeight="1" x14ac:dyDescent="0.45"/>
    <row r="1811" s="2" customFormat="1" ht="30" customHeight="1" x14ac:dyDescent="0.45"/>
    <row r="1812" s="2" customFormat="1" ht="30" customHeight="1" x14ac:dyDescent="0.45"/>
    <row r="1813" s="2" customFormat="1" ht="30" customHeight="1" x14ac:dyDescent="0.45"/>
    <row r="1814" s="2" customFormat="1" ht="30" customHeight="1" x14ac:dyDescent="0.45"/>
    <row r="1815" s="2" customFormat="1" ht="30" customHeight="1" x14ac:dyDescent="0.45"/>
    <row r="1816" s="2" customFormat="1" ht="30" customHeight="1" x14ac:dyDescent="0.45"/>
    <row r="1817" s="2" customFormat="1" ht="30" customHeight="1" x14ac:dyDescent="0.45"/>
    <row r="1818" s="2" customFormat="1" ht="30" customHeight="1" x14ac:dyDescent="0.45"/>
    <row r="1819" s="2" customFormat="1" ht="30" customHeight="1" x14ac:dyDescent="0.45"/>
    <row r="1820" s="2" customFormat="1" ht="30" customHeight="1" x14ac:dyDescent="0.45"/>
    <row r="1821" s="2" customFormat="1" ht="30" customHeight="1" x14ac:dyDescent="0.45"/>
    <row r="1822" s="2" customFormat="1" ht="30" customHeight="1" x14ac:dyDescent="0.45"/>
    <row r="1823" s="2" customFormat="1" ht="30" customHeight="1" x14ac:dyDescent="0.45"/>
    <row r="1824" s="2" customFormat="1" ht="30" customHeight="1" x14ac:dyDescent="0.45"/>
    <row r="1825" s="2" customFormat="1" ht="30" customHeight="1" x14ac:dyDescent="0.45"/>
    <row r="1826" s="2" customFormat="1" ht="30" customHeight="1" x14ac:dyDescent="0.45"/>
    <row r="1827" s="2" customFormat="1" ht="30" customHeight="1" x14ac:dyDescent="0.45"/>
    <row r="1828" s="2" customFormat="1" ht="30" customHeight="1" x14ac:dyDescent="0.45"/>
    <row r="1829" s="2" customFormat="1" ht="30" customHeight="1" x14ac:dyDescent="0.45"/>
    <row r="1830" s="2" customFormat="1" ht="30" customHeight="1" x14ac:dyDescent="0.45"/>
    <row r="1831" s="2" customFormat="1" ht="30" customHeight="1" x14ac:dyDescent="0.45"/>
    <row r="1832" s="2" customFormat="1" ht="30" customHeight="1" x14ac:dyDescent="0.45"/>
    <row r="1833" s="2" customFormat="1" ht="30" customHeight="1" x14ac:dyDescent="0.45"/>
    <row r="1834" s="2" customFormat="1" ht="30" customHeight="1" x14ac:dyDescent="0.45"/>
    <row r="1835" s="2" customFormat="1" ht="30" customHeight="1" x14ac:dyDescent="0.45"/>
    <row r="1836" s="2" customFormat="1" ht="30" customHeight="1" x14ac:dyDescent="0.45"/>
    <row r="1837" s="2" customFormat="1" ht="30" customHeight="1" x14ac:dyDescent="0.45"/>
    <row r="1838" s="2" customFormat="1" ht="30" customHeight="1" x14ac:dyDescent="0.45"/>
    <row r="1839" s="2" customFormat="1" ht="30" customHeight="1" x14ac:dyDescent="0.45"/>
    <row r="1840" s="2" customFormat="1" ht="30" customHeight="1" x14ac:dyDescent="0.45"/>
    <row r="1841" s="2" customFormat="1" ht="30" customHeight="1" x14ac:dyDescent="0.45"/>
    <row r="1842" s="2" customFormat="1" ht="30" customHeight="1" x14ac:dyDescent="0.45"/>
    <row r="1843" s="2" customFormat="1" ht="30" customHeight="1" x14ac:dyDescent="0.45"/>
    <row r="1844" s="2" customFormat="1" ht="30" customHeight="1" x14ac:dyDescent="0.45"/>
    <row r="1845" s="2" customFormat="1" ht="30" customHeight="1" x14ac:dyDescent="0.45"/>
    <row r="1846" s="2" customFormat="1" ht="30" customHeight="1" x14ac:dyDescent="0.45"/>
    <row r="1847" s="2" customFormat="1" ht="30" customHeight="1" x14ac:dyDescent="0.45"/>
    <row r="1848" s="2" customFormat="1" ht="30" customHeight="1" x14ac:dyDescent="0.45"/>
    <row r="1849" s="2" customFormat="1" ht="30" customHeight="1" x14ac:dyDescent="0.45"/>
    <row r="1850" s="2" customFormat="1" ht="30" customHeight="1" x14ac:dyDescent="0.45"/>
    <row r="1851" s="2" customFormat="1" ht="30" customHeight="1" x14ac:dyDescent="0.45"/>
    <row r="1852" s="2" customFormat="1" ht="30" customHeight="1" x14ac:dyDescent="0.45"/>
    <row r="1853" s="2" customFormat="1" ht="30" customHeight="1" x14ac:dyDescent="0.45"/>
    <row r="1854" s="2" customFormat="1" ht="30" customHeight="1" x14ac:dyDescent="0.45"/>
    <row r="1855" s="2" customFormat="1" ht="30" customHeight="1" x14ac:dyDescent="0.45"/>
    <row r="1856" s="2" customFormat="1" ht="30" customHeight="1" x14ac:dyDescent="0.45"/>
    <row r="1857" s="2" customFormat="1" ht="30" customHeight="1" x14ac:dyDescent="0.45"/>
    <row r="1858" s="2" customFormat="1" ht="30" customHeight="1" x14ac:dyDescent="0.45"/>
    <row r="1859" s="2" customFormat="1" ht="30" customHeight="1" x14ac:dyDescent="0.45"/>
    <row r="1860" s="2" customFormat="1" ht="30" customHeight="1" x14ac:dyDescent="0.45"/>
    <row r="1861" s="2" customFormat="1" ht="30" customHeight="1" x14ac:dyDescent="0.45"/>
    <row r="1862" s="2" customFormat="1" ht="30" customHeight="1" x14ac:dyDescent="0.45"/>
    <row r="1863" s="2" customFormat="1" ht="30" customHeight="1" x14ac:dyDescent="0.45"/>
    <row r="1864" s="2" customFormat="1" ht="30" customHeight="1" x14ac:dyDescent="0.45"/>
    <row r="1865" s="2" customFormat="1" ht="30" customHeight="1" x14ac:dyDescent="0.45"/>
    <row r="1866" s="2" customFormat="1" ht="30" customHeight="1" x14ac:dyDescent="0.45"/>
    <row r="1867" s="2" customFormat="1" ht="30" customHeight="1" x14ac:dyDescent="0.45"/>
    <row r="1868" s="2" customFormat="1" ht="30" customHeight="1" x14ac:dyDescent="0.45"/>
    <row r="1869" s="2" customFormat="1" ht="30" customHeight="1" x14ac:dyDescent="0.45"/>
    <row r="1870" s="2" customFormat="1" ht="30" customHeight="1" x14ac:dyDescent="0.45"/>
    <row r="1871" s="2" customFormat="1" ht="30" customHeight="1" x14ac:dyDescent="0.45"/>
    <row r="1872" s="2" customFormat="1" ht="30" customHeight="1" x14ac:dyDescent="0.45"/>
    <row r="1873" s="2" customFormat="1" ht="30" customHeight="1" x14ac:dyDescent="0.45"/>
    <row r="1874" s="2" customFormat="1" ht="30" customHeight="1" x14ac:dyDescent="0.45"/>
    <row r="1875" s="2" customFormat="1" ht="30" customHeight="1" x14ac:dyDescent="0.45"/>
    <row r="1876" s="2" customFormat="1" ht="30" customHeight="1" x14ac:dyDescent="0.45"/>
    <row r="1877" s="2" customFormat="1" ht="30" customHeight="1" x14ac:dyDescent="0.45"/>
    <row r="1878" s="2" customFormat="1" ht="30" customHeight="1" x14ac:dyDescent="0.45"/>
    <row r="1879" s="2" customFormat="1" ht="30" customHeight="1" x14ac:dyDescent="0.45"/>
    <row r="1880" s="2" customFormat="1" ht="30" customHeight="1" x14ac:dyDescent="0.45"/>
    <row r="1881" s="2" customFormat="1" ht="30" customHeight="1" x14ac:dyDescent="0.45"/>
    <row r="1882" s="2" customFormat="1" ht="30" customHeight="1" x14ac:dyDescent="0.45"/>
    <row r="1883" s="2" customFormat="1" ht="30" customHeight="1" x14ac:dyDescent="0.45"/>
    <row r="1884" s="2" customFormat="1" ht="30" customHeight="1" x14ac:dyDescent="0.45"/>
    <row r="1885" s="2" customFormat="1" ht="30" customHeight="1" x14ac:dyDescent="0.45"/>
    <row r="1886" s="2" customFormat="1" ht="30" customHeight="1" x14ac:dyDescent="0.45"/>
    <row r="1887" s="2" customFormat="1" ht="30" customHeight="1" x14ac:dyDescent="0.45"/>
    <row r="1888" s="2" customFormat="1" ht="30" customHeight="1" x14ac:dyDescent="0.45"/>
    <row r="1889" s="2" customFormat="1" ht="30" customHeight="1" x14ac:dyDescent="0.45"/>
    <row r="1890" s="2" customFormat="1" ht="30" customHeight="1" x14ac:dyDescent="0.45"/>
    <row r="1891" s="2" customFormat="1" ht="30" customHeight="1" x14ac:dyDescent="0.45"/>
    <row r="1892" s="2" customFormat="1" ht="30" customHeight="1" x14ac:dyDescent="0.45"/>
    <row r="1893" s="2" customFormat="1" ht="30" customHeight="1" x14ac:dyDescent="0.45"/>
    <row r="1894" s="2" customFormat="1" ht="30" customHeight="1" x14ac:dyDescent="0.45"/>
    <row r="1895" s="2" customFormat="1" ht="30" customHeight="1" x14ac:dyDescent="0.45"/>
    <row r="1896" s="2" customFormat="1" ht="30" customHeight="1" x14ac:dyDescent="0.45"/>
    <row r="1897" s="2" customFormat="1" ht="30" customHeight="1" x14ac:dyDescent="0.45"/>
    <row r="1898" s="2" customFormat="1" ht="30" customHeight="1" x14ac:dyDescent="0.45"/>
    <row r="1899" s="2" customFormat="1" ht="30" customHeight="1" x14ac:dyDescent="0.45"/>
    <row r="1900" s="2" customFormat="1" ht="30" customHeight="1" x14ac:dyDescent="0.45"/>
    <row r="1901" s="2" customFormat="1" ht="30" customHeight="1" x14ac:dyDescent="0.45"/>
    <row r="1902" s="2" customFormat="1" ht="30" customHeight="1" x14ac:dyDescent="0.45"/>
    <row r="1903" s="2" customFormat="1" ht="30" customHeight="1" x14ac:dyDescent="0.45"/>
    <row r="1904" s="2" customFormat="1" ht="30" customHeight="1" x14ac:dyDescent="0.45"/>
    <row r="1905" s="2" customFormat="1" ht="30" customHeight="1" x14ac:dyDescent="0.45"/>
    <row r="1906" s="2" customFormat="1" ht="30" customHeight="1" x14ac:dyDescent="0.45"/>
    <row r="1907" s="2" customFormat="1" ht="30" customHeight="1" x14ac:dyDescent="0.45"/>
    <row r="1908" s="2" customFormat="1" ht="30" customHeight="1" x14ac:dyDescent="0.45"/>
    <row r="1909" s="2" customFormat="1" ht="30" customHeight="1" x14ac:dyDescent="0.45"/>
    <row r="1910" s="2" customFormat="1" ht="30" customHeight="1" x14ac:dyDescent="0.45"/>
    <row r="1911" s="2" customFormat="1" ht="30" customHeight="1" x14ac:dyDescent="0.45"/>
    <row r="1912" s="2" customFormat="1" ht="30" customHeight="1" x14ac:dyDescent="0.45"/>
    <row r="1913" s="2" customFormat="1" ht="30" customHeight="1" x14ac:dyDescent="0.45"/>
    <row r="1914" s="2" customFormat="1" ht="30" customHeight="1" x14ac:dyDescent="0.45"/>
    <row r="1915" s="2" customFormat="1" ht="30" customHeight="1" x14ac:dyDescent="0.45"/>
    <row r="1916" s="2" customFormat="1" ht="30" customHeight="1" x14ac:dyDescent="0.45"/>
    <row r="1917" s="2" customFormat="1" ht="30" customHeight="1" x14ac:dyDescent="0.45"/>
    <row r="1918" s="2" customFormat="1" ht="30" customHeight="1" x14ac:dyDescent="0.45"/>
    <row r="1919" s="2" customFormat="1" ht="30" customHeight="1" x14ac:dyDescent="0.45"/>
    <row r="1920" s="2" customFormat="1" ht="30" customHeight="1" x14ac:dyDescent="0.45"/>
    <row r="1921" s="2" customFormat="1" ht="30" customHeight="1" x14ac:dyDescent="0.45"/>
    <row r="1922" s="2" customFormat="1" ht="30" customHeight="1" x14ac:dyDescent="0.45"/>
    <row r="1923" s="2" customFormat="1" ht="30" customHeight="1" x14ac:dyDescent="0.45"/>
    <row r="1924" s="2" customFormat="1" ht="30" customHeight="1" x14ac:dyDescent="0.45"/>
    <row r="1925" s="2" customFormat="1" ht="30" customHeight="1" x14ac:dyDescent="0.45"/>
    <row r="1926" s="2" customFormat="1" ht="30" customHeight="1" x14ac:dyDescent="0.45"/>
    <row r="1927" s="2" customFormat="1" ht="30" customHeight="1" x14ac:dyDescent="0.45"/>
    <row r="1928" s="2" customFormat="1" ht="30" customHeight="1" x14ac:dyDescent="0.45"/>
    <row r="1929" s="2" customFormat="1" ht="30" customHeight="1" x14ac:dyDescent="0.45"/>
    <row r="1930" s="2" customFormat="1" ht="30" customHeight="1" x14ac:dyDescent="0.45"/>
    <row r="1931" s="2" customFormat="1" ht="30" customHeight="1" x14ac:dyDescent="0.45"/>
    <row r="1932" s="2" customFormat="1" ht="30" customHeight="1" x14ac:dyDescent="0.45"/>
    <row r="1933" s="2" customFormat="1" ht="30" customHeight="1" x14ac:dyDescent="0.45"/>
    <row r="1934" s="2" customFormat="1" ht="30" customHeight="1" x14ac:dyDescent="0.45"/>
    <row r="1935" s="2" customFormat="1" ht="30" customHeight="1" x14ac:dyDescent="0.45"/>
    <row r="1936" s="2" customFormat="1" ht="30" customHeight="1" x14ac:dyDescent="0.45"/>
    <row r="1937" s="2" customFormat="1" ht="30" customHeight="1" x14ac:dyDescent="0.45"/>
    <row r="1938" s="2" customFormat="1" ht="30" customHeight="1" x14ac:dyDescent="0.45"/>
    <row r="1939" s="2" customFormat="1" ht="30" customHeight="1" x14ac:dyDescent="0.45"/>
    <row r="1940" s="2" customFormat="1" ht="30" customHeight="1" x14ac:dyDescent="0.45"/>
    <row r="1941" s="2" customFormat="1" ht="30" customHeight="1" x14ac:dyDescent="0.45"/>
    <row r="1942" s="2" customFormat="1" ht="30" customHeight="1" x14ac:dyDescent="0.45"/>
    <row r="1943" s="2" customFormat="1" ht="30" customHeight="1" x14ac:dyDescent="0.45"/>
    <row r="1944" s="2" customFormat="1" ht="30" customHeight="1" x14ac:dyDescent="0.45"/>
    <row r="1945" s="2" customFormat="1" ht="30" customHeight="1" x14ac:dyDescent="0.45"/>
    <row r="1946" s="2" customFormat="1" ht="30" customHeight="1" x14ac:dyDescent="0.45"/>
    <row r="1947" s="2" customFormat="1" ht="30" customHeight="1" x14ac:dyDescent="0.45"/>
    <row r="1948" s="2" customFormat="1" ht="30" customHeight="1" x14ac:dyDescent="0.45"/>
    <row r="1949" s="2" customFormat="1" ht="30" customHeight="1" x14ac:dyDescent="0.45"/>
    <row r="1950" s="2" customFormat="1" ht="30" customHeight="1" x14ac:dyDescent="0.45"/>
    <row r="1951" s="2" customFormat="1" ht="30" customHeight="1" x14ac:dyDescent="0.45"/>
    <row r="1952" s="2" customFormat="1" ht="30" customHeight="1" x14ac:dyDescent="0.45"/>
    <row r="1953" s="2" customFormat="1" ht="30" customHeight="1" x14ac:dyDescent="0.45"/>
    <row r="1954" s="2" customFormat="1" ht="30" customHeight="1" x14ac:dyDescent="0.45"/>
    <row r="1955" s="2" customFormat="1" ht="30" customHeight="1" x14ac:dyDescent="0.45"/>
    <row r="1956" s="2" customFormat="1" ht="30" customHeight="1" x14ac:dyDescent="0.45"/>
    <row r="1957" s="2" customFormat="1" ht="30" customHeight="1" x14ac:dyDescent="0.45"/>
    <row r="1958" s="2" customFormat="1" ht="30" customHeight="1" x14ac:dyDescent="0.45"/>
    <row r="1959" s="2" customFormat="1" ht="30" customHeight="1" x14ac:dyDescent="0.45"/>
    <row r="1960" s="2" customFormat="1" ht="30" customHeight="1" x14ac:dyDescent="0.45"/>
    <row r="1961" s="2" customFormat="1" ht="30" customHeight="1" x14ac:dyDescent="0.45"/>
    <row r="1962" s="2" customFormat="1" ht="30" customHeight="1" x14ac:dyDescent="0.45"/>
    <row r="1963" s="2" customFormat="1" ht="30" customHeight="1" x14ac:dyDescent="0.45"/>
    <row r="1964" s="2" customFormat="1" ht="30" customHeight="1" x14ac:dyDescent="0.45"/>
    <row r="1965" s="2" customFormat="1" ht="30" customHeight="1" x14ac:dyDescent="0.45"/>
    <row r="1966" s="2" customFormat="1" ht="30" customHeight="1" x14ac:dyDescent="0.45"/>
    <row r="1967" s="2" customFormat="1" ht="30" customHeight="1" x14ac:dyDescent="0.45"/>
    <row r="1968" s="2" customFormat="1" ht="30" customHeight="1" x14ac:dyDescent="0.45"/>
    <row r="1969" s="2" customFormat="1" ht="30" customHeight="1" x14ac:dyDescent="0.45"/>
    <row r="1970" s="2" customFormat="1" ht="30" customHeight="1" x14ac:dyDescent="0.45"/>
    <row r="1971" s="2" customFormat="1" ht="30" customHeight="1" x14ac:dyDescent="0.45"/>
    <row r="1972" s="2" customFormat="1" ht="30" customHeight="1" x14ac:dyDescent="0.45"/>
    <row r="1973" s="2" customFormat="1" ht="30" customHeight="1" x14ac:dyDescent="0.45"/>
    <row r="1974" s="2" customFormat="1" ht="30" customHeight="1" x14ac:dyDescent="0.45"/>
    <row r="1975" s="2" customFormat="1" ht="30" customHeight="1" x14ac:dyDescent="0.45"/>
    <row r="1976" s="2" customFormat="1" ht="30" customHeight="1" x14ac:dyDescent="0.45"/>
    <row r="1977" s="2" customFormat="1" ht="30" customHeight="1" x14ac:dyDescent="0.45"/>
    <row r="1978" s="2" customFormat="1" ht="30" customHeight="1" x14ac:dyDescent="0.45"/>
    <row r="1979" s="2" customFormat="1" ht="30" customHeight="1" x14ac:dyDescent="0.45"/>
    <row r="1980" s="2" customFormat="1" ht="30" customHeight="1" x14ac:dyDescent="0.45"/>
    <row r="1981" s="2" customFormat="1" ht="30" customHeight="1" x14ac:dyDescent="0.45"/>
    <row r="1982" s="2" customFormat="1" ht="30" customHeight="1" x14ac:dyDescent="0.45"/>
    <row r="1983" s="2" customFormat="1" ht="30" customHeight="1" x14ac:dyDescent="0.45"/>
    <row r="1984" s="2" customFormat="1" ht="30" customHeight="1" x14ac:dyDescent="0.45"/>
    <row r="1985" s="2" customFormat="1" ht="30" customHeight="1" x14ac:dyDescent="0.45"/>
    <row r="1986" s="2" customFormat="1" ht="30" customHeight="1" x14ac:dyDescent="0.45"/>
    <row r="1987" s="2" customFormat="1" ht="30" customHeight="1" x14ac:dyDescent="0.45"/>
    <row r="1988" s="2" customFormat="1" ht="30" customHeight="1" x14ac:dyDescent="0.45"/>
    <row r="1989" s="2" customFormat="1" ht="30" customHeight="1" x14ac:dyDescent="0.45"/>
    <row r="1990" s="2" customFormat="1" ht="30" customHeight="1" x14ac:dyDescent="0.45"/>
    <row r="1991" s="2" customFormat="1" ht="30" customHeight="1" x14ac:dyDescent="0.45"/>
    <row r="1992" s="2" customFormat="1" ht="30" customHeight="1" x14ac:dyDescent="0.45"/>
    <row r="1993" s="2" customFormat="1" ht="30" customHeight="1" x14ac:dyDescent="0.45"/>
    <row r="1994" s="2" customFormat="1" ht="30" customHeight="1" x14ac:dyDescent="0.45"/>
    <row r="1995" s="2" customFormat="1" ht="30" customHeight="1" x14ac:dyDescent="0.45"/>
    <row r="1996" s="2" customFormat="1" ht="30" customHeight="1" x14ac:dyDescent="0.45"/>
    <row r="1997" s="2" customFormat="1" ht="30" customHeight="1" x14ac:dyDescent="0.45"/>
    <row r="1998" s="2" customFormat="1" ht="30" customHeight="1" x14ac:dyDescent="0.45"/>
    <row r="1999" s="2" customFormat="1" ht="30" customHeight="1" x14ac:dyDescent="0.45"/>
    <row r="2000" s="2" customFormat="1" ht="30" customHeight="1" x14ac:dyDescent="0.45"/>
    <row r="2001" s="2" customFormat="1" ht="30" customHeight="1" x14ac:dyDescent="0.45"/>
    <row r="2002" s="2" customFormat="1" ht="30" customHeight="1" x14ac:dyDescent="0.45"/>
    <row r="2003" s="2" customFormat="1" ht="30" customHeight="1" x14ac:dyDescent="0.45"/>
    <row r="2004" s="2" customFormat="1" ht="30" customHeight="1" x14ac:dyDescent="0.45"/>
    <row r="2005" s="2" customFormat="1" ht="30" customHeight="1" x14ac:dyDescent="0.45"/>
    <row r="2006" s="2" customFormat="1" ht="30" customHeight="1" x14ac:dyDescent="0.45"/>
    <row r="2007" s="2" customFormat="1" ht="30" customHeight="1" x14ac:dyDescent="0.45"/>
    <row r="2008" s="2" customFormat="1" ht="30" customHeight="1" x14ac:dyDescent="0.45"/>
    <row r="2009" s="2" customFormat="1" ht="30" customHeight="1" x14ac:dyDescent="0.45"/>
    <row r="2010" s="2" customFormat="1" ht="30" customHeight="1" x14ac:dyDescent="0.45"/>
    <row r="2011" s="2" customFormat="1" ht="30" customHeight="1" x14ac:dyDescent="0.45"/>
    <row r="2012" s="2" customFormat="1" ht="30" customHeight="1" x14ac:dyDescent="0.45"/>
    <row r="2013" s="2" customFormat="1" ht="30" customHeight="1" x14ac:dyDescent="0.45"/>
    <row r="2014" s="2" customFormat="1" ht="30" customHeight="1" x14ac:dyDescent="0.45"/>
    <row r="2015" s="2" customFormat="1" ht="30" customHeight="1" x14ac:dyDescent="0.45"/>
    <row r="2016" s="2" customFormat="1" ht="30" customHeight="1" x14ac:dyDescent="0.45"/>
    <row r="2017" s="2" customFormat="1" ht="30" customHeight="1" x14ac:dyDescent="0.45"/>
    <row r="2018" s="2" customFormat="1" ht="30" customHeight="1" x14ac:dyDescent="0.45"/>
    <row r="2019" s="2" customFormat="1" ht="30" customHeight="1" x14ac:dyDescent="0.45"/>
    <row r="2020" s="2" customFormat="1" ht="30" customHeight="1" x14ac:dyDescent="0.45"/>
    <row r="2021" s="2" customFormat="1" ht="30" customHeight="1" x14ac:dyDescent="0.45"/>
    <row r="2022" s="2" customFormat="1" ht="30" customHeight="1" x14ac:dyDescent="0.45"/>
    <row r="2023" s="2" customFormat="1" ht="30" customHeight="1" x14ac:dyDescent="0.45"/>
    <row r="2024" s="2" customFormat="1" ht="30" customHeight="1" x14ac:dyDescent="0.45"/>
    <row r="2025" s="2" customFormat="1" ht="30" customHeight="1" x14ac:dyDescent="0.45"/>
    <row r="2026" s="2" customFormat="1" ht="30" customHeight="1" x14ac:dyDescent="0.45"/>
    <row r="2027" s="2" customFormat="1" ht="30" customHeight="1" x14ac:dyDescent="0.45"/>
    <row r="2028" s="2" customFormat="1" ht="30" customHeight="1" x14ac:dyDescent="0.45"/>
    <row r="2029" s="2" customFormat="1" ht="30" customHeight="1" x14ac:dyDescent="0.45"/>
    <row r="2030" s="2" customFormat="1" ht="30" customHeight="1" x14ac:dyDescent="0.45"/>
    <row r="2031" s="2" customFormat="1" ht="30" customHeight="1" x14ac:dyDescent="0.45"/>
    <row r="2032" s="2" customFormat="1" ht="30" customHeight="1" x14ac:dyDescent="0.45"/>
    <row r="2033" s="2" customFormat="1" ht="30" customHeight="1" x14ac:dyDescent="0.45"/>
    <row r="2034" s="2" customFormat="1" ht="30" customHeight="1" x14ac:dyDescent="0.45"/>
    <row r="2035" s="2" customFormat="1" ht="30" customHeight="1" x14ac:dyDescent="0.45"/>
    <row r="2036" s="2" customFormat="1" ht="30" customHeight="1" x14ac:dyDescent="0.45"/>
    <row r="2037" s="2" customFormat="1" ht="30" customHeight="1" x14ac:dyDescent="0.45"/>
    <row r="2038" s="2" customFormat="1" ht="30" customHeight="1" x14ac:dyDescent="0.45"/>
    <row r="2039" s="2" customFormat="1" ht="30" customHeight="1" x14ac:dyDescent="0.45"/>
    <row r="2040" s="2" customFormat="1" ht="30" customHeight="1" x14ac:dyDescent="0.45"/>
    <row r="2041" s="2" customFormat="1" ht="30" customHeight="1" x14ac:dyDescent="0.45"/>
    <row r="2042" s="2" customFormat="1" ht="30" customHeight="1" x14ac:dyDescent="0.45"/>
    <row r="2043" s="2" customFormat="1" ht="30" customHeight="1" x14ac:dyDescent="0.45"/>
    <row r="2044" s="2" customFormat="1" ht="30" customHeight="1" x14ac:dyDescent="0.45"/>
    <row r="2045" s="2" customFormat="1" ht="30" customHeight="1" x14ac:dyDescent="0.45"/>
    <row r="2046" s="2" customFormat="1" ht="30" customHeight="1" x14ac:dyDescent="0.45"/>
    <row r="2047" s="2" customFormat="1" ht="30" customHeight="1" x14ac:dyDescent="0.45"/>
    <row r="2048" s="2" customFormat="1" ht="30" customHeight="1" x14ac:dyDescent="0.45"/>
    <row r="2049" s="2" customFormat="1" ht="30" customHeight="1" x14ac:dyDescent="0.45"/>
    <row r="2050" s="2" customFormat="1" ht="30" customHeight="1" x14ac:dyDescent="0.45"/>
    <row r="2051" s="2" customFormat="1" ht="30" customHeight="1" x14ac:dyDescent="0.45"/>
    <row r="2052" s="2" customFormat="1" ht="30" customHeight="1" x14ac:dyDescent="0.45"/>
    <row r="2053" s="2" customFormat="1" ht="30" customHeight="1" x14ac:dyDescent="0.45"/>
    <row r="2054" s="2" customFormat="1" ht="30" customHeight="1" x14ac:dyDescent="0.45"/>
    <row r="2055" s="2" customFormat="1" ht="30" customHeight="1" x14ac:dyDescent="0.45"/>
    <row r="2056" s="2" customFormat="1" ht="30" customHeight="1" x14ac:dyDescent="0.45"/>
    <row r="2057" s="2" customFormat="1" ht="30" customHeight="1" x14ac:dyDescent="0.45"/>
    <row r="2058" s="2" customFormat="1" ht="30" customHeight="1" x14ac:dyDescent="0.45"/>
    <row r="2059" s="2" customFormat="1" ht="30" customHeight="1" x14ac:dyDescent="0.45"/>
    <row r="2060" s="2" customFormat="1" ht="30" customHeight="1" x14ac:dyDescent="0.45"/>
    <row r="2061" s="2" customFormat="1" ht="30" customHeight="1" x14ac:dyDescent="0.45"/>
    <row r="2062" s="2" customFormat="1" ht="30" customHeight="1" x14ac:dyDescent="0.45"/>
    <row r="2063" s="2" customFormat="1" ht="30" customHeight="1" x14ac:dyDescent="0.45"/>
    <row r="2064" s="2" customFormat="1" ht="30" customHeight="1" x14ac:dyDescent="0.45"/>
    <row r="2065" s="2" customFormat="1" ht="30" customHeight="1" x14ac:dyDescent="0.45"/>
    <row r="2066" s="2" customFormat="1" ht="30" customHeight="1" x14ac:dyDescent="0.45"/>
    <row r="2067" s="2" customFormat="1" ht="30" customHeight="1" x14ac:dyDescent="0.45"/>
    <row r="2068" s="2" customFormat="1" ht="30" customHeight="1" x14ac:dyDescent="0.45"/>
    <row r="2069" s="2" customFormat="1" ht="30" customHeight="1" x14ac:dyDescent="0.45"/>
    <row r="2070" s="2" customFormat="1" ht="30" customHeight="1" x14ac:dyDescent="0.45"/>
    <row r="2071" s="2" customFormat="1" ht="30" customHeight="1" x14ac:dyDescent="0.45"/>
    <row r="2072" s="2" customFormat="1" ht="30" customHeight="1" x14ac:dyDescent="0.45"/>
    <row r="2073" s="2" customFormat="1" ht="30" customHeight="1" x14ac:dyDescent="0.45"/>
    <row r="2074" s="2" customFormat="1" ht="30" customHeight="1" x14ac:dyDescent="0.45"/>
    <row r="2075" s="2" customFormat="1" ht="30" customHeight="1" x14ac:dyDescent="0.45"/>
    <row r="2076" s="2" customFormat="1" ht="30" customHeight="1" x14ac:dyDescent="0.45"/>
    <row r="2077" s="2" customFormat="1" ht="30" customHeight="1" x14ac:dyDescent="0.45"/>
    <row r="2078" s="2" customFormat="1" ht="30" customHeight="1" x14ac:dyDescent="0.45"/>
    <row r="2079" s="2" customFormat="1" ht="30" customHeight="1" x14ac:dyDescent="0.45"/>
    <row r="2080" s="2" customFormat="1" ht="30" customHeight="1" x14ac:dyDescent="0.45"/>
    <row r="2081" s="2" customFormat="1" ht="30" customHeight="1" x14ac:dyDescent="0.45"/>
    <row r="2082" s="2" customFormat="1" ht="30" customHeight="1" x14ac:dyDescent="0.45"/>
    <row r="2083" s="2" customFormat="1" ht="30" customHeight="1" x14ac:dyDescent="0.45"/>
    <row r="2084" s="2" customFormat="1" ht="30" customHeight="1" x14ac:dyDescent="0.45"/>
    <row r="2085" s="2" customFormat="1" ht="30" customHeight="1" x14ac:dyDescent="0.45"/>
    <row r="2086" s="2" customFormat="1" ht="30" customHeight="1" x14ac:dyDescent="0.45"/>
    <row r="2087" s="2" customFormat="1" ht="30" customHeight="1" x14ac:dyDescent="0.45"/>
    <row r="2088" s="2" customFormat="1" ht="30" customHeight="1" x14ac:dyDescent="0.45"/>
    <row r="2089" s="2" customFormat="1" ht="30" customHeight="1" x14ac:dyDescent="0.45"/>
    <row r="2090" s="2" customFormat="1" ht="30" customHeight="1" x14ac:dyDescent="0.45"/>
    <row r="2091" s="2" customFormat="1" ht="30" customHeight="1" x14ac:dyDescent="0.45"/>
    <row r="2092" s="2" customFormat="1" ht="30" customHeight="1" x14ac:dyDescent="0.45"/>
    <row r="2093" s="2" customFormat="1" ht="30" customHeight="1" x14ac:dyDescent="0.45"/>
    <row r="2094" s="2" customFormat="1" ht="30" customHeight="1" x14ac:dyDescent="0.45"/>
    <row r="2095" s="2" customFormat="1" ht="30" customHeight="1" x14ac:dyDescent="0.45"/>
    <row r="2096" s="2" customFormat="1" ht="30" customHeight="1" x14ac:dyDescent="0.45"/>
    <row r="2097" s="2" customFormat="1" ht="30" customHeight="1" x14ac:dyDescent="0.45"/>
    <row r="2098" s="2" customFormat="1" ht="30" customHeight="1" x14ac:dyDescent="0.45"/>
    <row r="2099" s="2" customFormat="1" ht="30" customHeight="1" x14ac:dyDescent="0.45"/>
    <row r="2100" s="2" customFormat="1" ht="30" customHeight="1" x14ac:dyDescent="0.45"/>
    <row r="2101" s="2" customFormat="1" ht="30" customHeight="1" x14ac:dyDescent="0.45"/>
    <row r="2102" s="2" customFormat="1" ht="30" customHeight="1" x14ac:dyDescent="0.45"/>
    <row r="2103" s="2" customFormat="1" ht="30" customHeight="1" x14ac:dyDescent="0.45"/>
    <row r="2104" s="2" customFormat="1" ht="30" customHeight="1" x14ac:dyDescent="0.45"/>
    <row r="2105" s="2" customFormat="1" ht="30" customHeight="1" x14ac:dyDescent="0.45"/>
    <row r="2106" s="2" customFormat="1" ht="30" customHeight="1" x14ac:dyDescent="0.45"/>
    <row r="2107" s="2" customFormat="1" ht="30" customHeight="1" x14ac:dyDescent="0.45"/>
    <row r="2108" s="2" customFormat="1" ht="30" customHeight="1" x14ac:dyDescent="0.45"/>
    <row r="2109" s="2" customFormat="1" ht="30" customHeight="1" x14ac:dyDescent="0.45"/>
    <row r="2110" s="2" customFormat="1" ht="30" customHeight="1" x14ac:dyDescent="0.45"/>
    <row r="2111" s="2" customFormat="1" ht="30" customHeight="1" x14ac:dyDescent="0.45"/>
    <row r="2112" s="2" customFormat="1" ht="30" customHeight="1" x14ac:dyDescent="0.45"/>
    <row r="2113" s="2" customFormat="1" ht="30" customHeight="1" x14ac:dyDescent="0.45"/>
    <row r="2114" s="2" customFormat="1" ht="30" customHeight="1" x14ac:dyDescent="0.45"/>
    <row r="2115" s="2" customFormat="1" ht="30" customHeight="1" x14ac:dyDescent="0.45"/>
    <row r="2116" s="2" customFormat="1" ht="30" customHeight="1" x14ac:dyDescent="0.45"/>
    <row r="2117" s="2" customFormat="1" ht="30" customHeight="1" x14ac:dyDescent="0.45"/>
    <row r="2118" s="2" customFormat="1" ht="30" customHeight="1" x14ac:dyDescent="0.45"/>
    <row r="2119" s="2" customFormat="1" ht="30" customHeight="1" x14ac:dyDescent="0.45"/>
    <row r="2120" s="2" customFormat="1" ht="30" customHeight="1" x14ac:dyDescent="0.45"/>
    <row r="2121" s="2" customFormat="1" ht="30" customHeight="1" x14ac:dyDescent="0.45"/>
    <row r="2122" s="2" customFormat="1" ht="30" customHeight="1" x14ac:dyDescent="0.45"/>
    <row r="2123" s="2" customFormat="1" ht="30" customHeight="1" x14ac:dyDescent="0.45"/>
    <row r="2124" s="2" customFormat="1" ht="30" customHeight="1" x14ac:dyDescent="0.45"/>
    <row r="2125" s="2" customFormat="1" ht="30" customHeight="1" x14ac:dyDescent="0.45"/>
    <row r="2126" s="2" customFormat="1" ht="30" customHeight="1" x14ac:dyDescent="0.45"/>
    <row r="2127" s="2" customFormat="1" ht="30" customHeight="1" x14ac:dyDescent="0.45"/>
    <row r="2128" s="2" customFormat="1" ht="30" customHeight="1" x14ac:dyDescent="0.45"/>
    <row r="2129" s="2" customFormat="1" ht="30" customHeight="1" x14ac:dyDescent="0.45"/>
    <row r="2130" s="2" customFormat="1" ht="30" customHeight="1" x14ac:dyDescent="0.45"/>
    <row r="2131" s="2" customFormat="1" ht="30" customHeight="1" x14ac:dyDescent="0.45"/>
    <row r="2132" s="2" customFormat="1" ht="30" customHeight="1" x14ac:dyDescent="0.45"/>
    <row r="2133" s="2" customFormat="1" ht="30" customHeight="1" x14ac:dyDescent="0.45"/>
    <row r="2134" s="2" customFormat="1" ht="30" customHeight="1" x14ac:dyDescent="0.45"/>
    <row r="2135" s="2" customFormat="1" ht="30" customHeight="1" x14ac:dyDescent="0.45"/>
    <row r="2136" s="2" customFormat="1" ht="30" customHeight="1" x14ac:dyDescent="0.45"/>
    <row r="2137" s="2" customFormat="1" ht="30" customHeight="1" x14ac:dyDescent="0.45"/>
    <row r="2138" s="2" customFormat="1" ht="30" customHeight="1" x14ac:dyDescent="0.45"/>
    <row r="2139" s="2" customFormat="1" ht="30" customHeight="1" x14ac:dyDescent="0.45"/>
    <row r="2140" s="2" customFormat="1" ht="30" customHeight="1" x14ac:dyDescent="0.45"/>
    <row r="2141" s="2" customFormat="1" ht="30" customHeight="1" x14ac:dyDescent="0.45"/>
    <row r="2142" s="2" customFormat="1" ht="30" customHeight="1" x14ac:dyDescent="0.45"/>
    <row r="2143" s="2" customFormat="1" ht="30" customHeight="1" x14ac:dyDescent="0.45"/>
    <row r="2144" s="2" customFormat="1" ht="30" customHeight="1" x14ac:dyDescent="0.45"/>
    <row r="2145" s="2" customFormat="1" ht="30" customHeight="1" x14ac:dyDescent="0.45"/>
    <row r="2146" s="2" customFormat="1" ht="30" customHeight="1" x14ac:dyDescent="0.45"/>
    <row r="2147" s="2" customFormat="1" ht="30" customHeight="1" x14ac:dyDescent="0.45"/>
    <row r="2148" s="2" customFormat="1" ht="30" customHeight="1" x14ac:dyDescent="0.45"/>
    <row r="2149" s="2" customFormat="1" ht="30" customHeight="1" x14ac:dyDescent="0.45"/>
    <row r="2150" s="2" customFormat="1" ht="30" customHeight="1" x14ac:dyDescent="0.45"/>
    <row r="2151" s="2" customFormat="1" ht="30" customHeight="1" x14ac:dyDescent="0.45"/>
    <row r="2152" s="2" customFormat="1" ht="30" customHeight="1" x14ac:dyDescent="0.45"/>
    <row r="2153" s="2" customFormat="1" ht="30" customHeight="1" x14ac:dyDescent="0.45"/>
    <row r="2154" s="2" customFormat="1" ht="30" customHeight="1" x14ac:dyDescent="0.45"/>
    <row r="2155" s="2" customFormat="1" ht="30" customHeight="1" x14ac:dyDescent="0.45"/>
    <row r="2156" s="2" customFormat="1" ht="30" customHeight="1" x14ac:dyDescent="0.45"/>
    <row r="2157" s="2" customFormat="1" ht="30" customHeight="1" x14ac:dyDescent="0.45"/>
    <row r="2158" s="2" customFormat="1" ht="30" customHeight="1" x14ac:dyDescent="0.45"/>
    <row r="2159" s="2" customFormat="1" ht="30" customHeight="1" x14ac:dyDescent="0.45"/>
    <row r="2160" s="2" customFormat="1" ht="30" customHeight="1" x14ac:dyDescent="0.45"/>
    <row r="2161" s="2" customFormat="1" ht="30" customHeight="1" x14ac:dyDescent="0.45"/>
    <row r="2162" s="2" customFormat="1" ht="30" customHeight="1" x14ac:dyDescent="0.45"/>
    <row r="2163" s="2" customFormat="1" ht="30" customHeight="1" x14ac:dyDescent="0.45"/>
    <row r="2164" s="2" customFormat="1" ht="30" customHeight="1" x14ac:dyDescent="0.45"/>
    <row r="2165" s="2" customFormat="1" ht="30" customHeight="1" x14ac:dyDescent="0.45"/>
    <row r="2166" s="2" customFormat="1" ht="30" customHeight="1" x14ac:dyDescent="0.45"/>
    <row r="2167" s="2" customFormat="1" ht="30" customHeight="1" x14ac:dyDescent="0.45"/>
    <row r="2168" s="2" customFormat="1" ht="30" customHeight="1" x14ac:dyDescent="0.45"/>
    <row r="2169" s="2" customFormat="1" ht="30" customHeight="1" x14ac:dyDescent="0.45"/>
    <row r="2170" s="2" customFormat="1" ht="30" customHeight="1" x14ac:dyDescent="0.45"/>
    <row r="2171" s="2" customFormat="1" ht="30" customHeight="1" x14ac:dyDescent="0.45"/>
    <row r="2172" s="2" customFormat="1" ht="30" customHeight="1" x14ac:dyDescent="0.45"/>
    <row r="2173" s="2" customFormat="1" ht="30" customHeight="1" x14ac:dyDescent="0.45"/>
    <row r="2174" s="2" customFormat="1" ht="30" customHeight="1" x14ac:dyDescent="0.45"/>
    <row r="2175" s="2" customFormat="1" ht="30" customHeight="1" x14ac:dyDescent="0.45"/>
    <row r="2176" s="2" customFormat="1" ht="30" customHeight="1" x14ac:dyDescent="0.45"/>
    <row r="2177" s="2" customFormat="1" ht="30" customHeight="1" x14ac:dyDescent="0.45"/>
    <row r="2178" s="2" customFormat="1" ht="30" customHeight="1" x14ac:dyDescent="0.45"/>
    <row r="2179" s="2" customFormat="1" ht="30" customHeight="1" x14ac:dyDescent="0.45"/>
    <row r="2180" s="2" customFormat="1" ht="30" customHeight="1" x14ac:dyDescent="0.45"/>
    <row r="2181" s="2" customFormat="1" ht="30" customHeight="1" x14ac:dyDescent="0.45"/>
    <row r="2182" s="2" customFormat="1" ht="30" customHeight="1" x14ac:dyDescent="0.45"/>
    <row r="2183" s="2" customFormat="1" ht="30" customHeight="1" x14ac:dyDescent="0.45"/>
    <row r="2184" s="2" customFormat="1" ht="30" customHeight="1" x14ac:dyDescent="0.45"/>
    <row r="2185" s="2" customFormat="1" ht="30" customHeight="1" x14ac:dyDescent="0.45"/>
    <row r="2186" s="2" customFormat="1" ht="30" customHeight="1" x14ac:dyDescent="0.45"/>
    <row r="2187" s="2" customFormat="1" ht="30" customHeight="1" x14ac:dyDescent="0.45"/>
    <row r="2188" s="2" customFormat="1" ht="30" customHeight="1" x14ac:dyDescent="0.45"/>
    <row r="2189" s="2" customFormat="1" ht="30" customHeight="1" x14ac:dyDescent="0.45"/>
    <row r="2190" s="2" customFormat="1" ht="30" customHeight="1" x14ac:dyDescent="0.45"/>
    <row r="2191" s="2" customFormat="1" ht="30" customHeight="1" x14ac:dyDescent="0.45"/>
    <row r="2192" s="2" customFormat="1" ht="30" customHeight="1" x14ac:dyDescent="0.45"/>
    <row r="2193" s="2" customFormat="1" ht="30" customHeight="1" x14ac:dyDescent="0.45"/>
    <row r="2194" s="2" customFormat="1" ht="30" customHeight="1" x14ac:dyDescent="0.45"/>
    <row r="2195" s="2" customFormat="1" ht="30" customHeight="1" x14ac:dyDescent="0.45"/>
    <row r="2196" s="2" customFormat="1" ht="30" customHeight="1" x14ac:dyDescent="0.45"/>
    <row r="2197" s="2" customFormat="1" ht="30" customHeight="1" x14ac:dyDescent="0.45"/>
    <row r="2198" s="2" customFormat="1" ht="30" customHeight="1" x14ac:dyDescent="0.45"/>
    <row r="2199" s="2" customFormat="1" ht="30" customHeight="1" x14ac:dyDescent="0.45"/>
    <row r="2200" s="2" customFormat="1" ht="30" customHeight="1" x14ac:dyDescent="0.45"/>
    <row r="2201" s="2" customFormat="1" ht="30" customHeight="1" x14ac:dyDescent="0.45"/>
    <row r="2202" s="2" customFormat="1" ht="30" customHeight="1" x14ac:dyDescent="0.45"/>
    <row r="2203" s="2" customFormat="1" ht="30" customHeight="1" x14ac:dyDescent="0.45"/>
    <row r="2204" s="2" customFormat="1" ht="30" customHeight="1" x14ac:dyDescent="0.45"/>
    <row r="2205" s="2" customFormat="1" ht="30" customHeight="1" x14ac:dyDescent="0.45"/>
    <row r="2206" s="2" customFormat="1" ht="30" customHeight="1" x14ac:dyDescent="0.45"/>
    <row r="2207" s="2" customFormat="1" ht="30" customHeight="1" x14ac:dyDescent="0.45"/>
    <row r="2208" s="2" customFormat="1" ht="30" customHeight="1" x14ac:dyDescent="0.45"/>
    <row r="2209" s="2" customFormat="1" ht="30" customHeight="1" x14ac:dyDescent="0.45"/>
    <row r="2210" s="2" customFormat="1" ht="30" customHeight="1" x14ac:dyDescent="0.45"/>
    <row r="2211" s="2" customFormat="1" ht="30" customHeight="1" x14ac:dyDescent="0.45"/>
    <row r="2212" s="2" customFormat="1" ht="30" customHeight="1" x14ac:dyDescent="0.45"/>
    <row r="2213" s="2" customFormat="1" ht="30" customHeight="1" x14ac:dyDescent="0.45"/>
    <row r="2214" s="2" customFormat="1" ht="30" customHeight="1" x14ac:dyDescent="0.45"/>
    <row r="2215" s="2" customFormat="1" ht="30" customHeight="1" x14ac:dyDescent="0.45"/>
    <row r="2216" s="2" customFormat="1" ht="30" customHeight="1" x14ac:dyDescent="0.45"/>
    <row r="2217" s="2" customFormat="1" ht="30" customHeight="1" x14ac:dyDescent="0.45"/>
    <row r="2218" s="2" customFormat="1" ht="30" customHeight="1" x14ac:dyDescent="0.45"/>
    <row r="2219" s="2" customFormat="1" ht="30" customHeight="1" x14ac:dyDescent="0.45"/>
    <row r="2220" s="2" customFormat="1" ht="30" customHeight="1" x14ac:dyDescent="0.45"/>
    <row r="2221" s="2" customFormat="1" ht="30" customHeight="1" x14ac:dyDescent="0.45"/>
    <row r="2222" s="2" customFormat="1" ht="30" customHeight="1" x14ac:dyDescent="0.45"/>
    <row r="2223" s="2" customFormat="1" ht="30" customHeight="1" x14ac:dyDescent="0.45"/>
    <row r="2224" s="2" customFormat="1" ht="30" customHeight="1" x14ac:dyDescent="0.45"/>
    <row r="2225" s="2" customFormat="1" ht="30" customHeight="1" x14ac:dyDescent="0.45"/>
    <row r="2226" s="2" customFormat="1" ht="30" customHeight="1" x14ac:dyDescent="0.45"/>
    <row r="2227" s="2" customFormat="1" ht="30" customHeight="1" x14ac:dyDescent="0.45"/>
    <row r="2228" s="2" customFormat="1" ht="30" customHeight="1" x14ac:dyDescent="0.45"/>
    <row r="2229" s="2" customFormat="1" ht="30" customHeight="1" x14ac:dyDescent="0.45"/>
    <row r="2230" s="2" customFormat="1" ht="30" customHeight="1" x14ac:dyDescent="0.45"/>
    <row r="2231" s="2" customFormat="1" ht="30" customHeight="1" x14ac:dyDescent="0.45"/>
    <row r="2232" s="2" customFormat="1" ht="30" customHeight="1" x14ac:dyDescent="0.45"/>
    <row r="2233" s="2" customFormat="1" ht="30" customHeight="1" x14ac:dyDescent="0.45"/>
    <row r="2234" s="2" customFormat="1" ht="30" customHeight="1" x14ac:dyDescent="0.45"/>
    <row r="2235" s="2" customFormat="1" ht="30" customHeight="1" x14ac:dyDescent="0.45"/>
    <row r="2236" s="2" customFormat="1" ht="30" customHeight="1" x14ac:dyDescent="0.45"/>
    <row r="2237" s="2" customFormat="1" ht="30" customHeight="1" x14ac:dyDescent="0.45"/>
    <row r="2238" s="2" customFormat="1" ht="30" customHeight="1" x14ac:dyDescent="0.45"/>
    <row r="2239" s="2" customFormat="1" ht="30" customHeight="1" x14ac:dyDescent="0.45"/>
    <row r="2240" s="2" customFormat="1" ht="30" customHeight="1" x14ac:dyDescent="0.45"/>
    <row r="2241" s="2" customFormat="1" ht="30" customHeight="1" x14ac:dyDescent="0.45"/>
    <row r="2242" s="2" customFormat="1" ht="30" customHeight="1" x14ac:dyDescent="0.45"/>
    <row r="2243" s="2" customFormat="1" ht="30" customHeight="1" x14ac:dyDescent="0.45"/>
    <row r="2244" s="2" customFormat="1" ht="30" customHeight="1" x14ac:dyDescent="0.45"/>
    <row r="2245" s="2" customFormat="1" ht="30" customHeight="1" x14ac:dyDescent="0.45"/>
    <row r="2246" s="2" customFormat="1" ht="30" customHeight="1" x14ac:dyDescent="0.45"/>
    <row r="2247" s="2" customFormat="1" ht="30" customHeight="1" x14ac:dyDescent="0.45"/>
    <row r="2248" s="2" customFormat="1" ht="30" customHeight="1" x14ac:dyDescent="0.45"/>
    <row r="2249" s="2" customFormat="1" ht="30" customHeight="1" x14ac:dyDescent="0.45"/>
    <row r="2250" s="2" customFormat="1" ht="30" customHeight="1" x14ac:dyDescent="0.45"/>
    <row r="2251" s="2" customFormat="1" ht="30" customHeight="1" x14ac:dyDescent="0.45"/>
    <row r="2252" s="2" customFormat="1" ht="30" customHeight="1" x14ac:dyDescent="0.45"/>
    <row r="2253" s="2" customFormat="1" ht="30" customHeight="1" x14ac:dyDescent="0.45"/>
    <row r="2254" s="2" customFormat="1" ht="30" customHeight="1" x14ac:dyDescent="0.45"/>
    <row r="2255" s="2" customFormat="1" ht="30" customHeight="1" x14ac:dyDescent="0.45"/>
    <row r="2256" s="2" customFormat="1" ht="30" customHeight="1" x14ac:dyDescent="0.45"/>
    <row r="2257" s="2" customFormat="1" ht="30" customHeight="1" x14ac:dyDescent="0.45"/>
    <row r="2258" s="2" customFormat="1" ht="30" customHeight="1" x14ac:dyDescent="0.45"/>
    <row r="2259" s="2" customFormat="1" ht="30" customHeight="1" x14ac:dyDescent="0.45"/>
    <row r="2260" s="2" customFormat="1" ht="30" customHeight="1" x14ac:dyDescent="0.45"/>
    <row r="2261" s="2" customFormat="1" ht="30" customHeight="1" x14ac:dyDescent="0.45"/>
    <row r="2262" s="2" customFormat="1" ht="30" customHeight="1" x14ac:dyDescent="0.45"/>
    <row r="2263" s="2" customFormat="1" ht="30" customHeight="1" x14ac:dyDescent="0.45"/>
    <row r="2264" s="2" customFormat="1" ht="30" customHeight="1" x14ac:dyDescent="0.45"/>
    <row r="2265" s="2" customFormat="1" ht="30" customHeight="1" x14ac:dyDescent="0.45"/>
    <row r="2266" s="2" customFormat="1" ht="30" customHeight="1" x14ac:dyDescent="0.45"/>
    <row r="2267" s="2" customFormat="1" ht="30" customHeight="1" x14ac:dyDescent="0.45"/>
    <row r="2268" s="2" customFormat="1" ht="30" customHeight="1" x14ac:dyDescent="0.45"/>
    <row r="2269" s="2" customFormat="1" ht="30" customHeight="1" x14ac:dyDescent="0.45"/>
    <row r="2270" s="2" customFormat="1" ht="30" customHeight="1" x14ac:dyDescent="0.45"/>
    <row r="2271" s="2" customFormat="1" ht="30" customHeight="1" x14ac:dyDescent="0.45"/>
    <row r="2272" s="2" customFormat="1" ht="30" customHeight="1" x14ac:dyDescent="0.45"/>
    <row r="2273" s="2" customFormat="1" ht="30" customHeight="1" x14ac:dyDescent="0.45"/>
    <row r="2274" s="2" customFormat="1" ht="30" customHeight="1" x14ac:dyDescent="0.45"/>
    <row r="2275" s="2" customFormat="1" ht="30" customHeight="1" x14ac:dyDescent="0.45"/>
    <row r="2276" s="2" customFormat="1" ht="30" customHeight="1" x14ac:dyDescent="0.45"/>
    <row r="2277" s="2" customFormat="1" ht="30" customHeight="1" x14ac:dyDescent="0.45"/>
    <row r="2278" s="2" customFormat="1" ht="30" customHeight="1" x14ac:dyDescent="0.45"/>
    <row r="2279" s="2" customFormat="1" ht="30" customHeight="1" x14ac:dyDescent="0.45"/>
    <row r="2280" s="2" customFormat="1" ht="30" customHeight="1" x14ac:dyDescent="0.45"/>
    <row r="2281" s="2" customFormat="1" ht="30" customHeight="1" x14ac:dyDescent="0.45"/>
    <row r="2282" s="2" customFormat="1" ht="30" customHeight="1" x14ac:dyDescent="0.45"/>
    <row r="2283" s="2" customFormat="1" ht="30" customHeight="1" x14ac:dyDescent="0.45"/>
    <row r="2284" s="2" customFormat="1" ht="30" customHeight="1" x14ac:dyDescent="0.45"/>
    <row r="2285" s="2" customFormat="1" ht="30" customHeight="1" x14ac:dyDescent="0.45"/>
    <row r="2286" s="2" customFormat="1" ht="30" customHeight="1" x14ac:dyDescent="0.45"/>
    <row r="2287" s="2" customFormat="1" ht="30" customHeight="1" x14ac:dyDescent="0.45"/>
    <row r="2288" s="2" customFormat="1" ht="30" customHeight="1" x14ac:dyDescent="0.45"/>
    <row r="2289" s="2" customFormat="1" ht="30" customHeight="1" x14ac:dyDescent="0.45"/>
    <row r="2290" s="2" customFormat="1" ht="30" customHeight="1" x14ac:dyDescent="0.45"/>
    <row r="2291" s="2" customFormat="1" ht="30" customHeight="1" x14ac:dyDescent="0.45"/>
    <row r="2292" s="2" customFormat="1" ht="30" customHeight="1" x14ac:dyDescent="0.45"/>
    <row r="2293" s="2" customFormat="1" ht="30" customHeight="1" x14ac:dyDescent="0.45"/>
    <row r="2294" s="2" customFormat="1" ht="30" customHeight="1" x14ac:dyDescent="0.45"/>
    <row r="2295" s="2" customFormat="1" ht="30" customHeight="1" x14ac:dyDescent="0.45"/>
    <row r="2296" s="2" customFormat="1" ht="30" customHeight="1" x14ac:dyDescent="0.45"/>
    <row r="2297" s="2" customFormat="1" ht="30" customHeight="1" x14ac:dyDescent="0.45"/>
    <row r="2298" s="2" customFormat="1" ht="30" customHeight="1" x14ac:dyDescent="0.45"/>
    <row r="2299" s="2" customFormat="1" ht="30" customHeight="1" x14ac:dyDescent="0.45"/>
    <row r="2300" s="2" customFormat="1" ht="30" customHeight="1" x14ac:dyDescent="0.45"/>
    <row r="2301" s="2" customFormat="1" ht="30" customHeight="1" x14ac:dyDescent="0.45"/>
    <row r="2302" s="2" customFormat="1" ht="30" customHeight="1" x14ac:dyDescent="0.45"/>
    <row r="2303" s="2" customFormat="1" ht="30" customHeight="1" x14ac:dyDescent="0.45"/>
    <row r="2304" s="2" customFormat="1" ht="30" customHeight="1" x14ac:dyDescent="0.45"/>
    <row r="2305" s="2" customFormat="1" ht="30" customHeight="1" x14ac:dyDescent="0.45"/>
    <row r="2306" s="2" customFormat="1" ht="30" customHeight="1" x14ac:dyDescent="0.45"/>
    <row r="2307" s="2" customFormat="1" ht="30" customHeight="1" x14ac:dyDescent="0.45"/>
    <row r="2308" s="2" customFormat="1" ht="30" customHeight="1" x14ac:dyDescent="0.45"/>
    <row r="2309" s="2" customFormat="1" ht="30" customHeight="1" x14ac:dyDescent="0.45"/>
    <row r="2310" s="2" customFormat="1" ht="30" customHeight="1" x14ac:dyDescent="0.45"/>
    <row r="2311" s="2" customFormat="1" ht="30" customHeight="1" x14ac:dyDescent="0.45"/>
    <row r="2312" s="2" customFormat="1" ht="30" customHeight="1" x14ac:dyDescent="0.45"/>
    <row r="2313" s="2" customFormat="1" ht="30" customHeight="1" x14ac:dyDescent="0.45"/>
    <row r="2314" s="2" customFormat="1" ht="30" customHeight="1" x14ac:dyDescent="0.45"/>
    <row r="2315" s="2" customFormat="1" ht="30" customHeight="1" x14ac:dyDescent="0.45"/>
    <row r="2316" s="2" customFormat="1" ht="30" customHeight="1" x14ac:dyDescent="0.45"/>
    <row r="2317" s="2" customFormat="1" ht="30" customHeight="1" x14ac:dyDescent="0.45"/>
    <row r="2318" s="2" customFormat="1" ht="30" customHeight="1" x14ac:dyDescent="0.45"/>
    <row r="2319" s="2" customFormat="1" ht="30" customHeight="1" x14ac:dyDescent="0.45"/>
    <row r="2320" s="2" customFormat="1" ht="30" customHeight="1" x14ac:dyDescent="0.45"/>
    <row r="2321" s="2" customFormat="1" ht="30" customHeight="1" x14ac:dyDescent="0.45"/>
    <row r="2322" s="2" customFormat="1" ht="30" customHeight="1" x14ac:dyDescent="0.45"/>
    <row r="2323" s="2" customFormat="1" ht="30" customHeight="1" x14ac:dyDescent="0.45"/>
    <row r="2324" s="2" customFormat="1" ht="30" customHeight="1" x14ac:dyDescent="0.45"/>
    <row r="2325" s="2" customFormat="1" ht="30" customHeight="1" x14ac:dyDescent="0.45"/>
    <row r="2326" s="2" customFormat="1" ht="30" customHeight="1" x14ac:dyDescent="0.45"/>
    <row r="2327" s="2" customFormat="1" ht="30" customHeight="1" x14ac:dyDescent="0.45"/>
    <row r="2328" s="2" customFormat="1" ht="30" customHeight="1" x14ac:dyDescent="0.45"/>
    <row r="2329" s="2" customFormat="1" ht="30" customHeight="1" x14ac:dyDescent="0.45"/>
    <row r="2330" s="2" customFormat="1" ht="30" customHeight="1" x14ac:dyDescent="0.45"/>
    <row r="2331" s="2" customFormat="1" ht="30" customHeight="1" x14ac:dyDescent="0.45"/>
    <row r="2332" s="2" customFormat="1" ht="30" customHeight="1" x14ac:dyDescent="0.45"/>
    <row r="2333" s="2" customFormat="1" ht="30" customHeight="1" x14ac:dyDescent="0.45"/>
    <row r="2334" s="2" customFormat="1" ht="30" customHeight="1" x14ac:dyDescent="0.45"/>
    <row r="2335" s="2" customFormat="1" ht="30" customHeight="1" x14ac:dyDescent="0.45"/>
    <row r="2336" s="2" customFormat="1" ht="30" customHeight="1" x14ac:dyDescent="0.45"/>
    <row r="2337" s="2" customFormat="1" ht="30" customHeight="1" x14ac:dyDescent="0.45"/>
    <row r="2338" s="2" customFormat="1" ht="30" customHeight="1" x14ac:dyDescent="0.45"/>
    <row r="2339" s="2" customFormat="1" ht="30" customHeight="1" x14ac:dyDescent="0.45"/>
    <row r="2340" s="2" customFormat="1" ht="30" customHeight="1" x14ac:dyDescent="0.45"/>
    <row r="2341" s="2" customFormat="1" ht="30" customHeight="1" x14ac:dyDescent="0.45"/>
    <row r="2342" s="2" customFormat="1" ht="30" customHeight="1" x14ac:dyDescent="0.45"/>
    <row r="2343" s="2" customFormat="1" ht="30" customHeight="1" x14ac:dyDescent="0.45"/>
    <row r="2344" s="2" customFormat="1" ht="30" customHeight="1" x14ac:dyDescent="0.45"/>
    <row r="2345" s="2" customFormat="1" ht="30" customHeight="1" x14ac:dyDescent="0.45"/>
    <row r="2346" s="2" customFormat="1" ht="30" customHeight="1" x14ac:dyDescent="0.45"/>
    <row r="2347" s="2" customFormat="1" ht="30" customHeight="1" x14ac:dyDescent="0.45"/>
    <row r="2348" s="2" customFormat="1" ht="30" customHeight="1" x14ac:dyDescent="0.45"/>
    <row r="2349" s="2" customFormat="1" ht="30" customHeight="1" x14ac:dyDescent="0.45"/>
    <row r="2350" s="2" customFormat="1" ht="30" customHeight="1" x14ac:dyDescent="0.45"/>
    <row r="2351" s="2" customFormat="1" ht="30" customHeight="1" x14ac:dyDescent="0.45"/>
    <row r="2352" s="2" customFormat="1" ht="30" customHeight="1" x14ac:dyDescent="0.45"/>
    <row r="2353" s="2" customFormat="1" ht="30" customHeight="1" x14ac:dyDescent="0.45"/>
    <row r="2354" s="2" customFormat="1" ht="30" customHeight="1" x14ac:dyDescent="0.45"/>
    <row r="2355" s="2" customFormat="1" ht="30" customHeight="1" x14ac:dyDescent="0.45"/>
    <row r="2356" s="2" customFormat="1" ht="30" customHeight="1" x14ac:dyDescent="0.45"/>
    <row r="2357" s="2" customFormat="1" ht="30" customHeight="1" x14ac:dyDescent="0.45"/>
    <row r="2358" s="2" customFormat="1" ht="30" customHeight="1" x14ac:dyDescent="0.45"/>
    <row r="2359" s="2" customFormat="1" ht="30" customHeight="1" x14ac:dyDescent="0.45"/>
    <row r="2360" s="2" customFormat="1" ht="30" customHeight="1" x14ac:dyDescent="0.45"/>
    <row r="2361" s="2" customFormat="1" ht="30" customHeight="1" x14ac:dyDescent="0.45"/>
    <row r="2362" s="2" customFormat="1" ht="30" customHeight="1" x14ac:dyDescent="0.45"/>
    <row r="2363" s="2" customFormat="1" ht="30" customHeight="1" x14ac:dyDescent="0.45"/>
    <row r="2364" s="2" customFormat="1" ht="30" customHeight="1" x14ac:dyDescent="0.45"/>
    <row r="2365" s="2" customFormat="1" ht="30" customHeight="1" x14ac:dyDescent="0.45"/>
    <row r="2366" s="2" customFormat="1" ht="30" customHeight="1" x14ac:dyDescent="0.45"/>
    <row r="2367" s="2" customFormat="1" ht="30" customHeight="1" x14ac:dyDescent="0.45"/>
    <row r="2368" s="2" customFormat="1" ht="30" customHeight="1" x14ac:dyDescent="0.45"/>
    <row r="2369" s="2" customFormat="1" ht="30" customHeight="1" x14ac:dyDescent="0.45"/>
    <row r="2370" s="2" customFormat="1" ht="30" customHeight="1" x14ac:dyDescent="0.45"/>
    <row r="2371" s="2" customFormat="1" ht="30" customHeight="1" x14ac:dyDescent="0.45"/>
    <row r="2372" s="2" customFormat="1" ht="30" customHeight="1" x14ac:dyDescent="0.45"/>
    <row r="2373" s="2" customFormat="1" ht="30" customHeight="1" x14ac:dyDescent="0.45"/>
    <row r="2374" s="2" customFormat="1" ht="30" customHeight="1" x14ac:dyDescent="0.45"/>
    <row r="2375" s="2" customFormat="1" ht="30" customHeight="1" x14ac:dyDescent="0.45"/>
    <row r="2376" s="2" customFormat="1" ht="30" customHeight="1" x14ac:dyDescent="0.45"/>
    <row r="2377" s="2" customFormat="1" ht="30" customHeight="1" x14ac:dyDescent="0.45"/>
    <row r="2378" s="2" customFormat="1" ht="30" customHeight="1" x14ac:dyDescent="0.45"/>
    <row r="2379" s="2" customFormat="1" ht="30" customHeight="1" x14ac:dyDescent="0.45"/>
    <row r="2380" s="2" customFormat="1" ht="30" customHeight="1" x14ac:dyDescent="0.45"/>
    <row r="2381" s="2" customFormat="1" ht="30" customHeight="1" x14ac:dyDescent="0.45"/>
    <row r="2382" s="2" customFormat="1" ht="30" customHeight="1" x14ac:dyDescent="0.45"/>
    <row r="2383" s="2" customFormat="1" ht="30" customHeight="1" x14ac:dyDescent="0.45"/>
    <row r="2384" s="2" customFormat="1" ht="30" customHeight="1" x14ac:dyDescent="0.45"/>
    <row r="2385" s="2" customFormat="1" ht="30" customHeight="1" x14ac:dyDescent="0.45"/>
    <row r="2386" s="2" customFormat="1" ht="30" customHeight="1" x14ac:dyDescent="0.45"/>
    <row r="2387" s="2" customFormat="1" ht="30" customHeight="1" x14ac:dyDescent="0.45"/>
    <row r="2388" s="2" customFormat="1" ht="30" customHeight="1" x14ac:dyDescent="0.45"/>
    <row r="2389" s="2" customFormat="1" ht="30" customHeight="1" x14ac:dyDescent="0.45"/>
    <row r="2390" s="2" customFormat="1" ht="30" customHeight="1" x14ac:dyDescent="0.45"/>
    <row r="2391" s="2" customFormat="1" ht="30" customHeight="1" x14ac:dyDescent="0.45"/>
    <row r="2392" s="2" customFormat="1" ht="30" customHeight="1" x14ac:dyDescent="0.45"/>
    <row r="2393" s="2" customFormat="1" ht="30" customHeight="1" x14ac:dyDescent="0.45"/>
    <row r="2394" s="2" customFormat="1" ht="30" customHeight="1" x14ac:dyDescent="0.45"/>
    <row r="2395" s="2" customFormat="1" ht="30" customHeight="1" x14ac:dyDescent="0.45"/>
    <row r="2396" s="2" customFormat="1" ht="30" customHeight="1" x14ac:dyDescent="0.45"/>
    <row r="2397" s="2" customFormat="1" ht="30" customHeight="1" x14ac:dyDescent="0.45"/>
    <row r="2398" s="2" customFormat="1" ht="30" customHeight="1" x14ac:dyDescent="0.45"/>
    <row r="2399" s="2" customFormat="1" ht="30" customHeight="1" x14ac:dyDescent="0.45"/>
    <row r="2400" s="2" customFormat="1" ht="30" customHeight="1" x14ac:dyDescent="0.45"/>
    <row r="2401" s="2" customFormat="1" ht="30" customHeight="1" x14ac:dyDescent="0.45"/>
    <row r="2402" s="2" customFormat="1" ht="30" customHeight="1" x14ac:dyDescent="0.45"/>
    <row r="2403" s="2" customFormat="1" ht="30" customHeight="1" x14ac:dyDescent="0.45"/>
    <row r="2404" s="2" customFormat="1" ht="30" customHeight="1" x14ac:dyDescent="0.45"/>
    <row r="2405" s="2" customFormat="1" ht="30" customHeight="1" x14ac:dyDescent="0.45"/>
    <row r="2406" s="2" customFormat="1" ht="30" customHeight="1" x14ac:dyDescent="0.45"/>
    <row r="2407" s="2" customFormat="1" ht="30" customHeight="1" x14ac:dyDescent="0.45"/>
    <row r="2408" s="2" customFormat="1" ht="30" customHeight="1" x14ac:dyDescent="0.45"/>
    <row r="2409" s="2" customFormat="1" ht="30" customHeight="1" x14ac:dyDescent="0.45"/>
    <row r="2410" s="2" customFormat="1" ht="30" customHeight="1" x14ac:dyDescent="0.45"/>
    <row r="2411" s="2" customFormat="1" ht="30" customHeight="1" x14ac:dyDescent="0.45"/>
    <row r="2412" s="2" customFormat="1" ht="30" customHeight="1" x14ac:dyDescent="0.45"/>
    <row r="2413" s="2" customFormat="1" ht="30" customHeight="1" x14ac:dyDescent="0.45"/>
    <row r="2414" s="2" customFormat="1" ht="30" customHeight="1" x14ac:dyDescent="0.45"/>
    <row r="2415" s="2" customFormat="1" ht="30" customHeight="1" x14ac:dyDescent="0.45"/>
    <row r="2416" s="2" customFormat="1" ht="30" customHeight="1" x14ac:dyDescent="0.45"/>
    <row r="2417" s="2" customFormat="1" ht="30" customHeight="1" x14ac:dyDescent="0.45"/>
    <row r="2418" s="2" customFormat="1" ht="30" customHeight="1" x14ac:dyDescent="0.45"/>
    <row r="2419" s="2" customFormat="1" ht="30" customHeight="1" x14ac:dyDescent="0.45"/>
    <row r="2420" s="2" customFormat="1" ht="30" customHeight="1" x14ac:dyDescent="0.45"/>
    <row r="2421" s="2" customFormat="1" ht="30" customHeight="1" x14ac:dyDescent="0.45"/>
    <row r="2422" s="2" customFormat="1" ht="30" customHeight="1" x14ac:dyDescent="0.45"/>
    <row r="2423" s="2" customFormat="1" ht="30" customHeight="1" x14ac:dyDescent="0.45"/>
    <row r="2424" s="2" customFormat="1" ht="30" customHeight="1" x14ac:dyDescent="0.45"/>
    <row r="2425" s="2" customFormat="1" ht="30" customHeight="1" x14ac:dyDescent="0.45"/>
    <row r="2426" s="2" customFormat="1" ht="30" customHeight="1" x14ac:dyDescent="0.45"/>
    <row r="2427" s="2" customFormat="1" ht="30" customHeight="1" x14ac:dyDescent="0.45"/>
    <row r="2428" s="2" customFormat="1" ht="30" customHeight="1" x14ac:dyDescent="0.45"/>
    <row r="2429" s="2" customFormat="1" ht="30" customHeight="1" x14ac:dyDescent="0.45"/>
    <row r="2430" s="2" customFormat="1" ht="30" customHeight="1" x14ac:dyDescent="0.45"/>
    <row r="2431" s="2" customFormat="1" ht="30" customHeight="1" x14ac:dyDescent="0.45"/>
    <row r="2432" s="2" customFormat="1" ht="30" customHeight="1" x14ac:dyDescent="0.45"/>
    <row r="2433" s="2" customFormat="1" ht="30" customHeight="1" x14ac:dyDescent="0.45"/>
    <row r="2434" s="2" customFormat="1" ht="30" customHeight="1" x14ac:dyDescent="0.45"/>
    <row r="2435" s="2" customFormat="1" ht="30" customHeight="1" x14ac:dyDescent="0.45"/>
    <row r="2436" s="2" customFormat="1" ht="30" customHeight="1" x14ac:dyDescent="0.45"/>
    <row r="2437" s="2" customFormat="1" ht="30" customHeight="1" x14ac:dyDescent="0.45"/>
    <row r="2438" s="2" customFormat="1" ht="30" customHeight="1" x14ac:dyDescent="0.45"/>
    <row r="2439" s="2" customFormat="1" ht="30" customHeight="1" x14ac:dyDescent="0.45"/>
    <row r="2440" s="2" customFormat="1" ht="30" customHeight="1" x14ac:dyDescent="0.45"/>
    <row r="2441" s="2" customFormat="1" ht="30" customHeight="1" x14ac:dyDescent="0.45"/>
    <row r="2442" s="2" customFormat="1" ht="30" customHeight="1" x14ac:dyDescent="0.45"/>
    <row r="2443" s="2" customFormat="1" ht="30" customHeight="1" x14ac:dyDescent="0.45"/>
    <row r="2444" s="2" customFormat="1" ht="30" customHeight="1" x14ac:dyDescent="0.45"/>
    <row r="2445" s="2" customFormat="1" ht="30" customHeight="1" x14ac:dyDescent="0.45"/>
    <row r="2446" s="2" customFormat="1" ht="30" customHeight="1" x14ac:dyDescent="0.45"/>
    <row r="2447" s="2" customFormat="1" ht="30" customHeight="1" x14ac:dyDescent="0.45"/>
    <row r="2448" s="2" customFormat="1" ht="30" customHeight="1" x14ac:dyDescent="0.45"/>
    <row r="2449" s="2" customFormat="1" ht="30" customHeight="1" x14ac:dyDescent="0.45"/>
    <row r="2450" s="2" customFormat="1" ht="30" customHeight="1" x14ac:dyDescent="0.45"/>
    <row r="2451" s="2" customFormat="1" ht="30" customHeight="1" x14ac:dyDescent="0.45"/>
    <row r="2452" s="2" customFormat="1" ht="30" customHeight="1" x14ac:dyDescent="0.45"/>
    <row r="2453" s="2" customFormat="1" ht="30" customHeight="1" x14ac:dyDescent="0.45"/>
    <row r="2454" s="2" customFormat="1" ht="30" customHeight="1" x14ac:dyDescent="0.45"/>
    <row r="2455" s="2" customFormat="1" ht="30" customHeight="1" x14ac:dyDescent="0.45"/>
    <row r="2456" s="2" customFormat="1" ht="30" customHeight="1" x14ac:dyDescent="0.45"/>
    <row r="2457" s="2" customFormat="1" ht="30" customHeight="1" x14ac:dyDescent="0.45"/>
    <row r="2458" s="2" customFormat="1" ht="30" customHeight="1" x14ac:dyDescent="0.45"/>
    <row r="2459" s="2" customFormat="1" ht="30" customHeight="1" x14ac:dyDescent="0.45"/>
    <row r="2460" s="2" customFormat="1" ht="30" customHeight="1" x14ac:dyDescent="0.45"/>
    <row r="2461" s="2" customFormat="1" ht="30" customHeight="1" x14ac:dyDescent="0.45"/>
    <row r="2462" s="2" customFormat="1" ht="30" customHeight="1" x14ac:dyDescent="0.45"/>
    <row r="2463" s="2" customFormat="1" ht="30" customHeight="1" x14ac:dyDescent="0.45"/>
    <row r="2464" s="2" customFormat="1" ht="30" customHeight="1" x14ac:dyDescent="0.45"/>
    <row r="2465" s="2" customFormat="1" ht="30" customHeight="1" x14ac:dyDescent="0.45"/>
    <row r="2466" s="2" customFormat="1" ht="30" customHeight="1" x14ac:dyDescent="0.45"/>
    <row r="2467" s="2" customFormat="1" ht="30" customHeight="1" x14ac:dyDescent="0.45"/>
    <row r="2468" s="2" customFormat="1" ht="30" customHeight="1" x14ac:dyDescent="0.45"/>
    <row r="2469" s="2" customFormat="1" ht="30" customHeight="1" x14ac:dyDescent="0.45"/>
    <row r="2470" s="2" customFormat="1" ht="30" customHeight="1" x14ac:dyDescent="0.45"/>
    <row r="2471" s="2" customFormat="1" ht="30" customHeight="1" x14ac:dyDescent="0.45"/>
    <row r="2472" s="2" customFormat="1" ht="30" customHeight="1" x14ac:dyDescent="0.45"/>
    <row r="2473" s="2" customFormat="1" ht="30" customHeight="1" x14ac:dyDescent="0.45"/>
    <row r="2474" s="2" customFormat="1" ht="30" customHeight="1" x14ac:dyDescent="0.45"/>
    <row r="2475" s="2" customFormat="1" ht="30" customHeight="1" x14ac:dyDescent="0.45"/>
    <row r="2476" s="2" customFormat="1" ht="30" customHeight="1" x14ac:dyDescent="0.45"/>
  </sheetData>
  <sheetProtection algorithmName="SHA-512" hashValue="M2YmOUyZIM6xx0lNMC/TOmPz3Z3NX22gfXdCdH3qhHF8wbGymLnQbJMorjPx1nCQOR7ll9uD49muOndEnEivsQ==" saltValue="MF3eSSoF2B/XuVcXS0W1kQ==" spinCount="100000" sheet="1" objects="1" scenarios="1"/>
  <mergeCells count="377">
    <mergeCell ref="AC207:AF207"/>
    <mergeCell ref="AC208:AE208"/>
    <mergeCell ref="AC249:AE249"/>
    <mergeCell ref="AC255:AF255"/>
    <mergeCell ref="AC256:AE256"/>
    <mergeCell ref="AC297:AE297"/>
    <mergeCell ref="B113:D113"/>
    <mergeCell ref="B161:D161"/>
    <mergeCell ref="AC63:AF63"/>
    <mergeCell ref="AC64:AE64"/>
    <mergeCell ref="AC105:AE105"/>
    <mergeCell ref="AC111:AF111"/>
    <mergeCell ref="AC112:AE112"/>
    <mergeCell ref="AC153:AE153"/>
    <mergeCell ref="AC159:AF159"/>
    <mergeCell ref="AC160:AE160"/>
    <mergeCell ref="AC201:AE201"/>
    <mergeCell ref="B287:D287"/>
    <mergeCell ref="B288:D288"/>
    <mergeCell ref="B289:D289"/>
    <mergeCell ref="B290:D290"/>
    <mergeCell ref="B291:D291"/>
    <mergeCell ref="B292:D292"/>
    <mergeCell ref="B281:D281"/>
    <mergeCell ref="B300:S300"/>
    <mergeCell ref="B301:S310"/>
    <mergeCell ref="I297:K297"/>
    <mergeCell ref="M297:O297"/>
    <mergeCell ref="Q297:S297"/>
    <mergeCell ref="B293:D293"/>
    <mergeCell ref="B294:D294"/>
    <mergeCell ref="B295:D295"/>
    <mergeCell ref="B296:D296"/>
    <mergeCell ref="B297:D297"/>
    <mergeCell ref="E297:G297"/>
    <mergeCell ref="B282:D282"/>
    <mergeCell ref="B283:D283"/>
    <mergeCell ref="B284:D284"/>
    <mergeCell ref="B285:D285"/>
    <mergeCell ref="B286:D286"/>
    <mergeCell ref="B275:D275"/>
    <mergeCell ref="B276:D276"/>
    <mergeCell ref="B277:D277"/>
    <mergeCell ref="B278:D278"/>
    <mergeCell ref="B279:D279"/>
    <mergeCell ref="B280:D280"/>
    <mergeCell ref="B269:D269"/>
    <mergeCell ref="B270:D270"/>
    <mergeCell ref="B271:D271"/>
    <mergeCell ref="B272:D272"/>
    <mergeCell ref="B273:D273"/>
    <mergeCell ref="B274:D274"/>
    <mergeCell ref="B263:D263"/>
    <mergeCell ref="B264:D264"/>
    <mergeCell ref="B265:D265"/>
    <mergeCell ref="B266:D266"/>
    <mergeCell ref="B267:D267"/>
    <mergeCell ref="B268:D268"/>
    <mergeCell ref="B257:D257"/>
    <mergeCell ref="B258:D258"/>
    <mergeCell ref="B259:D259"/>
    <mergeCell ref="B260:D260"/>
    <mergeCell ref="B261:D261"/>
    <mergeCell ref="B262:D262"/>
    <mergeCell ref="E256:G256"/>
    <mergeCell ref="I256:K256"/>
    <mergeCell ref="M256:O256"/>
    <mergeCell ref="Q256:S256"/>
    <mergeCell ref="E249:G249"/>
    <mergeCell ref="I249:K249"/>
    <mergeCell ref="M249:O249"/>
    <mergeCell ref="Q249:S249"/>
    <mergeCell ref="B252:D253"/>
    <mergeCell ref="E252:L253"/>
    <mergeCell ref="B255:D256"/>
    <mergeCell ref="E255:H255"/>
    <mergeCell ref="I255:L255"/>
    <mergeCell ref="M255:P255"/>
    <mergeCell ref="Q255:T255"/>
    <mergeCell ref="B244:D244"/>
    <mergeCell ref="B245:D245"/>
    <mergeCell ref="B246:D246"/>
    <mergeCell ref="B247:D247"/>
    <mergeCell ref="B248:D248"/>
    <mergeCell ref="B249:D249"/>
    <mergeCell ref="B238:D238"/>
    <mergeCell ref="B239:D239"/>
    <mergeCell ref="B240:D240"/>
    <mergeCell ref="B241:D241"/>
    <mergeCell ref="B242:D242"/>
    <mergeCell ref="B243:D243"/>
    <mergeCell ref="B232:D232"/>
    <mergeCell ref="B233:D233"/>
    <mergeCell ref="B234:D234"/>
    <mergeCell ref="B235:D235"/>
    <mergeCell ref="B236:D236"/>
    <mergeCell ref="B237:D237"/>
    <mergeCell ref="B226:D226"/>
    <mergeCell ref="B227:D227"/>
    <mergeCell ref="B228:D228"/>
    <mergeCell ref="B229:D229"/>
    <mergeCell ref="B230:D230"/>
    <mergeCell ref="B231:D231"/>
    <mergeCell ref="B220:D220"/>
    <mergeCell ref="B221:D221"/>
    <mergeCell ref="B222:D222"/>
    <mergeCell ref="B223:D223"/>
    <mergeCell ref="B224:D224"/>
    <mergeCell ref="B225:D225"/>
    <mergeCell ref="B214:D214"/>
    <mergeCell ref="B215:D215"/>
    <mergeCell ref="B216:D216"/>
    <mergeCell ref="B217:D217"/>
    <mergeCell ref="B218:D218"/>
    <mergeCell ref="B219:D219"/>
    <mergeCell ref="B209:D209"/>
    <mergeCell ref="B210:D210"/>
    <mergeCell ref="B211:D211"/>
    <mergeCell ref="B212:D212"/>
    <mergeCell ref="B213:D213"/>
    <mergeCell ref="Q207:T207"/>
    <mergeCell ref="E208:G208"/>
    <mergeCell ref="I208:K208"/>
    <mergeCell ref="M208:O208"/>
    <mergeCell ref="Q208:S208"/>
    <mergeCell ref="B204:D205"/>
    <mergeCell ref="E204:L205"/>
    <mergeCell ref="B207:D208"/>
    <mergeCell ref="E207:H207"/>
    <mergeCell ref="I207:L207"/>
    <mergeCell ref="M207:P207"/>
    <mergeCell ref="I201:K201"/>
    <mergeCell ref="M201:O201"/>
    <mergeCell ref="Q201:S201"/>
    <mergeCell ref="B197:D197"/>
    <mergeCell ref="B198:D198"/>
    <mergeCell ref="B199:D199"/>
    <mergeCell ref="B200:D200"/>
    <mergeCell ref="B201:D201"/>
    <mergeCell ref="E201:G201"/>
    <mergeCell ref="B191:D191"/>
    <mergeCell ref="B192:D192"/>
    <mergeCell ref="B193:D193"/>
    <mergeCell ref="B194:D194"/>
    <mergeCell ref="B195:D195"/>
    <mergeCell ref="B196:D196"/>
    <mergeCell ref="B185:D185"/>
    <mergeCell ref="B186:D186"/>
    <mergeCell ref="B187:D187"/>
    <mergeCell ref="B188:D188"/>
    <mergeCell ref="B189:D189"/>
    <mergeCell ref="B190:D190"/>
    <mergeCell ref="B179:D179"/>
    <mergeCell ref="B180:D180"/>
    <mergeCell ref="B181:D181"/>
    <mergeCell ref="B182:D182"/>
    <mergeCell ref="B183:D183"/>
    <mergeCell ref="B184:D184"/>
    <mergeCell ref="B174:D174"/>
    <mergeCell ref="B175:D175"/>
    <mergeCell ref="B176:D176"/>
    <mergeCell ref="B177:D177"/>
    <mergeCell ref="B178:D178"/>
    <mergeCell ref="B167:D167"/>
    <mergeCell ref="B168:D168"/>
    <mergeCell ref="B169:D169"/>
    <mergeCell ref="B170:D170"/>
    <mergeCell ref="B171:D171"/>
    <mergeCell ref="B172:D172"/>
    <mergeCell ref="B162:D162"/>
    <mergeCell ref="B163:D163"/>
    <mergeCell ref="B164:D164"/>
    <mergeCell ref="B165:D165"/>
    <mergeCell ref="B166:D166"/>
    <mergeCell ref="E160:G160"/>
    <mergeCell ref="I160:K160"/>
    <mergeCell ref="M160:O160"/>
    <mergeCell ref="B173:D173"/>
    <mergeCell ref="Q160:S160"/>
    <mergeCell ref="E153:G153"/>
    <mergeCell ref="I153:K153"/>
    <mergeCell ref="M153:O153"/>
    <mergeCell ref="Q153:S153"/>
    <mergeCell ref="B156:D157"/>
    <mergeCell ref="E156:L157"/>
    <mergeCell ref="B159:D160"/>
    <mergeCell ref="E159:H159"/>
    <mergeCell ref="I159:L159"/>
    <mergeCell ref="M159:P159"/>
    <mergeCell ref="Q159:T159"/>
    <mergeCell ref="B148:D148"/>
    <mergeCell ref="B149:D149"/>
    <mergeCell ref="B150:D150"/>
    <mergeCell ref="B151:D151"/>
    <mergeCell ref="B152:D152"/>
    <mergeCell ref="B153:D153"/>
    <mergeCell ref="B142:D142"/>
    <mergeCell ref="B143:D143"/>
    <mergeCell ref="B144:D144"/>
    <mergeCell ref="B145:D145"/>
    <mergeCell ref="B146:D146"/>
    <mergeCell ref="B147:D147"/>
    <mergeCell ref="B136:D136"/>
    <mergeCell ref="B137:D137"/>
    <mergeCell ref="B138:D138"/>
    <mergeCell ref="B139:D139"/>
    <mergeCell ref="B140:D140"/>
    <mergeCell ref="B141:D141"/>
    <mergeCell ref="B130:D130"/>
    <mergeCell ref="B131:D131"/>
    <mergeCell ref="B132:D132"/>
    <mergeCell ref="B133:D133"/>
    <mergeCell ref="B134:D134"/>
    <mergeCell ref="B135:D135"/>
    <mergeCell ref="B124:D124"/>
    <mergeCell ref="B125:D125"/>
    <mergeCell ref="B126:D126"/>
    <mergeCell ref="B127:D127"/>
    <mergeCell ref="B128:D128"/>
    <mergeCell ref="B129:D129"/>
    <mergeCell ref="B118:D118"/>
    <mergeCell ref="B119:D119"/>
    <mergeCell ref="B120:D120"/>
    <mergeCell ref="B121:D121"/>
    <mergeCell ref="B122:D122"/>
    <mergeCell ref="B123:D123"/>
    <mergeCell ref="B114:D114"/>
    <mergeCell ref="B115:D115"/>
    <mergeCell ref="B116:D116"/>
    <mergeCell ref="B117:D117"/>
    <mergeCell ref="Q111:T111"/>
    <mergeCell ref="E112:G112"/>
    <mergeCell ref="I112:K112"/>
    <mergeCell ref="M112:O112"/>
    <mergeCell ref="Q112:S112"/>
    <mergeCell ref="B108:D109"/>
    <mergeCell ref="E108:L109"/>
    <mergeCell ref="B111:D112"/>
    <mergeCell ref="E111:H111"/>
    <mergeCell ref="I111:L111"/>
    <mergeCell ref="M111:P111"/>
    <mergeCell ref="I105:K105"/>
    <mergeCell ref="M105:O105"/>
    <mergeCell ref="Q105:S105"/>
    <mergeCell ref="B101:D101"/>
    <mergeCell ref="B102:D102"/>
    <mergeCell ref="B103:D103"/>
    <mergeCell ref="B104:D104"/>
    <mergeCell ref="B105:D105"/>
    <mergeCell ref="E105:G105"/>
    <mergeCell ref="B95:D95"/>
    <mergeCell ref="B96:D96"/>
    <mergeCell ref="B97:D97"/>
    <mergeCell ref="B98:D98"/>
    <mergeCell ref="B99:D99"/>
    <mergeCell ref="B100:D100"/>
    <mergeCell ref="B89:D89"/>
    <mergeCell ref="B90:D90"/>
    <mergeCell ref="B91:D91"/>
    <mergeCell ref="B92:D92"/>
    <mergeCell ref="B93:D93"/>
    <mergeCell ref="B94:D94"/>
    <mergeCell ref="B83:D83"/>
    <mergeCell ref="B84:D84"/>
    <mergeCell ref="B85:D85"/>
    <mergeCell ref="B86:D86"/>
    <mergeCell ref="B87:D87"/>
    <mergeCell ref="B88:D88"/>
    <mergeCell ref="B77:D77"/>
    <mergeCell ref="B78:D78"/>
    <mergeCell ref="B79:D79"/>
    <mergeCell ref="B80:D80"/>
    <mergeCell ref="B81:D81"/>
    <mergeCell ref="B82:D82"/>
    <mergeCell ref="B71:D71"/>
    <mergeCell ref="B72:D72"/>
    <mergeCell ref="B73:D73"/>
    <mergeCell ref="B74:D74"/>
    <mergeCell ref="B75:D75"/>
    <mergeCell ref="B76:D76"/>
    <mergeCell ref="B65:D65"/>
    <mergeCell ref="B66:D66"/>
    <mergeCell ref="B67:D67"/>
    <mergeCell ref="B68:D68"/>
    <mergeCell ref="B69:D69"/>
    <mergeCell ref="B70:D70"/>
    <mergeCell ref="E64:G64"/>
    <mergeCell ref="I64:K64"/>
    <mergeCell ref="M64:O64"/>
    <mergeCell ref="Q64:S64"/>
    <mergeCell ref="B63:D64"/>
    <mergeCell ref="E63:H63"/>
    <mergeCell ref="I63:L63"/>
    <mergeCell ref="M63:P63"/>
    <mergeCell ref="Q63:T63"/>
    <mergeCell ref="B55:C55"/>
    <mergeCell ref="B56:C56"/>
    <mergeCell ref="B57:C57"/>
    <mergeCell ref="D57:P57"/>
    <mergeCell ref="B60:D61"/>
    <mergeCell ref="E60:L61"/>
    <mergeCell ref="B49:C49"/>
    <mergeCell ref="B50:C50"/>
    <mergeCell ref="B51:C51"/>
    <mergeCell ref="B52:C52"/>
    <mergeCell ref="B53:C53"/>
    <mergeCell ref="B54:C54"/>
    <mergeCell ref="B43:C43"/>
    <mergeCell ref="B44:C44"/>
    <mergeCell ref="B45:C45"/>
    <mergeCell ref="B46:C46"/>
    <mergeCell ref="B47:C47"/>
    <mergeCell ref="B48:C48"/>
    <mergeCell ref="B37:C37"/>
    <mergeCell ref="B38:C38"/>
    <mergeCell ref="B39:C39"/>
    <mergeCell ref="B40:C40"/>
    <mergeCell ref="B41:C41"/>
    <mergeCell ref="B42:C42"/>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8:L11"/>
    <mergeCell ref="B13:D14"/>
    <mergeCell ref="E13:L14"/>
    <mergeCell ref="B16:C16"/>
    <mergeCell ref="B17:C17"/>
    <mergeCell ref="B18:C18"/>
    <mergeCell ref="B2:L2"/>
    <mergeCell ref="B4:C4"/>
    <mergeCell ref="D4:L4"/>
    <mergeCell ref="B6:L6"/>
    <mergeCell ref="U63:X63"/>
    <mergeCell ref="Y63:AB63"/>
    <mergeCell ref="U64:W64"/>
    <mergeCell ref="Y64:AA64"/>
    <mergeCell ref="U105:W105"/>
    <mergeCell ref="Y105:AA105"/>
    <mergeCell ref="U111:X111"/>
    <mergeCell ref="Y111:AB111"/>
    <mergeCell ref="U112:W112"/>
    <mergeCell ref="Y112:AA112"/>
    <mergeCell ref="U153:W153"/>
    <mergeCell ref="Y153:AA153"/>
    <mergeCell ref="U159:X159"/>
    <mergeCell ref="Y159:AB159"/>
    <mergeCell ref="U160:W160"/>
    <mergeCell ref="Y160:AA160"/>
    <mergeCell ref="U201:W201"/>
    <mergeCell ref="Y201:AA201"/>
    <mergeCell ref="U207:X207"/>
    <mergeCell ref="Y207:AB207"/>
    <mergeCell ref="U208:W208"/>
    <mergeCell ref="Y208:AA208"/>
    <mergeCell ref="U249:W249"/>
    <mergeCell ref="Y249:AA249"/>
    <mergeCell ref="U255:X255"/>
    <mergeCell ref="Y255:AB255"/>
    <mergeCell ref="U256:W256"/>
    <mergeCell ref="Y256:AA256"/>
    <mergeCell ref="U297:W297"/>
    <mergeCell ref="Y297:AA297"/>
  </mergeCells>
  <conditionalFormatting sqref="J17:J56">
    <cfRule type="expression" dxfId="5" priority="3">
      <formula>IF(I17="Yes",TRUE,FALSE)</formula>
    </cfRule>
  </conditionalFormatting>
  <conditionalFormatting sqref="L17:L56">
    <cfRule type="expression" dxfId="4" priority="2">
      <formula>IF(K17="yes",TRUE,FALSE)</formula>
    </cfRule>
  </conditionalFormatting>
  <conditionalFormatting sqref="P17:P56">
    <cfRule type="expression" dxfId="3" priority="1">
      <formula>IF(O17="no",TRUE,FALSE)</formula>
    </cfRule>
  </conditionalFormatting>
  <pageMargins left="0.7" right="0.7" top="0.75" bottom="0.75" header="0.3" footer="0.3"/>
  <pageSetup paperSize="9"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G2435"/>
  <sheetViews>
    <sheetView topLeftCell="A50" zoomScale="75" zoomScaleNormal="75" workbookViewId="0">
      <selection activeCell="A50" sqref="A1:XFD1048576"/>
    </sheetView>
  </sheetViews>
  <sheetFormatPr defaultColWidth="11.3984375" defaultRowHeight="14.25" x14ac:dyDescent="0.45"/>
  <cols>
    <col min="1" max="1" width="8.73046875" style="2" customWidth="1"/>
    <col min="2" max="2" width="31.86328125" style="2" customWidth="1"/>
    <col min="3" max="96" width="20.265625" style="2" customWidth="1"/>
    <col min="97" max="16384" width="11.3984375" style="2"/>
  </cols>
  <sheetData>
    <row r="1" spans="2:33" ht="30" customHeight="1" thickBot="1" x14ac:dyDescent="0.5"/>
    <row r="2" spans="2:33" ht="30" customHeight="1" thickBot="1" x14ac:dyDescent="0.5">
      <c r="B2" s="582" t="str">
        <f>Declaration!B2</f>
        <v>Pricing Model - HPITT</v>
      </c>
      <c r="C2" s="583"/>
      <c r="D2" s="583"/>
      <c r="E2" s="583"/>
      <c r="F2" s="583"/>
      <c r="G2" s="583"/>
      <c r="H2" s="583"/>
      <c r="I2" s="583"/>
      <c r="J2" s="583"/>
      <c r="K2" s="583"/>
      <c r="L2" s="584"/>
    </row>
    <row r="3" spans="2:33" ht="12" customHeight="1" thickBot="1" x14ac:dyDescent="0.5"/>
    <row r="4" spans="2:33" ht="30" customHeight="1" thickBot="1" x14ac:dyDescent="0.5">
      <c r="B4" s="582" t="s">
        <v>16</v>
      </c>
      <c r="C4" s="584"/>
      <c r="D4" s="843">
        <f>Declaration!D4</f>
        <v>0</v>
      </c>
      <c r="E4" s="844"/>
      <c r="F4" s="844"/>
      <c r="G4" s="844"/>
      <c r="H4" s="844"/>
      <c r="I4" s="844"/>
      <c r="J4" s="844"/>
      <c r="K4" s="844"/>
      <c r="L4" s="845"/>
    </row>
    <row r="5" spans="2:33" ht="12" customHeight="1" thickBot="1" x14ac:dyDescent="0.5"/>
    <row r="6" spans="2:33" ht="30" customHeight="1" thickBot="1" x14ac:dyDescent="0.5">
      <c r="B6" s="582" t="s">
        <v>255</v>
      </c>
      <c r="C6" s="583"/>
      <c r="D6" s="583"/>
      <c r="E6" s="583"/>
      <c r="F6" s="583"/>
      <c r="G6" s="583"/>
      <c r="H6" s="583"/>
      <c r="I6" s="583"/>
      <c r="J6" s="583"/>
      <c r="K6" s="583"/>
      <c r="L6" s="584"/>
    </row>
    <row r="7" spans="2:33" ht="30" customHeight="1" thickBot="1" x14ac:dyDescent="0.5"/>
    <row r="8" spans="2:33" ht="75" customHeight="1" x14ac:dyDescent="0.45">
      <c r="B8" s="846" t="s">
        <v>224</v>
      </c>
      <c r="C8" s="847"/>
      <c r="D8" s="847"/>
      <c r="E8" s="847"/>
      <c r="F8" s="847"/>
      <c r="G8" s="847"/>
      <c r="H8" s="847"/>
      <c r="I8" s="847"/>
      <c r="J8" s="847"/>
      <c r="K8" s="847"/>
      <c r="L8" s="848"/>
    </row>
    <row r="9" spans="2:33" ht="75" customHeight="1" x14ac:dyDescent="0.45">
      <c r="B9" s="849"/>
      <c r="C9" s="850"/>
      <c r="D9" s="850"/>
      <c r="E9" s="850"/>
      <c r="F9" s="850"/>
      <c r="G9" s="850"/>
      <c r="H9" s="850"/>
      <c r="I9" s="850"/>
      <c r="J9" s="850"/>
      <c r="K9" s="850"/>
      <c r="L9" s="851"/>
    </row>
    <row r="10" spans="2:33" ht="75" customHeight="1" x14ac:dyDescent="0.45">
      <c r="B10" s="849"/>
      <c r="C10" s="850"/>
      <c r="D10" s="850"/>
      <c r="E10" s="850"/>
      <c r="F10" s="850"/>
      <c r="G10" s="850"/>
      <c r="H10" s="850"/>
      <c r="I10" s="850"/>
      <c r="J10" s="850"/>
      <c r="K10" s="850"/>
      <c r="L10" s="851"/>
    </row>
    <row r="11" spans="2:33" ht="75" customHeight="1" thickBot="1" x14ac:dyDescent="0.5">
      <c r="B11" s="852"/>
      <c r="C11" s="853"/>
      <c r="D11" s="853"/>
      <c r="E11" s="853"/>
      <c r="F11" s="853"/>
      <c r="G11" s="853"/>
      <c r="H11" s="853"/>
      <c r="I11" s="853"/>
      <c r="J11" s="853"/>
      <c r="K11" s="853"/>
      <c r="L11" s="854"/>
    </row>
    <row r="12" spans="2:33" ht="12" customHeight="1" thickBot="1" x14ac:dyDescent="0.5"/>
    <row r="13" spans="2:33" ht="30" customHeight="1" x14ac:dyDescent="0.45">
      <c r="B13" s="807" t="s">
        <v>256</v>
      </c>
      <c r="C13" s="808"/>
      <c r="D13" s="809"/>
      <c r="E13" s="773" t="str">
        <f>'Cost Categorisation'!F22</f>
        <v>Costs incurred in relation to IT hardware used for the contract. Please include the full capital cost and no depreciation/amortisation for this category.</v>
      </c>
      <c r="F13" s="774"/>
      <c r="G13" s="774"/>
      <c r="H13" s="774"/>
      <c r="I13" s="774"/>
      <c r="J13" s="774"/>
      <c r="K13" s="774"/>
      <c r="L13" s="775"/>
    </row>
    <row r="14" spans="2:33" ht="30" customHeight="1" thickBot="1" x14ac:dyDescent="0.5">
      <c r="B14" s="810"/>
      <c r="C14" s="811"/>
      <c r="D14" s="812"/>
      <c r="E14" s="776"/>
      <c r="F14" s="777"/>
      <c r="G14" s="777"/>
      <c r="H14" s="777"/>
      <c r="I14" s="777"/>
      <c r="J14" s="777"/>
      <c r="K14" s="777"/>
      <c r="L14" s="778"/>
    </row>
    <row r="15" spans="2:33" ht="12" customHeight="1" thickBot="1" x14ac:dyDescent="0.5"/>
    <row r="16" spans="2:33" ht="30" customHeight="1" thickBot="1" x14ac:dyDescent="0.5">
      <c r="B16" s="813" t="s">
        <v>209</v>
      </c>
      <c r="C16" s="814"/>
      <c r="D16" s="815"/>
      <c r="E16" s="770" t="s">
        <v>19</v>
      </c>
      <c r="F16" s="771"/>
      <c r="G16" s="771"/>
      <c r="H16" s="772"/>
      <c r="I16" s="770" t="s">
        <v>20</v>
      </c>
      <c r="J16" s="771"/>
      <c r="K16" s="771"/>
      <c r="L16" s="772"/>
      <c r="M16" s="770" t="s">
        <v>21</v>
      </c>
      <c r="N16" s="771"/>
      <c r="O16" s="771"/>
      <c r="P16" s="772"/>
      <c r="Q16" s="770" t="s">
        <v>22</v>
      </c>
      <c r="R16" s="771"/>
      <c r="S16" s="771"/>
      <c r="T16" s="772"/>
      <c r="U16" s="770" t="s">
        <v>23</v>
      </c>
      <c r="V16" s="771"/>
      <c r="W16" s="771"/>
      <c r="X16" s="772"/>
      <c r="Y16" s="770" t="s">
        <v>24</v>
      </c>
      <c r="Z16" s="771"/>
      <c r="AA16" s="771"/>
      <c r="AB16" s="772"/>
      <c r="AC16" s="770" t="s">
        <v>25</v>
      </c>
      <c r="AD16" s="771"/>
      <c r="AE16" s="771"/>
      <c r="AF16" s="772"/>
      <c r="AG16" s="385"/>
    </row>
    <row r="17" spans="2:32" ht="30" customHeight="1" thickBot="1" x14ac:dyDescent="0.5">
      <c r="B17" s="816"/>
      <c r="C17" s="817"/>
      <c r="D17" s="818"/>
      <c r="E17" s="767" t="s">
        <v>210</v>
      </c>
      <c r="F17" s="768"/>
      <c r="G17" s="768"/>
      <c r="H17" s="384" t="s">
        <v>211</v>
      </c>
      <c r="I17" s="768" t="s">
        <v>210</v>
      </c>
      <c r="J17" s="768"/>
      <c r="K17" s="768"/>
      <c r="L17" s="384" t="s">
        <v>211</v>
      </c>
      <c r="M17" s="768" t="s">
        <v>210</v>
      </c>
      <c r="N17" s="768"/>
      <c r="O17" s="768"/>
      <c r="P17" s="384" t="s">
        <v>211</v>
      </c>
      <c r="Q17" s="768" t="s">
        <v>210</v>
      </c>
      <c r="R17" s="768"/>
      <c r="S17" s="768"/>
      <c r="T17" s="384" t="s">
        <v>211</v>
      </c>
      <c r="U17" s="768" t="s">
        <v>210</v>
      </c>
      <c r="V17" s="768"/>
      <c r="W17" s="768"/>
      <c r="X17" s="384" t="s">
        <v>211</v>
      </c>
      <c r="Y17" s="768" t="s">
        <v>210</v>
      </c>
      <c r="Z17" s="768"/>
      <c r="AA17" s="768"/>
      <c r="AB17" s="384" t="s">
        <v>211</v>
      </c>
      <c r="AC17" s="768" t="s">
        <v>210</v>
      </c>
      <c r="AD17" s="768"/>
      <c r="AE17" s="768"/>
      <c r="AF17" s="384" t="s">
        <v>211</v>
      </c>
    </row>
    <row r="18" spans="2:32" ht="22.5" customHeight="1" x14ac:dyDescent="0.45">
      <c r="B18" s="871"/>
      <c r="C18" s="872"/>
      <c r="D18" s="873"/>
      <c r="E18" s="380"/>
      <c r="F18" s="323"/>
      <c r="G18" s="324"/>
      <c r="H18" s="325"/>
      <c r="I18" s="380"/>
      <c r="J18" s="323"/>
      <c r="K18" s="324"/>
      <c r="L18" s="325"/>
      <c r="M18" s="380"/>
      <c r="N18" s="323"/>
      <c r="O18" s="324"/>
      <c r="P18" s="325"/>
      <c r="Q18" s="380"/>
      <c r="R18" s="323"/>
      <c r="S18" s="324"/>
      <c r="T18" s="325"/>
      <c r="U18" s="380"/>
      <c r="V18" s="323"/>
      <c r="W18" s="324"/>
      <c r="X18" s="325"/>
      <c r="Y18" s="380"/>
      <c r="Z18" s="323"/>
      <c r="AA18" s="324"/>
      <c r="AB18" s="325"/>
      <c r="AC18" s="380"/>
      <c r="AD18" s="323"/>
      <c r="AE18" s="324"/>
      <c r="AF18" s="325"/>
    </row>
    <row r="19" spans="2:32" ht="22.5" customHeight="1" x14ac:dyDescent="0.45">
      <c r="B19" s="874"/>
      <c r="C19" s="875"/>
      <c r="D19" s="876"/>
      <c r="E19" s="381"/>
      <c r="F19" s="327"/>
      <c r="G19" s="328"/>
      <c r="H19" s="329"/>
      <c r="I19" s="381"/>
      <c r="J19" s="327"/>
      <c r="K19" s="328"/>
      <c r="L19" s="329"/>
      <c r="M19" s="381"/>
      <c r="N19" s="327"/>
      <c r="O19" s="328"/>
      <c r="P19" s="329"/>
      <c r="Q19" s="381"/>
      <c r="R19" s="327"/>
      <c r="S19" s="328"/>
      <c r="T19" s="329"/>
      <c r="U19" s="381"/>
      <c r="V19" s="327"/>
      <c r="W19" s="328"/>
      <c r="X19" s="329"/>
      <c r="Y19" s="381"/>
      <c r="Z19" s="327"/>
      <c r="AA19" s="328"/>
      <c r="AB19" s="329"/>
      <c r="AC19" s="381"/>
      <c r="AD19" s="327"/>
      <c r="AE19" s="328"/>
      <c r="AF19" s="329"/>
    </row>
    <row r="20" spans="2:32" ht="22.5" customHeight="1" x14ac:dyDescent="0.45">
      <c r="B20" s="874"/>
      <c r="C20" s="875"/>
      <c r="D20" s="876"/>
      <c r="E20" s="381"/>
      <c r="F20" s="327"/>
      <c r="G20" s="328"/>
      <c r="H20" s="329"/>
      <c r="I20" s="381"/>
      <c r="J20" s="327"/>
      <c r="K20" s="328"/>
      <c r="L20" s="329"/>
      <c r="M20" s="381"/>
      <c r="N20" s="327"/>
      <c r="O20" s="328"/>
      <c r="P20" s="329"/>
      <c r="Q20" s="381"/>
      <c r="R20" s="327"/>
      <c r="S20" s="328"/>
      <c r="T20" s="329"/>
      <c r="U20" s="381"/>
      <c r="V20" s="327"/>
      <c r="W20" s="328"/>
      <c r="X20" s="329"/>
      <c r="Y20" s="381"/>
      <c r="Z20" s="327"/>
      <c r="AA20" s="328"/>
      <c r="AB20" s="329"/>
      <c r="AC20" s="381"/>
      <c r="AD20" s="327"/>
      <c r="AE20" s="328"/>
      <c r="AF20" s="329"/>
    </row>
    <row r="21" spans="2:32" ht="22.5" customHeight="1" x14ac:dyDescent="0.45">
      <c r="B21" s="874"/>
      <c r="C21" s="875"/>
      <c r="D21" s="876"/>
      <c r="E21" s="381"/>
      <c r="F21" s="327"/>
      <c r="G21" s="328"/>
      <c r="H21" s="329"/>
      <c r="I21" s="381"/>
      <c r="J21" s="327"/>
      <c r="K21" s="328"/>
      <c r="L21" s="329"/>
      <c r="M21" s="381"/>
      <c r="N21" s="327"/>
      <c r="O21" s="328"/>
      <c r="P21" s="329"/>
      <c r="Q21" s="381"/>
      <c r="R21" s="327"/>
      <c r="S21" s="328"/>
      <c r="T21" s="329"/>
      <c r="U21" s="381"/>
      <c r="V21" s="327"/>
      <c r="W21" s="328"/>
      <c r="X21" s="329"/>
      <c r="Y21" s="381"/>
      <c r="Z21" s="327"/>
      <c r="AA21" s="328"/>
      <c r="AB21" s="329"/>
      <c r="AC21" s="381"/>
      <c r="AD21" s="327"/>
      <c r="AE21" s="328"/>
      <c r="AF21" s="329"/>
    </row>
    <row r="22" spans="2:32" ht="22.5" customHeight="1" x14ac:dyDescent="0.45">
      <c r="B22" s="874"/>
      <c r="C22" s="875"/>
      <c r="D22" s="876"/>
      <c r="E22" s="381"/>
      <c r="F22" s="327"/>
      <c r="G22" s="328"/>
      <c r="H22" s="329"/>
      <c r="I22" s="381"/>
      <c r="J22" s="327"/>
      <c r="K22" s="328"/>
      <c r="L22" s="329"/>
      <c r="M22" s="381"/>
      <c r="N22" s="327"/>
      <c r="O22" s="328"/>
      <c r="P22" s="329"/>
      <c r="Q22" s="381"/>
      <c r="R22" s="327"/>
      <c r="S22" s="328"/>
      <c r="T22" s="329"/>
      <c r="U22" s="381"/>
      <c r="V22" s="327"/>
      <c r="W22" s="328"/>
      <c r="X22" s="329"/>
      <c r="Y22" s="381"/>
      <c r="Z22" s="327"/>
      <c r="AA22" s="328"/>
      <c r="AB22" s="329"/>
      <c r="AC22" s="381"/>
      <c r="AD22" s="327"/>
      <c r="AE22" s="328"/>
      <c r="AF22" s="329"/>
    </row>
    <row r="23" spans="2:32" ht="22.5" customHeight="1" x14ac:dyDescent="0.45">
      <c r="B23" s="874"/>
      <c r="C23" s="875"/>
      <c r="D23" s="876"/>
      <c r="E23" s="381"/>
      <c r="F23" s="327"/>
      <c r="G23" s="328"/>
      <c r="H23" s="329"/>
      <c r="I23" s="381"/>
      <c r="J23" s="327"/>
      <c r="K23" s="328"/>
      <c r="L23" s="329"/>
      <c r="M23" s="381"/>
      <c r="N23" s="327"/>
      <c r="O23" s="328"/>
      <c r="P23" s="329"/>
      <c r="Q23" s="381"/>
      <c r="R23" s="327"/>
      <c r="S23" s="328"/>
      <c r="T23" s="329"/>
      <c r="U23" s="381"/>
      <c r="V23" s="327"/>
      <c r="W23" s="328"/>
      <c r="X23" s="329"/>
      <c r="Y23" s="381"/>
      <c r="Z23" s="327"/>
      <c r="AA23" s="328"/>
      <c r="AB23" s="329"/>
      <c r="AC23" s="381"/>
      <c r="AD23" s="327"/>
      <c r="AE23" s="328"/>
      <c r="AF23" s="329"/>
    </row>
    <row r="24" spans="2:32" ht="22.5" customHeight="1" x14ac:dyDescent="0.45">
      <c r="B24" s="874"/>
      <c r="C24" s="875"/>
      <c r="D24" s="876"/>
      <c r="E24" s="381"/>
      <c r="F24" s="327"/>
      <c r="G24" s="328"/>
      <c r="H24" s="329"/>
      <c r="I24" s="381"/>
      <c r="J24" s="327"/>
      <c r="K24" s="328"/>
      <c r="L24" s="329"/>
      <c r="M24" s="381"/>
      <c r="N24" s="327"/>
      <c r="O24" s="328"/>
      <c r="P24" s="329"/>
      <c r="Q24" s="381"/>
      <c r="R24" s="327"/>
      <c r="S24" s="328"/>
      <c r="T24" s="329"/>
      <c r="U24" s="381"/>
      <c r="V24" s="327"/>
      <c r="W24" s="328"/>
      <c r="X24" s="329"/>
      <c r="Y24" s="381"/>
      <c r="Z24" s="327"/>
      <c r="AA24" s="328"/>
      <c r="AB24" s="329"/>
      <c r="AC24" s="381"/>
      <c r="AD24" s="327"/>
      <c r="AE24" s="328"/>
      <c r="AF24" s="329"/>
    </row>
    <row r="25" spans="2:32" ht="22.5" customHeight="1" x14ac:dyDescent="0.45">
      <c r="B25" s="874"/>
      <c r="C25" s="875"/>
      <c r="D25" s="876"/>
      <c r="E25" s="381"/>
      <c r="F25" s="327"/>
      <c r="G25" s="328"/>
      <c r="H25" s="329"/>
      <c r="I25" s="381"/>
      <c r="J25" s="327"/>
      <c r="K25" s="328"/>
      <c r="L25" s="329"/>
      <c r="M25" s="381"/>
      <c r="N25" s="327"/>
      <c r="O25" s="328"/>
      <c r="P25" s="329"/>
      <c r="Q25" s="381"/>
      <c r="R25" s="327"/>
      <c r="S25" s="328"/>
      <c r="T25" s="329"/>
      <c r="U25" s="381"/>
      <c r="V25" s="327"/>
      <c r="W25" s="328"/>
      <c r="X25" s="329"/>
      <c r="Y25" s="381"/>
      <c r="Z25" s="327"/>
      <c r="AA25" s="328"/>
      <c r="AB25" s="329"/>
      <c r="AC25" s="381"/>
      <c r="AD25" s="327"/>
      <c r="AE25" s="328"/>
      <c r="AF25" s="329"/>
    </row>
    <row r="26" spans="2:32" ht="22.5" customHeight="1" x14ac:dyDescent="0.45">
      <c r="B26" s="874"/>
      <c r="C26" s="875"/>
      <c r="D26" s="876"/>
      <c r="E26" s="381"/>
      <c r="F26" s="327"/>
      <c r="G26" s="328"/>
      <c r="H26" s="329"/>
      <c r="I26" s="381"/>
      <c r="J26" s="327"/>
      <c r="K26" s="328"/>
      <c r="L26" s="329"/>
      <c r="M26" s="381"/>
      <c r="N26" s="327"/>
      <c r="O26" s="328"/>
      <c r="P26" s="329"/>
      <c r="Q26" s="381"/>
      <c r="R26" s="327"/>
      <c r="S26" s="328"/>
      <c r="T26" s="329"/>
      <c r="U26" s="381"/>
      <c r="V26" s="327"/>
      <c r="W26" s="328"/>
      <c r="X26" s="329"/>
      <c r="Y26" s="381"/>
      <c r="Z26" s="327"/>
      <c r="AA26" s="328"/>
      <c r="AB26" s="329"/>
      <c r="AC26" s="381"/>
      <c r="AD26" s="327"/>
      <c r="AE26" s="328"/>
      <c r="AF26" s="329"/>
    </row>
    <row r="27" spans="2:32" ht="22.5" customHeight="1" x14ac:dyDescent="0.45">
      <c r="B27" s="874"/>
      <c r="C27" s="875"/>
      <c r="D27" s="876"/>
      <c r="E27" s="381"/>
      <c r="F27" s="327"/>
      <c r="G27" s="328"/>
      <c r="H27" s="329"/>
      <c r="I27" s="381"/>
      <c r="J27" s="327"/>
      <c r="K27" s="328"/>
      <c r="L27" s="329"/>
      <c r="M27" s="381"/>
      <c r="N27" s="327"/>
      <c r="O27" s="328"/>
      <c r="P27" s="329"/>
      <c r="Q27" s="381"/>
      <c r="R27" s="327"/>
      <c r="S27" s="328"/>
      <c r="T27" s="329"/>
      <c r="U27" s="381"/>
      <c r="V27" s="327"/>
      <c r="W27" s="328"/>
      <c r="X27" s="329"/>
      <c r="Y27" s="381"/>
      <c r="Z27" s="327"/>
      <c r="AA27" s="328"/>
      <c r="AB27" s="329"/>
      <c r="AC27" s="381"/>
      <c r="AD27" s="327"/>
      <c r="AE27" s="328"/>
      <c r="AF27" s="329"/>
    </row>
    <row r="28" spans="2:32" ht="22.5" customHeight="1" x14ac:dyDescent="0.45">
      <c r="B28" s="874"/>
      <c r="C28" s="875"/>
      <c r="D28" s="876"/>
      <c r="E28" s="381"/>
      <c r="F28" s="327"/>
      <c r="G28" s="328"/>
      <c r="H28" s="329"/>
      <c r="I28" s="381"/>
      <c r="J28" s="327"/>
      <c r="K28" s="328"/>
      <c r="L28" s="329"/>
      <c r="M28" s="381"/>
      <c r="N28" s="327"/>
      <c r="O28" s="328"/>
      <c r="P28" s="329"/>
      <c r="Q28" s="381"/>
      <c r="R28" s="327"/>
      <c r="S28" s="328"/>
      <c r="T28" s="329"/>
      <c r="U28" s="381"/>
      <c r="V28" s="327"/>
      <c r="W28" s="328"/>
      <c r="X28" s="329"/>
      <c r="Y28" s="381"/>
      <c r="Z28" s="327"/>
      <c r="AA28" s="328"/>
      <c r="AB28" s="329"/>
      <c r="AC28" s="381"/>
      <c r="AD28" s="327"/>
      <c r="AE28" s="328"/>
      <c r="AF28" s="329"/>
    </row>
    <row r="29" spans="2:32" ht="22.5" customHeight="1" x14ac:dyDescent="0.45">
      <c r="B29" s="874"/>
      <c r="C29" s="875"/>
      <c r="D29" s="876"/>
      <c r="E29" s="381"/>
      <c r="F29" s="327"/>
      <c r="G29" s="328"/>
      <c r="H29" s="329"/>
      <c r="I29" s="381"/>
      <c r="J29" s="327"/>
      <c r="K29" s="328"/>
      <c r="L29" s="329"/>
      <c r="M29" s="381"/>
      <c r="N29" s="327"/>
      <c r="O29" s="328"/>
      <c r="P29" s="329"/>
      <c r="Q29" s="381"/>
      <c r="R29" s="327"/>
      <c r="S29" s="328"/>
      <c r="T29" s="329"/>
      <c r="U29" s="381"/>
      <c r="V29" s="327"/>
      <c r="W29" s="328"/>
      <c r="X29" s="329"/>
      <c r="Y29" s="381"/>
      <c r="Z29" s="327"/>
      <c r="AA29" s="328"/>
      <c r="AB29" s="329"/>
      <c r="AC29" s="381"/>
      <c r="AD29" s="327"/>
      <c r="AE29" s="328"/>
      <c r="AF29" s="329"/>
    </row>
    <row r="30" spans="2:32" ht="22.5" customHeight="1" x14ac:dyDescent="0.45">
      <c r="B30" s="874"/>
      <c r="C30" s="875"/>
      <c r="D30" s="876"/>
      <c r="E30" s="381"/>
      <c r="F30" s="327"/>
      <c r="G30" s="328"/>
      <c r="H30" s="329"/>
      <c r="I30" s="381"/>
      <c r="J30" s="327"/>
      <c r="K30" s="328"/>
      <c r="L30" s="329"/>
      <c r="M30" s="381"/>
      <c r="N30" s="327"/>
      <c r="O30" s="328"/>
      <c r="P30" s="329"/>
      <c r="Q30" s="381"/>
      <c r="R30" s="327"/>
      <c r="S30" s="328"/>
      <c r="T30" s="329"/>
      <c r="U30" s="381"/>
      <c r="V30" s="327"/>
      <c r="W30" s="328"/>
      <c r="X30" s="329"/>
      <c r="Y30" s="381"/>
      <c r="Z30" s="327"/>
      <c r="AA30" s="328"/>
      <c r="AB30" s="329"/>
      <c r="AC30" s="381"/>
      <c r="AD30" s="327"/>
      <c r="AE30" s="328"/>
      <c r="AF30" s="329"/>
    </row>
    <row r="31" spans="2:32" ht="22.5" customHeight="1" x14ac:dyDescent="0.45">
      <c r="B31" s="874"/>
      <c r="C31" s="875"/>
      <c r="D31" s="876"/>
      <c r="E31" s="381"/>
      <c r="F31" s="327"/>
      <c r="G31" s="328"/>
      <c r="H31" s="329"/>
      <c r="I31" s="381"/>
      <c r="J31" s="327"/>
      <c r="K31" s="328"/>
      <c r="L31" s="329"/>
      <c r="M31" s="381"/>
      <c r="N31" s="327"/>
      <c r="O31" s="328"/>
      <c r="P31" s="329"/>
      <c r="Q31" s="381"/>
      <c r="R31" s="327"/>
      <c r="S31" s="328"/>
      <c r="T31" s="329"/>
      <c r="U31" s="381"/>
      <c r="V31" s="327"/>
      <c r="W31" s="328"/>
      <c r="X31" s="329"/>
      <c r="Y31" s="381"/>
      <c r="Z31" s="327"/>
      <c r="AA31" s="328"/>
      <c r="AB31" s="329"/>
      <c r="AC31" s="381"/>
      <c r="AD31" s="327"/>
      <c r="AE31" s="328"/>
      <c r="AF31" s="329"/>
    </row>
    <row r="32" spans="2:32" ht="22.5" customHeight="1" x14ac:dyDescent="0.45">
      <c r="B32" s="874"/>
      <c r="C32" s="875"/>
      <c r="D32" s="876"/>
      <c r="E32" s="381"/>
      <c r="F32" s="327"/>
      <c r="G32" s="328"/>
      <c r="H32" s="329"/>
      <c r="I32" s="381"/>
      <c r="J32" s="327"/>
      <c r="K32" s="328"/>
      <c r="L32" s="329"/>
      <c r="M32" s="381"/>
      <c r="N32" s="327"/>
      <c r="O32" s="328"/>
      <c r="P32" s="329"/>
      <c r="Q32" s="381"/>
      <c r="R32" s="327"/>
      <c r="S32" s="328"/>
      <c r="T32" s="329"/>
      <c r="U32" s="381"/>
      <c r="V32" s="327"/>
      <c r="W32" s="328"/>
      <c r="X32" s="329"/>
      <c r="Y32" s="381"/>
      <c r="Z32" s="327"/>
      <c r="AA32" s="328"/>
      <c r="AB32" s="329"/>
      <c r="AC32" s="381"/>
      <c r="AD32" s="327"/>
      <c r="AE32" s="328"/>
      <c r="AF32" s="329"/>
    </row>
    <row r="33" spans="2:32" ht="22.5" customHeight="1" x14ac:dyDescent="0.45">
      <c r="B33" s="874"/>
      <c r="C33" s="875"/>
      <c r="D33" s="876"/>
      <c r="E33" s="381"/>
      <c r="F33" s="327"/>
      <c r="G33" s="328"/>
      <c r="H33" s="329"/>
      <c r="I33" s="381"/>
      <c r="J33" s="327"/>
      <c r="K33" s="328"/>
      <c r="L33" s="329"/>
      <c r="M33" s="381"/>
      <c r="N33" s="327"/>
      <c r="O33" s="328"/>
      <c r="P33" s="329"/>
      <c r="Q33" s="381"/>
      <c r="R33" s="327"/>
      <c r="S33" s="328"/>
      <c r="T33" s="329"/>
      <c r="U33" s="381"/>
      <c r="V33" s="327"/>
      <c r="W33" s="328"/>
      <c r="X33" s="329"/>
      <c r="Y33" s="381"/>
      <c r="Z33" s="327"/>
      <c r="AA33" s="328"/>
      <c r="AB33" s="329"/>
      <c r="AC33" s="381"/>
      <c r="AD33" s="327"/>
      <c r="AE33" s="328"/>
      <c r="AF33" s="329"/>
    </row>
    <row r="34" spans="2:32" ht="22.5" customHeight="1" x14ac:dyDescent="0.45">
      <c r="B34" s="874"/>
      <c r="C34" s="875"/>
      <c r="D34" s="876"/>
      <c r="E34" s="381"/>
      <c r="F34" s="327"/>
      <c r="G34" s="328"/>
      <c r="H34" s="329"/>
      <c r="I34" s="381"/>
      <c r="J34" s="327"/>
      <c r="K34" s="328"/>
      <c r="L34" s="329"/>
      <c r="M34" s="381"/>
      <c r="N34" s="327"/>
      <c r="O34" s="328"/>
      <c r="P34" s="329"/>
      <c r="Q34" s="381"/>
      <c r="R34" s="327"/>
      <c r="S34" s="328"/>
      <c r="T34" s="329"/>
      <c r="U34" s="381"/>
      <c r="V34" s="327"/>
      <c r="W34" s="328"/>
      <c r="X34" s="329"/>
      <c r="Y34" s="381"/>
      <c r="Z34" s="327"/>
      <c r="AA34" s="328"/>
      <c r="AB34" s="329"/>
      <c r="AC34" s="381"/>
      <c r="AD34" s="327"/>
      <c r="AE34" s="328"/>
      <c r="AF34" s="329"/>
    </row>
    <row r="35" spans="2:32" ht="22.5" customHeight="1" x14ac:dyDescent="0.45">
      <c r="B35" s="874"/>
      <c r="C35" s="875"/>
      <c r="D35" s="876"/>
      <c r="E35" s="381"/>
      <c r="F35" s="327"/>
      <c r="G35" s="328"/>
      <c r="H35" s="329"/>
      <c r="I35" s="381"/>
      <c r="J35" s="327"/>
      <c r="K35" s="328"/>
      <c r="L35" s="329"/>
      <c r="M35" s="381"/>
      <c r="N35" s="327"/>
      <c r="O35" s="328"/>
      <c r="P35" s="329"/>
      <c r="Q35" s="381"/>
      <c r="R35" s="327"/>
      <c r="S35" s="328"/>
      <c r="T35" s="329"/>
      <c r="U35" s="381"/>
      <c r="V35" s="327"/>
      <c r="W35" s="328"/>
      <c r="X35" s="329"/>
      <c r="Y35" s="381"/>
      <c r="Z35" s="327"/>
      <c r="AA35" s="328"/>
      <c r="AB35" s="329"/>
      <c r="AC35" s="381"/>
      <c r="AD35" s="327"/>
      <c r="AE35" s="328"/>
      <c r="AF35" s="329"/>
    </row>
    <row r="36" spans="2:32" ht="22.5" customHeight="1" x14ac:dyDescent="0.45">
      <c r="B36" s="874"/>
      <c r="C36" s="875"/>
      <c r="D36" s="876"/>
      <c r="E36" s="381"/>
      <c r="F36" s="327"/>
      <c r="G36" s="328"/>
      <c r="H36" s="329"/>
      <c r="I36" s="381"/>
      <c r="J36" s="327"/>
      <c r="K36" s="328"/>
      <c r="L36" s="329"/>
      <c r="M36" s="381"/>
      <c r="N36" s="327"/>
      <c r="O36" s="328"/>
      <c r="P36" s="329"/>
      <c r="Q36" s="381"/>
      <c r="R36" s="327"/>
      <c r="S36" s="328"/>
      <c r="T36" s="329"/>
      <c r="U36" s="381"/>
      <c r="V36" s="327"/>
      <c r="W36" s="328"/>
      <c r="X36" s="329"/>
      <c r="Y36" s="381"/>
      <c r="Z36" s="327"/>
      <c r="AA36" s="328"/>
      <c r="AB36" s="329"/>
      <c r="AC36" s="381"/>
      <c r="AD36" s="327"/>
      <c r="AE36" s="328"/>
      <c r="AF36" s="329"/>
    </row>
    <row r="37" spans="2:32" ht="22.5" customHeight="1" x14ac:dyDescent="0.45">
      <c r="B37" s="874"/>
      <c r="C37" s="875"/>
      <c r="D37" s="876"/>
      <c r="E37" s="381"/>
      <c r="F37" s="327"/>
      <c r="G37" s="328"/>
      <c r="H37" s="329"/>
      <c r="I37" s="381"/>
      <c r="J37" s="327"/>
      <c r="K37" s="328"/>
      <c r="L37" s="329"/>
      <c r="M37" s="381"/>
      <c r="N37" s="327"/>
      <c r="O37" s="328"/>
      <c r="P37" s="329"/>
      <c r="Q37" s="381"/>
      <c r="R37" s="327"/>
      <c r="S37" s="328"/>
      <c r="T37" s="329"/>
      <c r="U37" s="381"/>
      <c r="V37" s="327"/>
      <c r="W37" s="328"/>
      <c r="X37" s="329"/>
      <c r="Y37" s="381"/>
      <c r="Z37" s="327"/>
      <c r="AA37" s="328"/>
      <c r="AB37" s="329"/>
      <c r="AC37" s="381"/>
      <c r="AD37" s="327"/>
      <c r="AE37" s="328"/>
      <c r="AF37" s="329"/>
    </row>
    <row r="38" spans="2:32" ht="22.5" customHeight="1" x14ac:dyDescent="0.45">
      <c r="B38" s="874"/>
      <c r="C38" s="875"/>
      <c r="D38" s="876"/>
      <c r="E38" s="381"/>
      <c r="F38" s="327"/>
      <c r="G38" s="328"/>
      <c r="H38" s="329"/>
      <c r="I38" s="381"/>
      <c r="J38" s="327"/>
      <c r="K38" s="328"/>
      <c r="L38" s="329"/>
      <c r="M38" s="381"/>
      <c r="N38" s="327"/>
      <c r="O38" s="328"/>
      <c r="P38" s="329"/>
      <c r="Q38" s="381"/>
      <c r="R38" s="327"/>
      <c r="S38" s="328"/>
      <c r="T38" s="329"/>
      <c r="U38" s="381"/>
      <c r="V38" s="327"/>
      <c r="W38" s="328"/>
      <c r="X38" s="329"/>
      <c r="Y38" s="381"/>
      <c r="Z38" s="327"/>
      <c r="AA38" s="328"/>
      <c r="AB38" s="329"/>
      <c r="AC38" s="381"/>
      <c r="AD38" s="327"/>
      <c r="AE38" s="328"/>
      <c r="AF38" s="329"/>
    </row>
    <row r="39" spans="2:32" ht="22.5" customHeight="1" x14ac:dyDescent="0.45">
      <c r="B39" s="874"/>
      <c r="C39" s="875"/>
      <c r="D39" s="876"/>
      <c r="E39" s="381"/>
      <c r="F39" s="327"/>
      <c r="G39" s="328"/>
      <c r="H39" s="329"/>
      <c r="I39" s="381"/>
      <c r="J39" s="327"/>
      <c r="K39" s="328"/>
      <c r="L39" s="329"/>
      <c r="M39" s="381"/>
      <c r="N39" s="327"/>
      <c r="O39" s="328"/>
      <c r="P39" s="329"/>
      <c r="Q39" s="381"/>
      <c r="R39" s="327"/>
      <c r="S39" s="328"/>
      <c r="T39" s="329"/>
      <c r="U39" s="381"/>
      <c r="V39" s="327"/>
      <c r="W39" s="328"/>
      <c r="X39" s="329"/>
      <c r="Y39" s="381"/>
      <c r="Z39" s="327"/>
      <c r="AA39" s="328"/>
      <c r="AB39" s="329"/>
      <c r="AC39" s="381"/>
      <c r="AD39" s="327"/>
      <c r="AE39" s="328"/>
      <c r="AF39" s="329"/>
    </row>
    <row r="40" spans="2:32" ht="22.5" customHeight="1" x14ac:dyDescent="0.45">
      <c r="B40" s="874"/>
      <c r="C40" s="875"/>
      <c r="D40" s="876"/>
      <c r="E40" s="381"/>
      <c r="F40" s="327"/>
      <c r="G40" s="328"/>
      <c r="H40" s="329"/>
      <c r="I40" s="381"/>
      <c r="J40" s="327"/>
      <c r="K40" s="328"/>
      <c r="L40" s="329"/>
      <c r="M40" s="381"/>
      <c r="N40" s="327"/>
      <c r="O40" s="328"/>
      <c r="P40" s="329"/>
      <c r="Q40" s="381"/>
      <c r="R40" s="327"/>
      <c r="S40" s="328"/>
      <c r="T40" s="329"/>
      <c r="U40" s="381"/>
      <c r="V40" s="327"/>
      <c r="W40" s="328"/>
      <c r="X40" s="329"/>
      <c r="Y40" s="381"/>
      <c r="Z40" s="327"/>
      <c r="AA40" s="328"/>
      <c r="AB40" s="329"/>
      <c r="AC40" s="381"/>
      <c r="AD40" s="327"/>
      <c r="AE40" s="328"/>
      <c r="AF40" s="329"/>
    </row>
    <row r="41" spans="2:32" ht="22.5" customHeight="1" x14ac:dyDescent="0.45">
      <c r="B41" s="874"/>
      <c r="C41" s="875"/>
      <c r="D41" s="876"/>
      <c r="E41" s="381"/>
      <c r="F41" s="327"/>
      <c r="G41" s="328"/>
      <c r="H41" s="329"/>
      <c r="I41" s="381"/>
      <c r="J41" s="327"/>
      <c r="K41" s="328"/>
      <c r="L41" s="329"/>
      <c r="M41" s="381"/>
      <c r="N41" s="327"/>
      <c r="O41" s="328"/>
      <c r="P41" s="329"/>
      <c r="Q41" s="381"/>
      <c r="R41" s="327"/>
      <c r="S41" s="328"/>
      <c r="T41" s="329"/>
      <c r="U41" s="381"/>
      <c r="V41" s="327"/>
      <c r="W41" s="328"/>
      <c r="X41" s="329"/>
      <c r="Y41" s="381"/>
      <c r="Z41" s="327"/>
      <c r="AA41" s="328"/>
      <c r="AB41" s="329"/>
      <c r="AC41" s="381"/>
      <c r="AD41" s="327"/>
      <c r="AE41" s="328"/>
      <c r="AF41" s="329"/>
    </row>
    <row r="42" spans="2:32" ht="22.5" customHeight="1" x14ac:dyDescent="0.45">
      <c r="B42" s="874"/>
      <c r="C42" s="875"/>
      <c r="D42" s="876"/>
      <c r="E42" s="381"/>
      <c r="F42" s="327"/>
      <c r="G42" s="328"/>
      <c r="H42" s="329"/>
      <c r="I42" s="381"/>
      <c r="J42" s="327"/>
      <c r="K42" s="328"/>
      <c r="L42" s="329"/>
      <c r="M42" s="381"/>
      <c r="N42" s="327"/>
      <c r="O42" s="328"/>
      <c r="P42" s="329"/>
      <c r="Q42" s="381"/>
      <c r="R42" s="327"/>
      <c r="S42" s="328"/>
      <c r="T42" s="329"/>
      <c r="U42" s="381"/>
      <c r="V42" s="327"/>
      <c r="W42" s="328"/>
      <c r="X42" s="329"/>
      <c r="Y42" s="381"/>
      <c r="Z42" s="327"/>
      <c r="AA42" s="328"/>
      <c r="AB42" s="329"/>
      <c r="AC42" s="381"/>
      <c r="AD42" s="327"/>
      <c r="AE42" s="328"/>
      <c r="AF42" s="329"/>
    </row>
    <row r="43" spans="2:32" ht="22.5" customHeight="1" x14ac:dyDescent="0.45">
      <c r="B43" s="874"/>
      <c r="C43" s="875"/>
      <c r="D43" s="876"/>
      <c r="E43" s="381"/>
      <c r="F43" s="327"/>
      <c r="G43" s="328"/>
      <c r="H43" s="329"/>
      <c r="I43" s="381"/>
      <c r="J43" s="327"/>
      <c r="K43" s="328"/>
      <c r="L43" s="329"/>
      <c r="M43" s="381"/>
      <c r="N43" s="327"/>
      <c r="O43" s="328"/>
      <c r="P43" s="329"/>
      <c r="Q43" s="381"/>
      <c r="R43" s="327"/>
      <c r="S43" s="328"/>
      <c r="T43" s="329"/>
      <c r="U43" s="381"/>
      <c r="V43" s="327"/>
      <c r="W43" s="328"/>
      <c r="X43" s="329"/>
      <c r="Y43" s="381"/>
      <c r="Z43" s="327"/>
      <c r="AA43" s="328"/>
      <c r="AB43" s="329"/>
      <c r="AC43" s="381"/>
      <c r="AD43" s="327"/>
      <c r="AE43" s="328"/>
      <c r="AF43" s="329"/>
    </row>
    <row r="44" spans="2:32" ht="22.5" customHeight="1" x14ac:dyDescent="0.45">
      <c r="B44" s="874"/>
      <c r="C44" s="875"/>
      <c r="D44" s="876"/>
      <c r="E44" s="381"/>
      <c r="F44" s="327"/>
      <c r="G44" s="328"/>
      <c r="H44" s="329"/>
      <c r="I44" s="381"/>
      <c r="J44" s="327"/>
      <c r="K44" s="328"/>
      <c r="L44" s="329"/>
      <c r="M44" s="381"/>
      <c r="N44" s="327"/>
      <c r="O44" s="328"/>
      <c r="P44" s="329"/>
      <c r="Q44" s="381"/>
      <c r="R44" s="327"/>
      <c r="S44" s="328"/>
      <c r="T44" s="329"/>
      <c r="U44" s="381"/>
      <c r="V44" s="327"/>
      <c r="W44" s="328"/>
      <c r="X44" s="329"/>
      <c r="Y44" s="381"/>
      <c r="Z44" s="327"/>
      <c r="AA44" s="328"/>
      <c r="AB44" s="329"/>
      <c r="AC44" s="381"/>
      <c r="AD44" s="327"/>
      <c r="AE44" s="328"/>
      <c r="AF44" s="329"/>
    </row>
    <row r="45" spans="2:32" ht="22.5" customHeight="1" x14ac:dyDescent="0.45">
      <c r="B45" s="874"/>
      <c r="C45" s="875"/>
      <c r="D45" s="876"/>
      <c r="E45" s="381"/>
      <c r="F45" s="327"/>
      <c r="G45" s="328"/>
      <c r="H45" s="329"/>
      <c r="I45" s="381"/>
      <c r="J45" s="327"/>
      <c r="K45" s="328"/>
      <c r="L45" s="329"/>
      <c r="M45" s="381"/>
      <c r="N45" s="327"/>
      <c r="O45" s="328"/>
      <c r="P45" s="329"/>
      <c r="Q45" s="381"/>
      <c r="R45" s="327"/>
      <c r="S45" s="328"/>
      <c r="T45" s="329"/>
      <c r="U45" s="381"/>
      <c r="V45" s="327"/>
      <c r="W45" s="328"/>
      <c r="X45" s="329"/>
      <c r="Y45" s="381"/>
      <c r="Z45" s="327"/>
      <c r="AA45" s="328"/>
      <c r="AB45" s="329"/>
      <c r="AC45" s="381"/>
      <c r="AD45" s="327"/>
      <c r="AE45" s="328"/>
      <c r="AF45" s="329"/>
    </row>
    <row r="46" spans="2:32" ht="22.5" customHeight="1" x14ac:dyDescent="0.45">
      <c r="B46" s="874"/>
      <c r="C46" s="875"/>
      <c r="D46" s="876"/>
      <c r="E46" s="381"/>
      <c r="F46" s="327"/>
      <c r="G46" s="328"/>
      <c r="H46" s="329"/>
      <c r="I46" s="381"/>
      <c r="J46" s="327"/>
      <c r="K46" s="328"/>
      <c r="L46" s="329"/>
      <c r="M46" s="381"/>
      <c r="N46" s="327"/>
      <c r="O46" s="328"/>
      <c r="P46" s="329"/>
      <c r="Q46" s="381"/>
      <c r="R46" s="327"/>
      <c r="S46" s="328"/>
      <c r="T46" s="329"/>
      <c r="U46" s="381"/>
      <c r="V46" s="327"/>
      <c r="W46" s="328"/>
      <c r="X46" s="329"/>
      <c r="Y46" s="381"/>
      <c r="Z46" s="327"/>
      <c r="AA46" s="328"/>
      <c r="AB46" s="329"/>
      <c r="AC46" s="381"/>
      <c r="AD46" s="327"/>
      <c r="AE46" s="328"/>
      <c r="AF46" s="329"/>
    </row>
    <row r="47" spans="2:32" ht="22.5" customHeight="1" x14ac:dyDescent="0.45">
      <c r="B47" s="874"/>
      <c r="C47" s="875"/>
      <c r="D47" s="876"/>
      <c r="E47" s="381"/>
      <c r="F47" s="327"/>
      <c r="G47" s="328"/>
      <c r="H47" s="329"/>
      <c r="I47" s="381"/>
      <c r="J47" s="327"/>
      <c r="K47" s="328"/>
      <c r="L47" s="329"/>
      <c r="M47" s="381"/>
      <c r="N47" s="327"/>
      <c r="O47" s="328"/>
      <c r="P47" s="329"/>
      <c r="Q47" s="381"/>
      <c r="R47" s="327"/>
      <c r="S47" s="328"/>
      <c r="T47" s="329"/>
      <c r="U47" s="381"/>
      <c r="V47" s="327"/>
      <c r="W47" s="328"/>
      <c r="X47" s="329"/>
      <c r="Y47" s="381"/>
      <c r="Z47" s="327"/>
      <c r="AA47" s="328"/>
      <c r="AB47" s="329"/>
      <c r="AC47" s="381"/>
      <c r="AD47" s="327"/>
      <c r="AE47" s="328"/>
      <c r="AF47" s="329"/>
    </row>
    <row r="48" spans="2:32" ht="22.5" customHeight="1" x14ac:dyDescent="0.45">
      <c r="B48" s="874"/>
      <c r="C48" s="875"/>
      <c r="D48" s="876"/>
      <c r="E48" s="381"/>
      <c r="F48" s="327"/>
      <c r="G48" s="328"/>
      <c r="H48" s="329"/>
      <c r="I48" s="381"/>
      <c r="J48" s="327"/>
      <c r="K48" s="328"/>
      <c r="L48" s="329"/>
      <c r="M48" s="381"/>
      <c r="N48" s="327"/>
      <c r="O48" s="328"/>
      <c r="P48" s="329"/>
      <c r="Q48" s="381"/>
      <c r="R48" s="327"/>
      <c r="S48" s="328"/>
      <c r="T48" s="329"/>
      <c r="U48" s="381"/>
      <c r="V48" s="327"/>
      <c r="W48" s="328"/>
      <c r="X48" s="329"/>
      <c r="Y48" s="381"/>
      <c r="Z48" s="327"/>
      <c r="AA48" s="328"/>
      <c r="AB48" s="329"/>
      <c r="AC48" s="381"/>
      <c r="AD48" s="327"/>
      <c r="AE48" s="328"/>
      <c r="AF48" s="329"/>
    </row>
    <row r="49" spans="2:32" ht="22.5" customHeight="1" x14ac:dyDescent="0.45">
      <c r="B49" s="874"/>
      <c r="C49" s="875"/>
      <c r="D49" s="876"/>
      <c r="E49" s="381"/>
      <c r="F49" s="327"/>
      <c r="G49" s="328"/>
      <c r="H49" s="329"/>
      <c r="I49" s="381"/>
      <c r="J49" s="327"/>
      <c r="K49" s="328"/>
      <c r="L49" s="329"/>
      <c r="M49" s="381"/>
      <c r="N49" s="327"/>
      <c r="O49" s="328"/>
      <c r="P49" s="329"/>
      <c r="Q49" s="381"/>
      <c r="R49" s="327"/>
      <c r="S49" s="328"/>
      <c r="T49" s="329"/>
      <c r="U49" s="381"/>
      <c r="V49" s="327"/>
      <c r="W49" s="328"/>
      <c r="X49" s="329"/>
      <c r="Y49" s="381"/>
      <c r="Z49" s="327"/>
      <c r="AA49" s="328"/>
      <c r="AB49" s="329"/>
      <c r="AC49" s="381"/>
      <c r="AD49" s="327"/>
      <c r="AE49" s="328"/>
      <c r="AF49" s="329"/>
    </row>
    <row r="50" spans="2:32" ht="22.5" customHeight="1" x14ac:dyDescent="0.45">
      <c r="B50" s="874"/>
      <c r="C50" s="875"/>
      <c r="D50" s="876"/>
      <c r="E50" s="381"/>
      <c r="F50" s="327"/>
      <c r="G50" s="328"/>
      <c r="H50" s="329"/>
      <c r="I50" s="381"/>
      <c r="J50" s="327"/>
      <c r="K50" s="328"/>
      <c r="L50" s="329"/>
      <c r="M50" s="381"/>
      <c r="N50" s="327"/>
      <c r="O50" s="328"/>
      <c r="P50" s="329"/>
      <c r="Q50" s="381"/>
      <c r="R50" s="327"/>
      <c r="S50" s="328"/>
      <c r="T50" s="329"/>
      <c r="U50" s="381"/>
      <c r="V50" s="327"/>
      <c r="W50" s="328"/>
      <c r="X50" s="329"/>
      <c r="Y50" s="381"/>
      <c r="Z50" s="327"/>
      <c r="AA50" s="328"/>
      <c r="AB50" s="329"/>
      <c r="AC50" s="381"/>
      <c r="AD50" s="327"/>
      <c r="AE50" s="328"/>
      <c r="AF50" s="329"/>
    </row>
    <row r="51" spans="2:32" ht="22.5" customHeight="1" x14ac:dyDescent="0.45">
      <c r="B51" s="874"/>
      <c r="C51" s="875"/>
      <c r="D51" s="876"/>
      <c r="E51" s="381"/>
      <c r="F51" s="327"/>
      <c r="G51" s="328"/>
      <c r="H51" s="329"/>
      <c r="I51" s="381"/>
      <c r="J51" s="327"/>
      <c r="K51" s="328"/>
      <c r="L51" s="329"/>
      <c r="M51" s="381"/>
      <c r="N51" s="327"/>
      <c r="O51" s="328"/>
      <c r="P51" s="329"/>
      <c r="Q51" s="381"/>
      <c r="R51" s="327"/>
      <c r="S51" s="328"/>
      <c r="T51" s="329"/>
      <c r="U51" s="381"/>
      <c r="V51" s="327"/>
      <c r="W51" s="328"/>
      <c r="X51" s="329"/>
      <c r="Y51" s="381"/>
      <c r="Z51" s="327"/>
      <c r="AA51" s="328"/>
      <c r="AB51" s="329"/>
      <c r="AC51" s="381"/>
      <c r="AD51" s="327"/>
      <c r="AE51" s="328"/>
      <c r="AF51" s="329"/>
    </row>
    <row r="52" spans="2:32" ht="22.5" customHeight="1" x14ac:dyDescent="0.45">
      <c r="B52" s="874"/>
      <c r="C52" s="875"/>
      <c r="D52" s="876"/>
      <c r="E52" s="381"/>
      <c r="F52" s="327"/>
      <c r="G52" s="328"/>
      <c r="H52" s="329"/>
      <c r="I52" s="381"/>
      <c r="J52" s="327"/>
      <c r="K52" s="328"/>
      <c r="L52" s="329"/>
      <c r="M52" s="381"/>
      <c r="N52" s="327"/>
      <c r="O52" s="328"/>
      <c r="P52" s="329"/>
      <c r="Q52" s="381"/>
      <c r="R52" s="327"/>
      <c r="S52" s="328"/>
      <c r="T52" s="329"/>
      <c r="U52" s="381"/>
      <c r="V52" s="327"/>
      <c r="W52" s="328"/>
      <c r="X52" s="329"/>
      <c r="Y52" s="381"/>
      <c r="Z52" s="327"/>
      <c r="AA52" s="328"/>
      <c r="AB52" s="329"/>
      <c r="AC52" s="381"/>
      <c r="AD52" s="327"/>
      <c r="AE52" s="328"/>
      <c r="AF52" s="329"/>
    </row>
    <row r="53" spans="2:32" ht="22.5" customHeight="1" x14ac:dyDescent="0.45">
      <c r="B53" s="874"/>
      <c r="C53" s="875"/>
      <c r="D53" s="876"/>
      <c r="E53" s="381"/>
      <c r="F53" s="327"/>
      <c r="G53" s="328"/>
      <c r="H53" s="329"/>
      <c r="I53" s="381"/>
      <c r="J53" s="327"/>
      <c r="K53" s="328"/>
      <c r="L53" s="329"/>
      <c r="M53" s="381"/>
      <c r="N53" s="327"/>
      <c r="O53" s="328"/>
      <c r="P53" s="329"/>
      <c r="Q53" s="381"/>
      <c r="R53" s="327"/>
      <c r="S53" s="328"/>
      <c r="T53" s="329"/>
      <c r="U53" s="381"/>
      <c r="V53" s="327"/>
      <c r="W53" s="328"/>
      <c r="X53" s="329"/>
      <c r="Y53" s="381"/>
      <c r="Z53" s="327"/>
      <c r="AA53" s="328"/>
      <c r="AB53" s="329"/>
      <c r="AC53" s="381"/>
      <c r="AD53" s="327"/>
      <c r="AE53" s="328"/>
      <c r="AF53" s="329"/>
    </row>
    <row r="54" spans="2:32" ht="22.5" customHeight="1" x14ac:dyDescent="0.45">
      <c r="B54" s="874"/>
      <c r="C54" s="875"/>
      <c r="D54" s="876"/>
      <c r="E54" s="381"/>
      <c r="F54" s="327"/>
      <c r="G54" s="328"/>
      <c r="H54" s="329"/>
      <c r="I54" s="381"/>
      <c r="J54" s="327"/>
      <c r="K54" s="328"/>
      <c r="L54" s="329"/>
      <c r="M54" s="381"/>
      <c r="N54" s="327"/>
      <c r="O54" s="328"/>
      <c r="P54" s="329"/>
      <c r="Q54" s="381"/>
      <c r="R54" s="327"/>
      <c r="S54" s="328"/>
      <c r="T54" s="329"/>
      <c r="U54" s="381"/>
      <c r="V54" s="327"/>
      <c r="W54" s="328"/>
      <c r="X54" s="329"/>
      <c r="Y54" s="381"/>
      <c r="Z54" s="327"/>
      <c r="AA54" s="328"/>
      <c r="AB54" s="329"/>
      <c r="AC54" s="381"/>
      <c r="AD54" s="327"/>
      <c r="AE54" s="328"/>
      <c r="AF54" s="329"/>
    </row>
    <row r="55" spans="2:32" ht="22.5" customHeight="1" x14ac:dyDescent="0.45">
      <c r="B55" s="874"/>
      <c r="C55" s="875"/>
      <c r="D55" s="876"/>
      <c r="E55" s="381"/>
      <c r="F55" s="327"/>
      <c r="G55" s="328"/>
      <c r="H55" s="329"/>
      <c r="I55" s="381"/>
      <c r="J55" s="327"/>
      <c r="K55" s="328"/>
      <c r="L55" s="329"/>
      <c r="M55" s="381"/>
      <c r="N55" s="327"/>
      <c r="O55" s="328"/>
      <c r="P55" s="329"/>
      <c r="Q55" s="381"/>
      <c r="R55" s="327"/>
      <c r="S55" s="328"/>
      <c r="T55" s="329"/>
      <c r="U55" s="381"/>
      <c r="V55" s="327"/>
      <c r="W55" s="328"/>
      <c r="X55" s="329"/>
      <c r="Y55" s="381"/>
      <c r="Z55" s="327"/>
      <c r="AA55" s="328"/>
      <c r="AB55" s="329"/>
      <c r="AC55" s="381"/>
      <c r="AD55" s="327"/>
      <c r="AE55" s="328"/>
      <c r="AF55" s="329"/>
    </row>
    <row r="56" spans="2:32" ht="22.5" customHeight="1" x14ac:dyDescent="0.45">
      <c r="B56" s="874"/>
      <c r="C56" s="875"/>
      <c r="D56" s="876"/>
      <c r="E56" s="381"/>
      <c r="F56" s="327"/>
      <c r="G56" s="328"/>
      <c r="H56" s="329"/>
      <c r="I56" s="381"/>
      <c r="J56" s="327"/>
      <c r="K56" s="328"/>
      <c r="L56" s="329"/>
      <c r="M56" s="381"/>
      <c r="N56" s="327"/>
      <c r="O56" s="328"/>
      <c r="P56" s="329"/>
      <c r="Q56" s="381"/>
      <c r="R56" s="327"/>
      <c r="S56" s="328"/>
      <c r="T56" s="329"/>
      <c r="U56" s="381"/>
      <c r="V56" s="327"/>
      <c r="W56" s="328"/>
      <c r="X56" s="329"/>
      <c r="Y56" s="381"/>
      <c r="Z56" s="327"/>
      <c r="AA56" s="328"/>
      <c r="AB56" s="329"/>
      <c r="AC56" s="381"/>
      <c r="AD56" s="327"/>
      <c r="AE56" s="328"/>
      <c r="AF56" s="329"/>
    </row>
    <row r="57" spans="2:32" ht="22.5" customHeight="1" thickBot="1" x14ac:dyDescent="0.5">
      <c r="B57" s="877"/>
      <c r="C57" s="878"/>
      <c r="D57" s="879"/>
      <c r="E57" s="382"/>
      <c r="F57" s="331"/>
      <c r="G57" s="332"/>
      <c r="H57" s="333"/>
      <c r="I57" s="382"/>
      <c r="J57" s="331"/>
      <c r="K57" s="332"/>
      <c r="L57" s="333"/>
      <c r="M57" s="382"/>
      <c r="N57" s="331"/>
      <c r="O57" s="332"/>
      <c r="P57" s="333"/>
      <c r="Q57" s="382"/>
      <c r="R57" s="331"/>
      <c r="S57" s="332"/>
      <c r="T57" s="333"/>
      <c r="U57" s="382"/>
      <c r="V57" s="331"/>
      <c r="W57" s="332"/>
      <c r="X57" s="333"/>
      <c r="Y57" s="382"/>
      <c r="Z57" s="331"/>
      <c r="AA57" s="332"/>
      <c r="AB57" s="333"/>
      <c r="AC57" s="382"/>
      <c r="AD57" s="331"/>
      <c r="AE57" s="332"/>
      <c r="AF57" s="333"/>
    </row>
    <row r="58" spans="2:32" ht="30" customHeight="1" thickBot="1" x14ac:dyDescent="0.5">
      <c r="B58" s="707" t="s">
        <v>195</v>
      </c>
      <c r="C58" s="797"/>
      <c r="D58" s="708"/>
      <c r="E58" s="797"/>
      <c r="F58" s="797"/>
      <c r="G58" s="797"/>
      <c r="H58" s="316">
        <f>SUM(H18:H57)</f>
        <v>0</v>
      </c>
      <c r="I58" s="797"/>
      <c r="J58" s="797"/>
      <c r="K58" s="797"/>
      <c r="L58" s="316">
        <f>SUM(L18:L57)</f>
        <v>0</v>
      </c>
      <c r="M58" s="797"/>
      <c r="N58" s="797"/>
      <c r="O58" s="797"/>
      <c r="P58" s="316">
        <f>SUM(P18:P57)</f>
        <v>0</v>
      </c>
      <c r="Q58" s="797"/>
      <c r="R58" s="797"/>
      <c r="S58" s="797"/>
      <c r="T58" s="316">
        <f>SUM(T18:T57)</f>
        <v>0</v>
      </c>
      <c r="U58" s="797"/>
      <c r="V58" s="797"/>
      <c r="W58" s="797"/>
      <c r="X58" s="316">
        <f>SUM(X18:X57)</f>
        <v>0</v>
      </c>
      <c r="Y58" s="797"/>
      <c r="Z58" s="797"/>
      <c r="AA58" s="797"/>
      <c r="AB58" s="316">
        <f>SUM(AB18:AB57)</f>
        <v>0</v>
      </c>
      <c r="AC58" s="797"/>
      <c r="AD58" s="797"/>
      <c r="AE58" s="797"/>
      <c r="AF58" s="316">
        <f>SUM(AF18:AF57)</f>
        <v>0</v>
      </c>
    </row>
    <row r="59" spans="2:32" s="383" customFormat="1" ht="12" customHeight="1" thickBot="1" x14ac:dyDescent="0.5"/>
    <row r="60" spans="2:32" ht="12" customHeight="1" thickBot="1" x14ac:dyDescent="0.5"/>
    <row r="61" spans="2:32" ht="30" customHeight="1" x14ac:dyDescent="0.45">
      <c r="B61" s="807" t="s">
        <v>257</v>
      </c>
      <c r="C61" s="808"/>
      <c r="D61" s="809"/>
      <c r="E61" s="773" t="str">
        <f>'Cost Categorisation'!F23</f>
        <v>Costs incurred in relation to IT software used for the contract. Please include the full capital cost and no depreciation/amortisation for this category.</v>
      </c>
      <c r="F61" s="774"/>
      <c r="G61" s="774"/>
      <c r="H61" s="774"/>
      <c r="I61" s="774"/>
      <c r="J61" s="774"/>
      <c r="K61" s="774"/>
      <c r="L61" s="775"/>
    </row>
    <row r="62" spans="2:32" ht="30" customHeight="1" thickBot="1" x14ac:dyDescent="0.5">
      <c r="B62" s="810"/>
      <c r="C62" s="811"/>
      <c r="D62" s="812"/>
      <c r="E62" s="776"/>
      <c r="F62" s="777"/>
      <c r="G62" s="777"/>
      <c r="H62" s="777"/>
      <c r="I62" s="777"/>
      <c r="J62" s="777"/>
      <c r="K62" s="777"/>
      <c r="L62" s="778"/>
    </row>
    <row r="63" spans="2:32" ht="12" customHeight="1" thickBot="1" x14ac:dyDescent="0.5"/>
    <row r="64" spans="2:32" ht="30" customHeight="1" thickBot="1" x14ac:dyDescent="0.5">
      <c r="B64" s="813" t="s">
        <v>209</v>
      </c>
      <c r="C64" s="814"/>
      <c r="D64" s="815"/>
      <c r="E64" s="770" t="s">
        <v>19</v>
      </c>
      <c r="F64" s="771"/>
      <c r="G64" s="771"/>
      <c r="H64" s="772"/>
      <c r="I64" s="770" t="s">
        <v>20</v>
      </c>
      <c r="J64" s="771"/>
      <c r="K64" s="771"/>
      <c r="L64" s="772"/>
      <c r="M64" s="770" t="s">
        <v>21</v>
      </c>
      <c r="N64" s="771"/>
      <c r="O64" s="771"/>
      <c r="P64" s="772"/>
      <c r="Q64" s="770" t="s">
        <v>22</v>
      </c>
      <c r="R64" s="771"/>
      <c r="S64" s="771"/>
      <c r="T64" s="772"/>
      <c r="U64" s="770" t="s">
        <v>23</v>
      </c>
      <c r="V64" s="771"/>
      <c r="W64" s="771"/>
      <c r="X64" s="772"/>
      <c r="Y64" s="770" t="s">
        <v>24</v>
      </c>
      <c r="Z64" s="771"/>
      <c r="AA64" s="771"/>
      <c r="AB64" s="772"/>
      <c r="AC64" s="770" t="s">
        <v>25</v>
      </c>
      <c r="AD64" s="771"/>
      <c r="AE64" s="771"/>
      <c r="AF64" s="772"/>
    </row>
    <row r="65" spans="2:32" ht="30" customHeight="1" thickBot="1" x14ac:dyDescent="0.5">
      <c r="B65" s="816"/>
      <c r="C65" s="817"/>
      <c r="D65" s="818"/>
      <c r="E65" s="767" t="s">
        <v>210</v>
      </c>
      <c r="F65" s="768"/>
      <c r="G65" s="768"/>
      <c r="H65" s="384" t="s">
        <v>211</v>
      </c>
      <c r="I65" s="768" t="s">
        <v>210</v>
      </c>
      <c r="J65" s="768"/>
      <c r="K65" s="768"/>
      <c r="L65" s="384" t="s">
        <v>211</v>
      </c>
      <c r="M65" s="768" t="s">
        <v>210</v>
      </c>
      <c r="N65" s="768"/>
      <c r="O65" s="768"/>
      <c r="P65" s="384" t="s">
        <v>211</v>
      </c>
      <c r="Q65" s="768" t="s">
        <v>210</v>
      </c>
      <c r="R65" s="768"/>
      <c r="S65" s="768"/>
      <c r="T65" s="384" t="s">
        <v>211</v>
      </c>
      <c r="U65" s="768" t="s">
        <v>210</v>
      </c>
      <c r="V65" s="768"/>
      <c r="W65" s="768"/>
      <c r="X65" s="384" t="s">
        <v>211</v>
      </c>
      <c r="Y65" s="768" t="s">
        <v>210</v>
      </c>
      <c r="Z65" s="768"/>
      <c r="AA65" s="768"/>
      <c r="AB65" s="384" t="s">
        <v>211</v>
      </c>
      <c r="AC65" s="768" t="s">
        <v>210</v>
      </c>
      <c r="AD65" s="768"/>
      <c r="AE65" s="768"/>
      <c r="AF65" s="384" t="s">
        <v>211</v>
      </c>
    </row>
    <row r="66" spans="2:32" ht="22.5" customHeight="1" x14ac:dyDescent="0.45">
      <c r="B66" s="871"/>
      <c r="C66" s="872"/>
      <c r="D66" s="873"/>
      <c r="E66" s="380"/>
      <c r="F66" s="323"/>
      <c r="G66" s="324"/>
      <c r="H66" s="325"/>
      <c r="I66" s="380"/>
      <c r="J66" s="323"/>
      <c r="K66" s="324"/>
      <c r="L66" s="325"/>
      <c r="M66" s="380"/>
      <c r="N66" s="323"/>
      <c r="O66" s="324"/>
      <c r="P66" s="325"/>
      <c r="Q66" s="380"/>
      <c r="R66" s="323"/>
      <c r="S66" s="324"/>
      <c r="T66" s="325"/>
      <c r="U66" s="380"/>
      <c r="V66" s="323"/>
      <c r="W66" s="324"/>
      <c r="X66" s="325"/>
      <c r="Y66" s="380"/>
      <c r="Z66" s="323"/>
      <c r="AA66" s="324"/>
      <c r="AB66" s="325"/>
      <c r="AC66" s="380"/>
      <c r="AD66" s="323"/>
      <c r="AE66" s="324"/>
      <c r="AF66" s="325"/>
    </row>
    <row r="67" spans="2:32" ht="22.5" customHeight="1" x14ac:dyDescent="0.45">
      <c r="B67" s="874"/>
      <c r="C67" s="875"/>
      <c r="D67" s="876"/>
      <c r="E67" s="381"/>
      <c r="F67" s="327"/>
      <c r="G67" s="328"/>
      <c r="H67" s="329"/>
      <c r="I67" s="381"/>
      <c r="J67" s="327"/>
      <c r="K67" s="328"/>
      <c r="L67" s="329"/>
      <c r="M67" s="381"/>
      <c r="N67" s="327"/>
      <c r="O67" s="328"/>
      <c r="P67" s="329"/>
      <c r="Q67" s="381"/>
      <c r="R67" s="327"/>
      <c r="S67" s="328"/>
      <c r="T67" s="329"/>
      <c r="U67" s="381"/>
      <c r="V67" s="327"/>
      <c r="W67" s="328"/>
      <c r="X67" s="329"/>
      <c r="Y67" s="381"/>
      <c r="Z67" s="327"/>
      <c r="AA67" s="328"/>
      <c r="AB67" s="329"/>
      <c r="AC67" s="381"/>
      <c r="AD67" s="327"/>
      <c r="AE67" s="328"/>
      <c r="AF67" s="329"/>
    </row>
    <row r="68" spans="2:32" ht="22.5" customHeight="1" x14ac:dyDescent="0.45">
      <c r="B68" s="874"/>
      <c r="C68" s="875"/>
      <c r="D68" s="876"/>
      <c r="E68" s="381"/>
      <c r="F68" s="327"/>
      <c r="G68" s="328"/>
      <c r="H68" s="329"/>
      <c r="I68" s="381"/>
      <c r="J68" s="327"/>
      <c r="K68" s="328"/>
      <c r="L68" s="329"/>
      <c r="M68" s="381"/>
      <c r="N68" s="327"/>
      <c r="O68" s="328"/>
      <c r="P68" s="329"/>
      <c r="Q68" s="381"/>
      <c r="R68" s="327"/>
      <c r="S68" s="328"/>
      <c r="T68" s="329"/>
      <c r="U68" s="381"/>
      <c r="V68" s="327"/>
      <c r="W68" s="328"/>
      <c r="X68" s="329"/>
      <c r="Y68" s="381"/>
      <c r="Z68" s="327"/>
      <c r="AA68" s="328"/>
      <c r="AB68" s="329"/>
      <c r="AC68" s="381"/>
      <c r="AD68" s="327"/>
      <c r="AE68" s="328"/>
      <c r="AF68" s="329"/>
    </row>
    <row r="69" spans="2:32" ht="22.5" customHeight="1" x14ac:dyDescent="0.45">
      <c r="B69" s="874"/>
      <c r="C69" s="875"/>
      <c r="D69" s="876"/>
      <c r="E69" s="381"/>
      <c r="F69" s="327"/>
      <c r="G69" s="328"/>
      <c r="H69" s="329"/>
      <c r="I69" s="381"/>
      <c r="J69" s="327"/>
      <c r="K69" s="328"/>
      <c r="L69" s="329"/>
      <c r="M69" s="381"/>
      <c r="N69" s="327"/>
      <c r="O69" s="328"/>
      <c r="P69" s="329"/>
      <c r="Q69" s="381"/>
      <c r="R69" s="327"/>
      <c r="S69" s="328"/>
      <c r="T69" s="329"/>
      <c r="U69" s="381"/>
      <c r="V69" s="327"/>
      <c r="W69" s="328"/>
      <c r="X69" s="329"/>
      <c r="Y69" s="381"/>
      <c r="Z69" s="327"/>
      <c r="AA69" s="328"/>
      <c r="AB69" s="329"/>
      <c r="AC69" s="381"/>
      <c r="AD69" s="327"/>
      <c r="AE69" s="328"/>
      <c r="AF69" s="329"/>
    </row>
    <row r="70" spans="2:32" ht="22.5" customHeight="1" x14ac:dyDescent="0.45">
      <c r="B70" s="874"/>
      <c r="C70" s="875"/>
      <c r="D70" s="876"/>
      <c r="E70" s="381"/>
      <c r="F70" s="327"/>
      <c r="G70" s="328"/>
      <c r="H70" s="329"/>
      <c r="I70" s="381"/>
      <c r="J70" s="327"/>
      <c r="K70" s="328"/>
      <c r="L70" s="329"/>
      <c r="M70" s="381"/>
      <c r="N70" s="327"/>
      <c r="O70" s="328"/>
      <c r="P70" s="329"/>
      <c r="Q70" s="381"/>
      <c r="R70" s="327"/>
      <c r="S70" s="328"/>
      <c r="T70" s="329"/>
      <c r="U70" s="381"/>
      <c r="V70" s="327"/>
      <c r="W70" s="328"/>
      <c r="X70" s="329"/>
      <c r="Y70" s="381"/>
      <c r="Z70" s="327"/>
      <c r="AA70" s="328"/>
      <c r="AB70" s="329"/>
      <c r="AC70" s="381"/>
      <c r="AD70" s="327"/>
      <c r="AE70" s="328"/>
      <c r="AF70" s="329"/>
    </row>
    <row r="71" spans="2:32" ht="22.5" customHeight="1" x14ac:dyDescent="0.45">
      <c r="B71" s="874"/>
      <c r="C71" s="875"/>
      <c r="D71" s="876"/>
      <c r="E71" s="381"/>
      <c r="F71" s="327"/>
      <c r="G71" s="328"/>
      <c r="H71" s="329"/>
      <c r="I71" s="381"/>
      <c r="J71" s="327"/>
      <c r="K71" s="328"/>
      <c r="L71" s="329"/>
      <c r="M71" s="381"/>
      <c r="N71" s="327"/>
      <c r="O71" s="328"/>
      <c r="P71" s="329"/>
      <c r="Q71" s="381"/>
      <c r="R71" s="327"/>
      <c r="S71" s="328"/>
      <c r="T71" s="329"/>
      <c r="U71" s="381"/>
      <c r="V71" s="327"/>
      <c r="W71" s="328"/>
      <c r="X71" s="329"/>
      <c r="Y71" s="381"/>
      <c r="Z71" s="327"/>
      <c r="AA71" s="328"/>
      <c r="AB71" s="329"/>
      <c r="AC71" s="381"/>
      <c r="AD71" s="327"/>
      <c r="AE71" s="328"/>
      <c r="AF71" s="329"/>
    </row>
    <row r="72" spans="2:32" ht="22.5" customHeight="1" x14ac:dyDescent="0.45">
      <c r="B72" s="874"/>
      <c r="C72" s="875"/>
      <c r="D72" s="876"/>
      <c r="E72" s="381"/>
      <c r="F72" s="327"/>
      <c r="G72" s="328"/>
      <c r="H72" s="329"/>
      <c r="I72" s="381"/>
      <c r="J72" s="327"/>
      <c r="K72" s="328"/>
      <c r="L72" s="329"/>
      <c r="M72" s="381"/>
      <c r="N72" s="327"/>
      <c r="O72" s="328"/>
      <c r="P72" s="329"/>
      <c r="Q72" s="381"/>
      <c r="R72" s="327"/>
      <c r="S72" s="328"/>
      <c r="T72" s="329"/>
      <c r="U72" s="381"/>
      <c r="V72" s="327"/>
      <c r="W72" s="328"/>
      <c r="X72" s="329"/>
      <c r="Y72" s="381"/>
      <c r="Z72" s="327"/>
      <c r="AA72" s="328"/>
      <c r="AB72" s="329"/>
      <c r="AC72" s="381"/>
      <c r="AD72" s="327"/>
      <c r="AE72" s="328"/>
      <c r="AF72" s="329"/>
    </row>
    <row r="73" spans="2:32" ht="22.5" customHeight="1" x14ac:dyDescent="0.45">
      <c r="B73" s="874"/>
      <c r="C73" s="875"/>
      <c r="D73" s="876"/>
      <c r="E73" s="381"/>
      <c r="F73" s="327"/>
      <c r="G73" s="328"/>
      <c r="H73" s="329"/>
      <c r="I73" s="381"/>
      <c r="J73" s="327"/>
      <c r="K73" s="328"/>
      <c r="L73" s="329"/>
      <c r="M73" s="381"/>
      <c r="N73" s="327"/>
      <c r="O73" s="328"/>
      <c r="P73" s="329"/>
      <c r="Q73" s="381"/>
      <c r="R73" s="327"/>
      <c r="S73" s="328"/>
      <c r="T73" s="329"/>
      <c r="U73" s="381"/>
      <c r="V73" s="327"/>
      <c r="W73" s="328"/>
      <c r="X73" s="329"/>
      <c r="Y73" s="381"/>
      <c r="Z73" s="327"/>
      <c r="AA73" s="328"/>
      <c r="AB73" s="329"/>
      <c r="AC73" s="381"/>
      <c r="AD73" s="327"/>
      <c r="AE73" s="328"/>
      <c r="AF73" s="329"/>
    </row>
    <row r="74" spans="2:32" ht="22.5" customHeight="1" x14ac:dyDescent="0.45">
      <c r="B74" s="874"/>
      <c r="C74" s="875"/>
      <c r="D74" s="876"/>
      <c r="E74" s="381"/>
      <c r="F74" s="327"/>
      <c r="G74" s="328"/>
      <c r="H74" s="329"/>
      <c r="I74" s="381"/>
      <c r="J74" s="327"/>
      <c r="K74" s="328"/>
      <c r="L74" s="329"/>
      <c r="M74" s="381"/>
      <c r="N74" s="327"/>
      <c r="O74" s="328"/>
      <c r="P74" s="329"/>
      <c r="Q74" s="381"/>
      <c r="R74" s="327"/>
      <c r="S74" s="328"/>
      <c r="T74" s="329"/>
      <c r="U74" s="381"/>
      <c r="V74" s="327"/>
      <c r="W74" s="328"/>
      <c r="X74" s="329"/>
      <c r="Y74" s="381"/>
      <c r="Z74" s="327"/>
      <c r="AA74" s="328"/>
      <c r="AB74" s="329"/>
      <c r="AC74" s="381"/>
      <c r="AD74" s="327"/>
      <c r="AE74" s="328"/>
      <c r="AF74" s="329"/>
    </row>
    <row r="75" spans="2:32" ht="22.5" customHeight="1" x14ac:dyDescent="0.45">
      <c r="B75" s="874"/>
      <c r="C75" s="875"/>
      <c r="D75" s="876"/>
      <c r="E75" s="381"/>
      <c r="F75" s="327"/>
      <c r="G75" s="328"/>
      <c r="H75" s="329"/>
      <c r="I75" s="381"/>
      <c r="J75" s="327"/>
      <c r="K75" s="328"/>
      <c r="L75" s="329"/>
      <c r="M75" s="381"/>
      <c r="N75" s="327"/>
      <c r="O75" s="328"/>
      <c r="P75" s="329"/>
      <c r="Q75" s="381"/>
      <c r="R75" s="327"/>
      <c r="S75" s="328"/>
      <c r="T75" s="329"/>
      <c r="U75" s="381"/>
      <c r="V75" s="327"/>
      <c r="W75" s="328"/>
      <c r="X75" s="329"/>
      <c r="Y75" s="381"/>
      <c r="Z75" s="327"/>
      <c r="AA75" s="328"/>
      <c r="AB75" s="329"/>
      <c r="AC75" s="381"/>
      <c r="AD75" s="327"/>
      <c r="AE75" s="328"/>
      <c r="AF75" s="329"/>
    </row>
    <row r="76" spans="2:32" ht="22.5" customHeight="1" x14ac:dyDescent="0.45">
      <c r="B76" s="874"/>
      <c r="C76" s="875"/>
      <c r="D76" s="876"/>
      <c r="E76" s="381"/>
      <c r="F76" s="327"/>
      <c r="G76" s="328"/>
      <c r="H76" s="329"/>
      <c r="I76" s="381"/>
      <c r="J76" s="327"/>
      <c r="K76" s="328"/>
      <c r="L76" s="329"/>
      <c r="M76" s="381"/>
      <c r="N76" s="327"/>
      <c r="O76" s="328"/>
      <c r="P76" s="329"/>
      <c r="Q76" s="381"/>
      <c r="R76" s="327"/>
      <c r="S76" s="328"/>
      <c r="T76" s="329"/>
      <c r="U76" s="381"/>
      <c r="V76" s="327"/>
      <c r="W76" s="328"/>
      <c r="X76" s="329"/>
      <c r="Y76" s="381"/>
      <c r="Z76" s="327"/>
      <c r="AA76" s="328"/>
      <c r="AB76" s="329"/>
      <c r="AC76" s="381"/>
      <c r="AD76" s="327"/>
      <c r="AE76" s="328"/>
      <c r="AF76" s="329"/>
    </row>
    <row r="77" spans="2:32" ht="22.5" customHeight="1" x14ac:dyDescent="0.45">
      <c r="B77" s="874"/>
      <c r="C77" s="875"/>
      <c r="D77" s="876"/>
      <c r="E77" s="381"/>
      <c r="F77" s="327"/>
      <c r="G77" s="328"/>
      <c r="H77" s="329"/>
      <c r="I77" s="381"/>
      <c r="J77" s="327"/>
      <c r="K77" s="328"/>
      <c r="L77" s="329"/>
      <c r="M77" s="381"/>
      <c r="N77" s="327"/>
      <c r="O77" s="328"/>
      <c r="P77" s="329"/>
      <c r="Q77" s="381"/>
      <c r="R77" s="327"/>
      <c r="S77" s="328"/>
      <c r="T77" s="329"/>
      <c r="U77" s="381"/>
      <c r="V77" s="327"/>
      <c r="W77" s="328"/>
      <c r="X77" s="329"/>
      <c r="Y77" s="381"/>
      <c r="Z77" s="327"/>
      <c r="AA77" s="328"/>
      <c r="AB77" s="329"/>
      <c r="AC77" s="381"/>
      <c r="AD77" s="327"/>
      <c r="AE77" s="328"/>
      <c r="AF77" s="329"/>
    </row>
    <row r="78" spans="2:32" ht="22.5" customHeight="1" x14ac:dyDescent="0.45">
      <c r="B78" s="874"/>
      <c r="C78" s="875"/>
      <c r="D78" s="876"/>
      <c r="E78" s="381"/>
      <c r="F78" s="327"/>
      <c r="G78" s="328"/>
      <c r="H78" s="329"/>
      <c r="I78" s="381"/>
      <c r="J78" s="327"/>
      <c r="K78" s="328"/>
      <c r="L78" s="329"/>
      <c r="M78" s="381"/>
      <c r="N78" s="327"/>
      <c r="O78" s="328"/>
      <c r="P78" s="329"/>
      <c r="Q78" s="381"/>
      <c r="R78" s="327"/>
      <c r="S78" s="328"/>
      <c r="T78" s="329"/>
      <c r="U78" s="381"/>
      <c r="V78" s="327"/>
      <c r="W78" s="328"/>
      <c r="X78" s="329"/>
      <c r="Y78" s="381"/>
      <c r="Z78" s="327"/>
      <c r="AA78" s="328"/>
      <c r="AB78" s="329"/>
      <c r="AC78" s="381"/>
      <c r="AD78" s="327"/>
      <c r="AE78" s="328"/>
      <c r="AF78" s="329"/>
    </row>
    <row r="79" spans="2:32" ht="22.5" customHeight="1" x14ac:dyDescent="0.45">
      <c r="B79" s="874"/>
      <c r="C79" s="875"/>
      <c r="D79" s="876"/>
      <c r="E79" s="381"/>
      <c r="F79" s="327"/>
      <c r="G79" s="328"/>
      <c r="H79" s="329"/>
      <c r="I79" s="381"/>
      <c r="J79" s="327"/>
      <c r="K79" s="328"/>
      <c r="L79" s="329"/>
      <c r="M79" s="381"/>
      <c r="N79" s="327"/>
      <c r="O79" s="328"/>
      <c r="P79" s="329"/>
      <c r="Q79" s="381"/>
      <c r="R79" s="327"/>
      <c r="S79" s="328"/>
      <c r="T79" s="329"/>
      <c r="U79" s="381"/>
      <c r="V79" s="327"/>
      <c r="W79" s="328"/>
      <c r="X79" s="329"/>
      <c r="Y79" s="381"/>
      <c r="Z79" s="327"/>
      <c r="AA79" s="328"/>
      <c r="AB79" s="329"/>
      <c r="AC79" s="381"/>
      <c r="AD79" s="327"/>
      <c r="AE79" s="328"/>
      <c r="AF79" s="329"/>
    </row>
    <row r="80" spans="2:32" ht="22.5" customHeight="1" x14ac:dyDescent="0.45">
      <c r="B80" s="874"/>
      <c r="C80" s="875"/>
      <c r="D80" s="876"/>
      <c r="E80" s="381"/>
      <c r="F80" s="327"/>
      <c r="G80" s="328"/>
      <c r="H80" s="329"/>
      <c r="I80" s="381"/>
      <c r="J80" s="327"/>
      <c r="K80" s="328"/>
      <c r="L80" s="329"/>
      <c r="M80" s="381"/>
      <c r="N80" s="327"/>
      <c r="O80" s="328"/>
      <c r="P80" s="329"/>
      <c r="Q80" s="381"/>
      <c r="R80" s="327"/>
      <c r="S80" s="328"/>
      <c r="T80" s="329"/>
      <c r="U80" s="381"/>
      <c r="V80" s="327"/>
      <c r="W80" s="328"/>
      <c r="X80" s="329"/>
      <c r="Y80" s="381"/>
      <c r="Z80" s="327"/>
      <c r="AA80" s="328"/>
      <c r="AB80" s="329"/>
      <c r="AC80" s="381"/>
      <c r="AD80" s="327"/>
      <c r="AE80" s="328"/>
      <c r="AF80" s="329"/>
    </row>
    <row r="81" spans="2:32" ht="22.5" customHeight="1" x14ac:dyDescent="0.45">
      <c r="B81" s="874"/>
      <c r="C81" s="875"/>
      <c r="D81" s="876"/>
      <c r="E81" s="381"/>
      <c r="F81" s="327"/>
      <c r="G81" s="328"/>
      <c r="H81" s="329"/>
      <c r="I81" s="381"/>
      <c r="J81" s="327"/>
      <c r="K81" s="328"/>
      <c r="L81" s="329"/>
      <c r="M81" s="381"/>
      <c r="N81" s="327"/>
      <c r="O81" s="328"/>
      <c r="P81" s="329"/>
      <c r="Q81" s="381"/>
      <c r="R81" s="327"/>
      <c r="S81" s="328"/>
      <c r="T81" s="329"/>
      <c r="U81" s="381"/>
      <c r="V81" s="327"/>
      <c r="W81" s="328"/>
      <c r="X81" s="329"/>
      <c r="Y81" s="381"/>
      <c r="Z81" s="327"/>
      <c r="AA81" s="328"/>
      <c r="AB81" s="329"/>
      <c r="AC81" s="381"/>
      <c r="AD81" s="327"/>
      <c r="AE81" s="328"/>
      <c r="AF81" s="329"/>
    </row>
    <row r="82" spans="2:32" ht="22.5" customHeight="1" x14ac:dyDescent="0.45">
      <c r="B82" s="874"/>
      <c r="C82" s="875"/>
      <c r="D82" s="876"/>
      <c r="E82" s="381"/>
      <c r="F82" s="327"/>
      <c r="G82" s="328"/>
      <c r="H82" s="329"/>
      <c r="I82" s="381"/>
      <c r="J82" s="327"/>
      <c r="K82" s="328"/>
      <c r="L82" s="329"/>
      <c r="M82" s="381"/>
      <c r="N82" s="327"/>
      <c r="O82" s="328"/>
      <c r="P82" s="329"/>
      <c r="Q82" s="381"/>
      <c r="R82" s="327"/>
      <c r="S82" s="328"/>
      <c r="T82" s="329"/>
      <c r="U82" s="381"/>
      <c r="V82" s="327"/>
      <c r="W82" s="328"/>
      <c r="X82" s="329"/>
      <c r="Y82" s="381"/>
      <c r="Z82" s="327"/>
      <c r="AA82" s="328"/>
      <c r="AB82" s="329"/>
      <c r="AC82" s="381"/>
      <c r="AD82" s="327"/>
      <c r="AE82" s="328"/>
      <c r="AF82" s="329"/>
    </row>
    <row r="83" spans="2:32" ht="22.5" customHeight="1" x14ac:dyDescent="0.45">
      <c r="B83" s="874"/>
      <c r="C83" s="875"/>
      <c r="D83" s="876"/>
      <c r="E83" s="381"/>
      <c r="F83" s="327"/>
      <c r="G83" s="328"/>
      <c r="H83" s="329"/>
      <c r="I83" s="381"/>
      <c r="J83" s="327"/>
      <c r="K83" s="328"/>
      <c r="L83" s="329"/>
      <c r="M83" s="381"/>
      <c r="N83" s="327"/>
      <c r="O83" s="328"/>
      <c r="P83" s="329"/>
      <c r="Q83" s="381"/>
      <c r="R83" s="327"/>
      <c r="S83" s="328"/>
      <c r="T83" s="329"/>
      <c r="U83" s="381"/>
      <c r="V83" s="327"/>
      <c r="W83" s="328"/>
      <c r="X83" s="329"/>
      <c r="Y83" s="381"/>
      <c r="Z83" s="327"/>
      <c r="AA83" s="328"/>
      <c r="AB83" s="329"/>
      <c r="AC83" s="381"/>
      <c r="AD83" s="327"/>
      <c r="AE83" s="328"/>
      <c r="AF83" s="329"/>
    </row>
    <row r="84" spans="2:32" ht="22.5" customHeight="1" x14ac:dyDescent="0.45">
      <c r="B84" s="874"/>
      <c r="C84" s="875"/>
      <c r="D84" s="876"/>
      <c r="E84" s="381"/>
      <c r="F84" s="327"/>
      <c r="G84" s="328"/>
      <c r="H84" s="329"/>
      <c r="I84" s="381"/>
      <c r="J84" s="327"/>
      <c r="K84" s="328"/>
      <c r="L84" s="329"/>
      <c r="M84" s="381"/>
      <c r="N84" s="327"/>
      <c r="O84" s="328"/>
      <c r="P84" s="329"/>
      <c r="Q84" s="381"/>
      <c r="R84" s="327"/>
      <c r="S84" s="328"/>
      <c r="T84" s="329"/>
      <c r="U84" s="381"/>
      <c r="V84" s="327"/>
      <c r="W84" s="328"/>
      <c r="X84" s="329"/>
      <c r="Y84" s="381"/>
      <c r="Z84" s="327"/>
      <c r="AA84" s="328"/>
      <c r="AB84" s="329"/>
      <c r="AC84" s="381"/>
      <c r="AD84" s="327"/>
      <c r="AE84" s="328"/>
      <c r="AF84" s="329"/>
    </row>
    <row r="85" spans="2:32" ht="22.5" customHeight="1" x14ac:dyDescent="0.45">
      <c r="B85" s="874"/>
      <c r="C85" s="875"/>
      <c r="D85" s="876"/>
      <c r="E85" s="381"/>
      <c r="F85" s="327"/>
      <c r="G85" s="328"/>
      <c r="H85" s="329"/>
      <c r="I85" s="381"/>
      <c r="J85" s="327"/>
      <c r="K85" s="328"/>
      <c r="L85" s="329"/>
      <c r="M85" s="381"/>
      <c r="N85" s="327"/>
      <c r="O85" s="328"/>
      <c r="P85" s="329"/>
      <c r="Q85" s="381"/>
      <c r="R85" s="327"/>
      <c r="S85" s="328"/>
      <c r="T85" s="329"/>
      <c r="U85" s="381"/>
      <c r="V85" s="327"/>
      <c r="W85" s="328"/>
      <c r="X85" s="329"/>
      <c r="Y85" s="381"/>
      <c r="Z85" s="327"/>
      <c r="AA85" s="328"/>
      <c r="AB85" s="329"/>
      <c r="AC85" s="381"/>
      <c r="AD85" s="327"/>
      <c r="AE85" s="328"/>
      <c r="AF85" s="329"/>
    </row>
    <row r="86" spans="2:32" ht="22.5" customHeight="1" x14ac:dyDescent="0.45">
      <c r="B86" s="874"/>
      <c r="C86" s="875"/>
      <c r="D86" s="876"/>
      <c r="E86" s="381"/>
      <c r="F86" s="327"/>
      <c r="G86" s="328"/>
      <c r="H86" s="329"/>
      <c r="I86" s="381"/>
      <c r="J86" s="327"/>
      <c r="K86" s="328"/>
      <c r="L86" s="329"/>
      <c r="M86" s="381"/>
      <c r="N86" s="327"/>
      <c r="O86" s="328"/>
      <c r="P86" s="329"/>
      <c r="Q86" s="381"/>
      <c r="R86" s="327"/>
      <c r="S86" s="328"/>
      <c r="T86" s="329"/>
      <c r="U86" s="381"/>
      <c r="V86" s="327"/>
      <c r="W86" s="328"/>
      <c r="X86" s="329"/>
      <c r="Y86" s="381"/>
      <c r="Z86" s="327"/>
      <c r="AA86" s="328"/>
      <c r="AB86" s="329"/>
      <c r="AC86" s="381"/>
      <c r="AD86" s="327"/>
      <c r="AE86" s="328"/>
      <c r="AF86" s="329"/>
    </row>
    <row r="87" spans="2:32" ht="22.5" customHeight="1" x14ac:dyDescent="0.45">
      <c r="B87" s="874"/>
      <c r="C87" s="875"/>
      <c r="D87" s="876"/>
      <c r="E87" s="381"/>
      <c r="F87" s="327"/>
      <c r="G87" s="328"/>
      <c r="H87" s="329"/>
      <c r="I87" s="381"/>
      <c r="J87" s="327"/>
      <c r="K87" s="328"/>
      <c r="L87" s="329"/>
      <c r="M87" s="381"/>
      <c r="N87" s="327"/>
      <c r="O87" s="328"/>
      <c r="P87" s="329"/>
      <c r="Q87" s="381"/>
      <c r="R87" s="327"/>
      <c r="S87" s="328"/>
      <c r="T87" s="329"/>
      <c r="U87" s="381"/>
      <c r="V87" s="327"/>
      <c r="W87" s="328"/>
      <c r="X87" s="329"/>
      <c r="Y87" s="381"/>
      <c r="Z87" s="327"/>
      <c r="AA87" s="328"/>
      <c r="AB87" s="329"/>
      <c r="AC87" s="381"/>
      <c r="AD87" s="327"/>
      <c r="AE87" s="328"/>
      <c r="AF87" s="329"/>
    </row>
    <row r="88" spans="2:32" ht="22.5" customHeight="1" x14ac:dyDescent="0.45">
      <c r="B88" s="874"/>
      <c r="C88" s="875"/>
      <c r="D88" s="876"/>
      <c r="E88" s="381"/>
      <c r="F88" s="327"/>
      <c r="G88" s="328"/>
      <c r="H88" s="329"/>
      <c r="I88" s="381"/>
      <c r="J88" s="327"/>
      <c r="K88" s="328"/>
      <c r="L88" s="329"/>
      <c r="M88" s="381"/>
      <c r="N88" s="327"/>
      <c r="O88" s="328"/>
      <c r="P88" s="329"/>
      <c r="Q88" s="381"/>
      <c r="R88" s="327"/>
      <c r="S88" s="328"/>
      <c r="T88" s="329"/>
      <c r="U88" s="381"/>
      <c r="V88" s="327"/>
      <c r="W88" s="328"/>
      <c r="X88" s="329"/>
      <c r="Y88" s="381"/>
      <c r="Z88" s="327"/>
      <c r="AA88" s="328"/>
      <c r="AB88" s="329"/>
      <c r="AC88" s="381"/>
      <c r="AD88" s="327"/>
      <c r="AE88" s="328"/>
      <c r="AF88" s="329"/>
    </row>
    <row r="89" spans="2:32" ht="22.5" customHeight="1" x14ac:dyDescent="0.45">
      <c r="B89" s="874"/>
      <c r="C89" s="875"/>
      <c r="D89" s="876"/>
      <c r="E89" s="381"/>
      <c r="F89" s="327"/>
      <c r="G89" s="328"/>
      <c r="H89" s="329"/>
      <c r="I89" s="381"/>
      <c r="J89" s="327"/>
      <c r="K89" s="328"/>
      <c r="L89" s="329"/>
      <c r="M89" s="381"/>
      <c r="N89" s="327"/>
      <c r="O89" s="328"/>
      <c r="P89" s="329"/>
      <c r="Q89" s="381"/>
      <c r="R89" s="327"/>
      <c r="S89" s="328"/>
      <c r="T89" s="329"/>
      <c r="U89" s="381"/>
      <c r="V89" s="327"/>
      <c r="W89" s="328"/>
      <c r="X89" s="329"/>
      <c r="Y89" s="381"/>
      <c r="Z89" s="327"/>
      <c r="AA89" s="328"/>
      <c r="AB89" s="329"/>
      <c r="AC89" s="381"/>
      <c r="AD89" s="327"/>
      <c r="AE89" s="328"/>
      <c r="AF89" s="329"/>
    </row>
    <row r="90" spans="2:32" ht="22.5" customHeight="1" x14ac:dyDescent="0.45">
      <c r="B90" s="874"/>
      <c r="C90" s="875"/>
      <c r="D90" s="876"/>
      <c r="E90" s="381"/>
      <c r="F90" s="327"/>
      <c r="G90" s="328"/>
      <c r="H90" s="329"/>
      <c r="I90" s="381"/>
      <c r="J90" s="327"/>
      <c r="K90" s="328"/>
      <c r="L90" s="329"/>
      <c r="M90" s="381"/>
      <c r="N90" s="327"/>
      <c r="O90" s="328"/>
      <c r="P90" s="329"/>
      <c r="Q90" s="381"/>
      <c r="R90" s="327"/>
      <c r="S90" s="328"/>
      <c r="T90" s="329"/>
      <c r="U90" s="381"/>
      <c r="V90" s="327"/>
      <c r="W90" s="328"/>
      <c r="X90" s="329"/>
      <c r="Y90" s="381"/>
      <c r="Z90" s="327"/>
      <c r="AA90" s="328"/>
      <c r="AB90" s="329"/>
      <c r="AC90" s="381"/>
      <c r="AD90" s="327"/>
      <c r="AE90" s="328"/>
      <c r="AF90" s="329"/>
    </row>
    <row r="91" spans="2:32" ht="22.5" customHeight="1" x14ac:dyDescent="0.45">
      <c r="B91" s="874"/>
      <c r="C91" s="875"/>
      <c r="D91" s="876"/>
      <c r="E91" s="381"/>
      <c r="F91" s="327"/>
      <c r="G91" s="328"/>
      <c r="H91" s="329"/>
      <c r="I91" s="381"/>
      <c r="J91" s="327"/>
      <c r="K91" s="328"/>
      <c r="L91" s="329"/>
      <c r="M91" s="381"/>
      <c r="N91" s="327"/>
      <c r="O91" s="328"/>
      <c r="P91" s="329"/>
      <c r="Q91" s="381"/>
      <c r="R91" s="327"/>
      <c r="S91" s="328"/>
      <c r="T91" s="329"/>
      <c r="U91" s="381"/>
      <c r="V91" s="327"/>
      <c r="W91" s="328"/>
      <c r="X91" s="329"/>
      <c r="Y91" s="381"/>
      <c r="Z91" s="327"/>
      <c r="AA91" s="328"/>
      <c r="AB91" s="329"/>
      <c r="AC91" s="381"/>
      <c r="AD91" s="327"/>
      <c r="AE91" s="328"/>
      <c r="AF91" s="329"/>
    </row>
    <row r="92" spans="2:32" ht="22.5" customHeight="1" x14ac:dyDescent="0.45">
      <c r="B92" s="874"/>
      <c r="C92" s="875"/>
      <c r="D92" s="876"/>
      <c r="E92" s="381"/>
      <c r="F92" s="327"/>
      <c r="G92" s="328"/>
      <c r="H92" s="329"/>
      <c r="I92" s="381"/>
      <c r="J92" s="327"/>
      <c r="K92" s="328"/>
      <c r="L92" s="329"/>
      <c r="M92" s="381"/>
      <c r="N92" s="327"/>
      <c r="O92" s="328"/>
      <c r="P92" s="329"/>
      <c r="Q92" s="381"/>
      <c r="R92" s="327"/>
      <c r="S92" s="328"/>
      <c r="T92" s="329"/>
      <c r="U92" s="381"/>
      <c r="V92" s="327"/>
      <c r="W92" s="328"/>
      <c r="X92" s="329"/>
      <c r="Y92" s="381"/>
      <c r="Z92" s="327"/>
      <c r="AA92" s="328"/>
      <c r="AB92" s="329"/>
      <c r="AC92" s="381"/>
      <c r="AD92" s="327"/>
      <c r="AE92" s="328"/>
      <c r="AF92" s="329"/>
    </row>
    <row r="93" spans="2:32" ht="22.5" customHeight="1" x14ac:dyDescent="0.45">
      <c r="B93" s="874"/>
      <c r="C93" s="875"/>
      <c r="D93" s="876"/>
      <c r="E93" s="381"/>
      <c r="F93" s="327"/>
      <c r="G93" s="328"/>
      <c r="H93" s="329"/>
      <c r="I93" s="381"/>
      <c r="J93" s="327"/>
      <c r="K93" s="328"/>
      <c r="L93" s="329"/>
      <c r="M93" s="381"/>
      <c r="N93" s="327"/>
      <c r="O93" s="328"/>
      <c r="P93" s="329"/>
      <c r="Q93" s="381"/>
      <c r="R93" s="327"/>
      <c r="S93" s="328"/>
      <c r="T93" s="329"/>
      <c r="U93" s="381"/>
      <c r="V93" s="327"/>
      <c r="W93" s="328"/>
      <c r="X93" s="329"/>
      <c r="Y93" s="381"/>
      <c r="Z93" s="327"/>
      <c r="AA93" s="328"/>
      <c r="AB93" s="329"/>
      <c r="AC93" s="381"/>
      <c r="AD93" s="327"/>
      <c r="AE93" s="328"/>
      <c r="AF93" s="329"/>
    </row>
    <row r="94" spans="2:32" ht="22.5" customHeight="1" x14ac:dyDescent="0.45">
      <c r="B94" s="874"/>
      <c r="C94" s="875"/>
      <c r="D94" s="876"/>
      <c r="E94" s="381"/>
      <c r="F94" s="327"/>
      <c r="G94" s="328"/>
      <c r="H94" s="329"/>
      <c r="I94" s="381"/>
      <c r="J94" s="327"/>
      <c r="K94" s="328"/>
      <c r="L94" s="329"/>
      <c r="M94" s="381"/>
      <c r="N94" s="327"/>
      <c r="O94" s="328"/>
      <c r="P94" s="329"/>
      <c r="Q94" s="381"/>
      <c r="R94" s="327"/>
      <c r="S94" s="328"/>
      <c r="T94" s="329"/>
      <c r="U94" s="381"/>
      <c r="V94" s="327"/>
      <c r="W94" s="328"/>
      <c r="X94" s="329"/>
      <c r="Y94" s="381"/>
      <c r="Z94" s="327"/>
      <c r="AA94" s="328"/>
      <c r="AB94" s="329"/>
      <c r="AC94" s="381"/>
      <c r="AD94" s="327"/>
      <c r="AE94" s="328"/>
      <c r="AF94" s="329"/>
    </row>
    <row r="95" spans="2:32" ht="22.5" customHeight="1" x14ac:dyDescent="0.45">
      <c r="B95" s="874"/>
      <c r="C95" s="875"/>
      <c r="D95" s="876"/>
      <c r="E95" s="381"/>
      <c r="F95" s="327"/>
      <c r="G95" s="328"/>
      <c r="H95" s="329"/>
      <c r="I95" s="381"/>
      <c r="J95" s="327"/>
      <c r="K95" s="328"/>
      <c r="L95" s="329"/>
      <c r="M95" s="381"/>
      <c r="N95" s="327"/>
      <c r="O95" s="328"/>
      <c r="P95" s="329"/>
      <c r="Q95" s="381"/>
      <c r="R95" s="327"/>
      <c r="S95" s="328"/>
      <c r="T95" s="329"/>
      <c r="U95" s="381"/>
      <c r="V95" s="327"/>
      <c r="W95" s="328"/>
      <c r="X95" s="329"/>
      <c r="Y95" s="381"/>
      <c r="Z95" s="327"/>
      <c r="AA95" s="328"/>
      <c r="AB95" s="329"/>
      <c r="AC95" s="381"/>
      <c r="AD95" s="327"/>
      <c r="AE95" s="328"/>
      <c r="AF95" s="329"/>
    </row>
    <row r="96" spans="2:32" ht="22.5" customHeight="1" x14ac:dyDescent="0.45">
      <c r="B96" s="874"/>
      <c r="C96" s="875"/>
      <c r="D96" s="876"/>
      <c r="E96" s="381"/>
      <c r="F96" s="327"/>
      <c r="G96" s="328"/>
      <c r="H96" s="329"/>
      <c r="I96" s="381"/>
      <c r="J96" s="327"/>
      <c r="K96" s="328"/>
      <c r="L96" s="329"/>
      <c r="M96" s="381"/>
      <c r="N96" s="327"/>
      <c r="O96" s="328"/>
      <c r="P96" s="329"/>
      <c r="Q96" s="381"/>
      <c r="R96" s="327"/>
      <c r="S96" s="328"/>
      <c r="T96" s="329"/>
      <c r="U96" s="381"/>
      <c r="V96" s="327"/>
      <c r="W96" s="328"/>
      <c r="X96" s="329"/>
      <c r="Y96" s="381"/>
      <c r="Z96" s="327"/>
      <c r="AA96" s="328"/>
      <c r="AB96" s="329"/>
      <c r="AC96" s="381"/>
      <c r="AD96" s="327"/>
      <c r="AE96" s="328"/>
      <c r="AF96" s="329"/>
    </row>
    <row r="97" spans="2:32" ht="22.5" customHeight="1" x14ac:dyDescent="0.45">
      <c r="B97" s="874"/>
      <c r="C97" s="875"/>
      <c r="D97" s="876"/>
      <c r="E97" s="381"/>
      <c r="F97" s="327"/>
      <c r="G97" s="328"/>
      <c r="H97" s="329"/>
      <c r="I97" s="381"/>
      <c r="J97" s="327"/>
      <c r="K97" s="328"/>
      <c r="L97" s="329"/>
      <c r="M97" s="381"/>
      <c r="N97" s="327"/>
      <c r="O97" s="328"/>
      <c r="P97" s="329"/>
      <c r="Q97" s="381"/>
      <c r="R97" s="327"/>
      <c r="S97" s="328"/>
      <c r="T97" s="329"/>
      <c r="U97" s="381"/>
      <c r="V97" s="327"/>
      <c r="W97" s="328"/>
      <c r="X97" s="329"/>
      <c r="Y97" s="381"/>
      <c r="Z97" s="327"/>
      <c r="AA97" s="328"/>
      <c r="AB97" s="329"/>
      <c r="AC97" s="381"/>
      <c r="AD97" s="327"/>
      <c r="AE97" s="328"/>
      <c r="AF97" s="329"/>
    </row>
    <row r="98" spans="2:32" ht="22.5" customHeight="1" x14ac:dyDescent="0.45">
      <c r="B98" s="874"/>
      <c r="C98" s="875"/>
      <c r="D98" s="876"/>
      <c r="E98" s="381"/>
      <c r="F98" s="327"/>
      <c r="G98" s="328"/>
      <c r="H98" s="329"/>
      <c r="I98" s="381"/>
      <c r="J98" s="327"/>
      <c r="K98" s="328"/>
      <c r="L98" s="329"/>
      <c r="M98" s="381"/>
      <c r="N98" s="327"/>
      <c r="O98" s="328"/>
      <c r="P98" s="329"/>
      <c r="Q98" s="381"/>
      <c r="R98" s="327"/>
      <c r="S98" s="328"/>
      <c r="T98" s="329"/>
      <c r="U98" s="381"/>
      <c r="V98" s="327"/>
      <c r="W98" s="328"/>
      <c r="X98" s="329"/>
      <c r="Y98" s="381"/>
      <c r="Z98" s="327"/>
      <c r="AA98" s="328"/>
      <c r="AB98" s="329"/>
      <c r="AC98" s="381"/>
      <c r="AD98" s="327"/>
      <c r="AE98" s="328"/>
      <c r="AF98" s="329"/>
    </row>
    <row r="99" spans="2:32" ht="22.5" customHeight="1" x14ac:dyDescent="0.45">
      <c r="B99" s="874"/>
      <c r="C99" s="875"/>
      <c r="D99" s="876"/>
      <c r="E99" s="381"/>
      <c r="F99" s="327"/>
      <c r="G99" s="328"/>
      <c r="H99" s="329"/>
      <c r="I99" s="381"/>
      <c r="J99" s="327"/>
      <c r="K99" s="328"/>
      <c r="L99" s="329"/>
      <c r="M99" s="381"/>
      <c r="N99" s="327"/>
      <c r="O99" s="328"/>
      <c r="P99" s="329"/>
      <c r="Q99" s="381"/>
      <c r="R99" s="327"/>
      <c r="S99" s="328"/>
      <c r="T99" s="329"/>
      <c r="U99" s="381"/>
      <c r="V99" s="327"/>
      <c r="W99" s="328"/>
      <c r="X99" s="329"/>
      <c r="Y99" s="381"/>
      <c r="Z99" s="327"/>
      <c r="AA99" s="328"/>
      <c r="AB99" s="329"/>
      <c r="AC99" s="381"/>
      <c r="AD99" s="327"/>
      <c r="AE99" s="328"/>
      <c r="AF99" s="329"/>
    </row>
    <row r="100" spans="2:32" ht="22.5" customHeight="1" x14ac:dyDescent="0.45">
      <c r="B100" s="874"/>
      <c r="C100" s="875"/>
      <c r="D100" s="876"/>
      <c r="E100" s="381"/>
      <c r="F100" s="327"/>
      <c r="G100" s="328"/>
      <c r="H100" s="329"/>
      <c r="I100" s="381"/>
      <c r="J100" s="327"/>
      <c r="K100" s="328"/>
      <c r="L100" s="329"/>
      <c r="M100" s="381"/>
      <c r="N100" s="327"/>
      <c r="O100" s="328"/>
      <c r="P100" s="329"/>
      <c r="Q100" s="381"/>
      <c r="R100" s="327"/>
      <c r="S100" s="328"/>
      <c r="T100" s="329"/>
      <c r="U100" s="381"/>
      <c r="V100" s="327"/>
      <c r="W100" s="328"/>
      <c r="X100" s="329"/>
      <c r="Y100" s="381"/>
      <c r="Z100" s="327"/>
      <c r="AA100" s="328"/>
      <c r="AB100" s="329"/>
      <c r="AC100" s="381"/>
      <c r="AD100" s="327"/>
      <c r="AE100" s="328"/>
      <c r="AF100" s="329"/>
    </row>
    <row r="101" spans="2:32" ht="22.5" customHeight="1" x14ac:dyDescent="0.45">
      <c r="B101" s="874"/>
      <c r="C101" s="875"/>
      <c r="D101" s="876"/>
      <c r="E101" s="381"/>
      <c r="F101" s="327"/>
      <c r="G101" s="328"/>
      <c r="H101" s="329"/>
      <c r="I101" s="381"/>
      <c r="J101" s="327"/>
      <c r="K101" s="328"/>
      <c r="L101" s="329"/>
      <c r="M101" s="381"/>
      <c r="N101" s="327"/>
      <c r="O101" s="328"/>
      <c r="P101" s="329"/>
      <c r="Q101" s="381"/>
      <c r="R101" s="327"/>
      <c r="S101" s="328"/>
      <c r="T101" s="329"/>
      <c r="U101" s="381"/>
      <c r="V101" s="327"/>
      <c r="W101" s="328"/>
      <c r="X101" s="329"/>
      <c r="Y101" s="381"/>
      <c r="Z101" s="327"/>
      <c r="AA101" s="328"/>
      <c r="AB101" s="329"/>
      <c r="AC101" s="381"/>
      <c r="AD101" s="327"/>
      <c r="AE101" s="328"/>
      <c r="AF101" s="329"/>
    </row>
    <row r="102" spans="2:32" ht="22.5" customHeight="1" x14ac:dyDescent="0.45">
      <c r="B102" s="874"/>
      <c r="C102" s="875"/>
      <c r="D102" s="876"/>
      <c r="E102" s="381"/>
      <c r="F102" s="327"/>
      <c r="G102" s="328"/>
      <c r="H102" s="329"/>
      <c r="I102" s="381"/>
      <c r="J102" s="327"/>
      <c r="K102" s="328"/>
      <c r="L102" s="329"/>
      <c r="M102" s="381"/>
      <c r="N102" s="327"/>
      <c r="O102" s="328"/>
      <c r="P102" s="329"/>
      <c r="Q102" s="381"/>
      <c r="R102" s="327"/>
      <c r="S102" s="328"/>
      <c r="T102" s="329"/>
      <c r="U102" s="381"/>
      <c r="V102" s="327"/>
      <c r="W102" s="328"/>
      <c r="X102" s="329"/>
      <c r="Y102" s="381"/>
      <c r="Z102" s="327"/>
      <c r="AA102" s="328"/>
      <c r="AB102" s="329"/>
      <c r="AC102" s="381"/>
      <c r="AD102" s="327"/>
      <c r="AE102" s="328"/>
      <c r="AF102" s="329"/>
    </row>
    <row r="103" spans="2:32" ht="22.5" customHeight="1" x14ac:dyDescent="0.45">
      <c r="B103" s="874"/>
      <c r="C103" s="875"/>
      <c r="D103" s="876"/>
      <c r="E103" s="381"/>
      <c r="F103" s="327"/>
      <c r="G103" s="328"/>
      <c r="H103" s="329"/>
      <c r="I103" s="381"/>
      <c r="J103" s="327"/>
      <c r="K103" s="328"/>
      <c r="L103" s="329"/>
      <c r="M103" s="381"/>
      <c r="N103" s="327"/>
      <c r="O103" s="328"/>
      <c r="P103" s="329"/>
      <c r="Q103" s="381"/>
      <c r="R103" s="327"/>
      <c r="S103" s="328"/>
      <c r="T103" s="329"/>
      <c r="U103" s="381"/>
      <c r="V103" s="327"/>
      <c r="W103" s="328"/>
      <c r="X103" s="329"/>
      <c r="Y103" s="381"/>
      <c r="Z103" s="327"/>
      <c r="AA103" s="328"/>
      <c r="AB103" s="329"/>
      <c r="AC103" s="381"/>
      <c r="AD103" s="327"/>
      <c r="AE103" s="328"/>
      <c r="AF103" s="329"/>
    </row>
    <row r="104" spans="2:32" ht="22.5" customHeight="1" x14ac:dyDescent="0.45">
      <c r="B104" s="874"/>
      <c r="C104" s="875"/>
      <c r="D104" s="876"/>
      <c r="E104" s="381"/>
      <c r="F104" s="327"/>
      <c r="G104" s="328"/>
      <c r="H104" s="329"/>
      <c r="I104" s="381"/>
      <c r="J104" s="327"/>
      <c r="K104" s="328"/>
      <c r="L104" s="329"/>
      <c r="M104" s="381"/>
      <c r="N104" s="327"/>
      <c r="O104" s="328"/>
      <c r="P104" s="329"/>
      <c r="Q104" s="381"/>
      <c r="R104" s="327"/>
      <c r="S104" s="328"/>
      <c r="T104" s="329"/>
      <c r="U104" s="381"/>
      <c r="V104" s="327"/>
      <c r="W104" s="328"/>
      <c r="X104" s="329"/>
      <c r="Y104" s="381"/>
      <c r="Z104" s="327"/>
      <c r="AA104" s="328"/>
      <c r="AB104" s="329"/>
      <c r="AC104" s="381"/>
      <c r="AD104" s="327"/>
      <c r="AE104" s="328"/>
      <c r="AF104" s="329"/>
    </row>
    <row r="105" spans="2:32" ht="22.5" customHeight="1" thickBot="1" x14ac:dyDescent="0.5">
      <c r="B105" s="877"/>
      <c r="C105" s="878"/>
      <c r="D105" s="879"/>
      <c r="E105" s="382"/>
      <c r="F105" s="331"/>
      <c r="G105" s="332"/>
      <c r="H105" s="333"/>
      <c r="I105" s="382"/>
      <c r="J105" s="331"/>
      <c r="K105" s="332"/>
      <c r="L105" s="333"/>
      <c r="M105" s="382"/>
      <c r="N105" s="331"/>
      <c r="O105" s="332"/>
      <c r="P105" s="333"/>
      <c r="Q105" s="382"/>
      <c r="R105" s="331"/>
      <c r="S105" s="332"/>
      <c r="T105" s="333"/>
      <c r="U105" s="382"/>
      <c r="V105" s="331"/>
      <c r="W105" s="332"/>
      <c r="X105" s="333"/>
      <c r="Y105" s="382"/>
      <c r="Z105" s="331"/>
      <c r="AA105" s="332"/>
      <c r="AB105" s="333"/>
      <c r="AC105" s="382"/>
      <c r="AD105" s="331"/>
      <c r="AE105" s="332"/>
      <c r="AF105" s="333"/>
    </row>
    <row r="106" spans="2:32" ht="30" customHeight="1" thickBot="1" x14ac:dyDescent="0.5">
      <c r="B106" s="707" t="s">
        <v>195</v>
      </c>
      <c r="C106" s="797"/>
      <c r="D106" s="708"/>
      <c r="E106" s="797"/>
      <c r="F106" s="797"/>
      <c r="G106" s="797"/>
      <c r="H106" s="316">
        <f>SUM(H66:H105)</f>
        <v>0</v>
      </c>
      <c r="I106" s="797"/>
      <c r="J106" s="797"/>
      <c r="K106" s="797"/>
      <c r="L106" s="316">
        <f>SUM(L66:L105)</f>
        <v>0</v>
      </c>
      <c r="M106" s="797"/>
      <c r="N106" s="797"/>
      <c r="O106" s="797"/>
      <c r="P106" s="316">
        <f>SUM(P66:P105)</f>
        <v>0</v>
      </c>
      <c r="Q106" s="797"/>
      <c r="R106" s="797"/>
      <c r="S106" s="797"/>
      <c r="T106" s="316">
        <f>SUM(T66:T105)</f>
        <v>0</v>
      </c>
      <c r="U106" s="797"/>
      <c r="V106" s="797"/>
      <c r="W106" s="797"/>
      <c r="X106" s="316">
        <f>SUM(X66:X105)</f>
        <v>0</v>
      </c>
      <c r="Y106" s="797"/>
      <c r="Z106" s="797"/>
      <c r="AA106" s="797"/>
      <c r="AB106" s="316">
        <f>SUM(AB66:AB105)</f>
        <v>0</v>
      </c>
      <c r="AC106" s="797"/>
      <c r="AD106" s="797"/>
      <c r="AE106" s="797"/>
      <c r="AF106" s="316">
        <f>SUM(AF66:AF105)</f>
        <v>0</v>
      </c>
    </row>
    <row r="107" spans="2:32" s="383" customFormat="1" ht="12" customHeight="1" thickBot="1" x14ac:dyDescent="0.5"/>
    <row r="108" spans="2:32" ht="12" customHeight="1" thickBot="1" x14ac:dyDescent="0.5"/>
    <row r="109" spans="2:32" ht="30" customHeight="1" x14ac:dyDescent="0.45">
      <c r="B109" s="807" t="s">
        <v>258</v>
      </c>
      <c r="C109" s="808"/>
      <c r="D109" s="809"/>
      <c r="E109" s="773" t="str">
        <f>'Cost Categorisation'!F24</f>
        <v xml:space="preserve">Costs incurred in relation to maintenance of IT equipment used in this conrtact. </v>
      </c>
      <c r="F109" s="774"/>
      <c r="G109" s="774"/>
      <c r="H109" s="774"/>
      <c r="I109" s="774"/>
      <c r="J109" s="774"/>
      <c r="K109" s="774"/>
      <c r="L109" s="775"/>
    </row>
    <row r="110" spans="2:32" ht="30" customHeight="1" thickBot="1" x14ac:dyDescent="0.5">
      <c r="B110" s="810"/>
      <c r="C110" s="811"/>
      <c r="D110" s="812"/>
      <c r="E110" s="776"/>
      <c r="F110" s="777"/>
      <c r="G110" s="777"/>
      <c r="H110" s="777"/>
      <c r="I110" s="777"/>
      <c r="J110" s="777"/>
      <c r="K110" s="777"/>
      <c r="L110" s="778"/>
    </row>
    <row r="111" spans="2:32" ht="12" customHeight="1" thickBot="1" x14ac:dyDescent="0.5"/>
    <row r="112" spans="2:32" ht="30" customHeight="1" thickBot="1" x14ac:dyDescent="0.5">
      <c r="B112" s="813" t="s">
        <v>209</v>
      </c>
      <c r="C112" s="814"/>
      <c r="D112" s="815"/>
      <c r="E112" s="770" t="s">
        <v>19</v>
      </c>
      <c r="F112" s="771"/>
      <c r="G112" s="771"/>
      <c r="H112" s="772"/>
      <c r="I112" s="770" t="s">
        <v>20</v>
      </c>
      <c r="J112" s="771"/>
      <c r="K112" s="771"/>
      <c r="L112" s="772"/>
      <c r="M112" s="770" t="s">
        <v>21</v>
      </c>
      <c r="N112" s="771"/>
      <c r="O112" s="771"/>
      <c r="P112" s="772"/>
      <c r="Q112" s="770" t="s">
        <v>22</v>
      </c>
      <c r="R112" s="771"/>
      <c r="S112" s="771"/>
      <c r="T112" s="772"/>
      <c r="U112" s="770" t="s">
        <v>23</v>
      </c>
      <c r="V112" s="771"/>
      <c r="W112" s="771"/>
      <c r="X112" s="772"/>
      <c r="Y112" s="770" t="s">
        <v>24</v>
      </c>
      <c r="Z112" s="771"/>
      <c r="AA112" s="771"/>
      <c r="AB112" s="772"/>
      <c r="AC112" s="770" t="s">
        <v>25</v>
      </c>
      <c r="AD112" s="771"/>
      <c r="AE112" s="771"/>
      <c r="AF112" s="772"/>
    </row>
    <row r="113" spans="2:32" ht="30" customHeight="1" thickBot="1" x14ac:dyDescent="0.5">
      <c r="B113" s="816"/>
      <c r="C113" s="817"/>
      <c r="D113" s="818"/>
      <c r="E113" s="767" t="s">
        <v>210</v>
      </c>
      <c r="F113" s="768"/>
      <c r="G113" s="768"/>
      <c r="H113" s="384" t="s">
        <v>211</v>
      </c>
      <c r="I113" s="768" t="s">
        <v>210</v>
      </c>
      <c r="J113" s="768"/>
      <c r="K113" s="768"/>
      <c r="L113" s="384" t="s">
        <v>211</v>
      </c>
      <c r="M113" s="768" t="s">
        <v>210</v>
      </c>
      <c r="N113" s="768"/>
      <c r="O113" s="768"/>
      <c r="P113" s="384" t="s">
        <v>211</v>
      </c>
      <c r="Q113" s="768" t="s">
        <v>210</v>
      </c>
      <c r="R113" s="768"/>
      <c r="S113" s="768"/>
      <c r="T113" s="384" t="s">
        <v>211</v>
      </c>
      <c r="U113" s="768" t="s">
        <v>210</v>
      </c>
      <c r="V113" s="768"/>
      <c r="W113" s="768"/>
      <c r="X113" s="384" t="s">
        <v>211</v>
      </c>
      <c r="Y113" s="768" t="s">
        <v>210</v>
      </c>
      <c r="Z113" s="768"/>
      <c r="AA113" s="768"/>
      <c r="AB113" s="384" t="s">
        <v>211</v>
      </c>
      <c r="AC113" s="768" t="s">
        <v>210</v>
      </c>
      <c r="AD113" s="768"/>
      <c r="AE113" s="768"/>
      <c r="AF113" s="384" t="s">
        <v>211</v>
      </c>
    </row>
    <row r="114" spans="2:32" ht="22.5" customHeight="1" x14ac:dyDescent="0.45">
      <c r="B114" s="871"/>
      <c r="C114" s="872"/>
      <c r="D114" s="873"/>
      <c r="E114" s="380"/>
      <c r="F114" s="323"/>
      <c r="G114" s="324"/>
      <c r="H114" s="325"/>
      <c r="I114" s="380"/>
      <c r="J114" s="323"/>
      <c r="K114" s="324"/>
      <c r="L114" s="325"/>
      <c r="M114" s="380"/>
      <c r="N114" s="323"/>
      <c r="O114" s="324"/>
      <c r="P114" s="325"/>
      <c r="Q114" s="380"/>
      <c r="R114" s="323"/>
      <c r="S114" s="324"/>
      <c r="T114" s="325"/>
      <c r="U114" s="380"/>
      <c r="V114" s="323"/>
      <c r="W114" s="324"/>
      <c r="X114" s="325"/>
      <c r="Y114" s="380"/>
      <c r="Z114" s="323"/>
      <c r="AA114" s="324"/>
      <c r="AB114" s="325"/>
      <c r="AC114" s="380"/>
      <c r="AD114" s="323"/>
      <c r="AE114" s="324"/>
      <c r="AF114" s="325"/>
    </row>
    <row r="115" spans="2:32" ht="22.5" customHeight="1" x14ac:dyDescent="0.45">
      <c r="B115" s="874"/>
      <c r="C115" s="875"/>
      <c r="D115" s="876"/>
      <c r="E115" s="381"/>
      <c r="F115" s="327"/>
      <c r="G115" s="328"/>
      <c r="H115" s="329"/>
      <c r="I115" s="381"/>
      <c r="J115" s="327"/>
      <c r="K115" s="328"/>
      <c r="L115" s="329"/>
      <c r="M115" s="381"/>
      <c r="N115" s="327"/>
      <c r="O115" s="328"/>
      <c r="P115" s="329"/>
      <c r="Q115" s="381"/>
      <c r="R115" s="327"/>
      <c r="S115" s="328"/>
      <c r="T115" s="329"/>
      <c r="U115" s="381"/>
      <c r="V115" s="327"/>
      <c r="W115" s="328"/>
      <c r="X115" s="329"/>
      <c r="Y115" s="381"/>
      <c r="Z115" s="327"/>
      <c r="AA115" s="328"/>
      <c r="AB115" s="329"/>
      <c r="AC115" s="381"/>
      <c r="AD115" s="327"/>
      <c r="AE115" s="328"/>
      <c r="AF115" s="329"/>
    </row>
    <row r="116" spans="2:32" ht="22.5" customHeight="1" x14ac:dyDescent="0.45">
      <c r="B116" s="874"/>
      <c r="C116" s="875"/>
      <c r="D116" s="876"/>
      <c r="E116" s="381"/>
      <c r="F116" s="327"/>
      <c r="G116" s="328"/>
      <c r="H116" s="329"/>
      <c r="I116" s="381"/>
      <c r="J116" s="327"/>
      <c r="K116" s="328"/>
      <c r="L116" s="329"/>
      <c r="M116" s="381"/>
      <c r="N116" s="327"/>
      <c r="O116" s="328"/>
      <c r="P116" s="329"/>
      <c r="Q116" s="381"/>
      <c r="R116" s="327"/>
      <c r="S116" s="328"/>
      <c r="T116" s="329"/>
      <c r="U116" s="381"/>
      <c r="V116" s="327"/>
      <c r="W116" s="328"/>
      <c r="X116" s="329"/>
      <c r="Y116" s="381"/>
      <c r="Z116" s="327"/>
      <c r="AA116" s="328"/>
      <c r="AB116" s="329"/>
      <c r="AC116" s="381"/>
      <c r="AD116" s="327"/>
      <c r="AE116" s="328"/>
      <c r="AF116" s="329"/>
    </row>
    <row r="117" spans="2:32" ht="22.5" customHeight="1" x14ac:dyDescent="0.45">
      <c r="B117" s="874"/>
      <c r="C117" s="875"/>
      <c r="D117" s="876"/>
      <c r="E117" s="381"/>
      <c r="F117" s="327"/>
      <c r="G117" s="328"/>
      <c r="H117" s="329"/>
      <c r="I117" s="381"/>
      <c r="J117" s="327"/>
      <c r="K117" s="328"/>
      <c r="L117" s="329"/>
      <c r="M117" s="381"/>
      <c r="N117" s="327"/>
      <c r="O117" s="328"/>
      <c r="P117" s="329"/>
      <c r="Q117" s="381"/>
      <c r="R117" s="327"/>
      <c r="S117" s="328"/>
      <c r="T117" s="329"/>
      <c r="U117" s="381"/>
      <c r="V117" s="327"/>
      <c r="W117" s="328"/>
      <c r="X117" s="329"/>
      <c r="Y117" s="381"/>
      <c r="Z117" s="327"/>
      <c r="AA117" s="328"/>
      <c r="AB117" s="329"/>
      <c r="AC117" s="381"/>
      <c r="AD117" s="327"/>
      <c r="AE117" s="328"/>
      <c r="AF117" s="329"/>
    </row>
    <row r="118" spans="2:32" ht="22.5" customHeight="1" x14ac:dyDescent="0.45">
      <c r="B118" s="874"/>
      <c r="C118" s="875"/>
      <c r="D118" s="876"/>
      <c r="E118" s="381"/>
      <c r="F118" s="327"/>
      <c r="G118" s="328"/>
      <c r="H118" s="329"/>
      <c r="I118" s="381"/>
      <c r="J118" s="327"/>
      <c r="K118" s="328"/>
      <c r="L118" s="329"/>
      <c r="M118" s="381"/>
      <c r="N118" s="327"/>
      <c r="O118" s="328"/>
      <c r="P118" s="329"/>
      <c r="Q118" s="381"/>
      <c r="R118" s="327"/>
      <c r="S118" s="328"/>
      <c r="T118" s="329"/>
      <c r="U118" s="381"/>
      <c r="V118" s="327"/>
      <c r="W118" s="328"/>
      <c r="X118" s="329"/>
      <c r="Y118" s="381"/>
      <c r="Z118" s="327"/>
      <c r="AA118" s="328"/>
      <c r="AB118" s="329"/>
      <c r="AC118" s="381"/>
      <c r="AD118" s="327"/>
      <c r="AE118" s="328"/>
      <c r="AF118" s="329"/>
    </row>
    <row r="119" spans="2:32" ht="22.5" customHeight="1" x14ac:dyDescent="0.45">
      <c r="B119" s="874"/>
      <c r="C119" s="875"/>
      <c r="D119" s="876"/>
      <c r="E119" s="381"/>
      <c r="F119" s="327"/>
      <c r="G119" s="328"/>
      <c r="H119" s="329"/>
      <c r="I119" s="381"/>
      <c r="J119" s="327"/>
      <c r="K119" s="328"/>
      <c r="L119" s="329"/>
      <c r="M119" s="381"/>
      <c r="N119" s="327"/>
      <c r="O119" s="328"/>
      <c r="P119" s="329"/>
      <c r="Q119" s="381"/>
      <c r="R119" s="327"/>
      <c r="S119" s="328"/>
      <c r="T119" s="329"/>
      <c r="U119" s="381"/>
      <c r="V119" s="327"/>
      <c r="W119" s="328"/>
      <c r="X119" s="329"/>
      <c r="Y119" s="381"/>
      <c r="Z119" s="327"/>
      <c r="AA119" s="328"/>
      <c r="AB119" s="329"/>
      <c r="AC119" s="381"/>
      <c r="AD119" s="327"/>
      <c r="AE119" s="328"/>
      <c r="AF119" s="329"/>
    </row>
    <row r="120" spans="2:32" ht="22.5" customHeight="1" x14ac:dyDescent="0.45">
      <c r="B120" s="874"/>
      <c r="C120" s="875"/>
      <c r="D120" s="876"/>
      <c r="E120" s="381"/>
      <c r="F120" s="327"/>
      <c r="G120" s="328"/>
      <c r="H120" s="329"/>
      <c r="I120" s="381"/>
      <c r="J120" s="327"/>
      <c r="K120" s="328"/>
      <c r="L120" s="329"/>
      <c r="M120" s="381"/>
      <c r="N120" s="327"/>
      <c r="O120" s="328"/>
      <c r="P120" s="329"/>
      <c r="Q120" s="381"/>
      <c r="R120" s="327"/>
      <c r="S120" s="328"/>
      <c r="T120" s="329"/>
      <c r="U120" s="381"/>
      <c r="V120" s="327"/>
      <c r="W120" s="328"/>
      <c r="X120" s="329"/>
      <c r="Y120" s="381"/>
      <c r="Z120" s="327"/>
      <c r="AA120" s="328"/>
      <c r="AB120" s="329"/>
      <c r="AC120" s="381"/>
      <c r="AD120" s="327"/>
      <c r="AE120" s="328"/>
      <c r="AF120" s="329"/>
    </row>
    <row r="121" spans="2:32" ht="22.5" customHeight="1" x14ac:dyDescent="0.45">
      <c r="B121" s="874"/>
      <c r="C121" s="875"/>
      <c r="D121" s="876"/>
      <c r="E121" s="381"/>
      <c r="F121" s="327"/>
      <c r="G121" s="328"/>
      <c r="H121" s="329"/>
      <c r="I121" s="381"/>
      <c r="J121" s="327"/>
      <c r="K121" s="328"/>
      <c r="L121" s="329"/>
      <c r="M121" s="381"/>
      <c r="N121" s="327"/>
      <c r="O121" s="328"/>
      <c r="P121" s="329"/>
      <c r="Q121" s="381"/>
      <c r="R121" s="327"/>
      <c r="S121" s="328"/>
      <c r="T121" s="329"/>
      <c r="U121" s="381"/>
      <c r="V121" s="327"/>
      <c r="W121" s="328"/>
      <c r="X121" s="329"/>
      <c r="Y121" s="381"/>
      <c r="Z121" s="327"/>
      <c r="AA121" s="328"/>
      <c r="AB121" s="329"/>
      <c r="AC121" s="381"/>
      <c r="AD121" s="327"/>
      <c r="AE121" s="328"/>
      <c r="AF121" s="329"/>
    </row>
    <row r="122" spans="2:32" ht="22.5" customHeight="1" x14ac:dyDescent="0.45">
      <c r="B122" s="874"/>
      <c r="C122" s="875"/>
      <c r="D122" s="876"/>
      <c r="E122" s="381"/>
      <c r="F122" s="327"/>
      <c r="G122" s="328"/>
      <c r="H122" s="329"/>
      <c r="I122" s="381"/>
      <c r="J122" s="327"/>
      <c r="K122" s="328"/>
      <c r="L122" s="329"/>
      <c r="M122" s="381"/>
      <c r="N122" s="327"/>
      <c r="O122" s="328"/>
      <c r="P122" s="329"/>
      <c r="Q122" s="381"/>
      <c r="R122" s="327"/>
      <c r="S122" s="328"/>
      <c r="T122" s="329"/>
      <c r="U122" s="381"/>
      <c r="V122" s="327"/>
      <c r="W122" s="328"/>
      <c r="X122" s="329"/>
      <c r="Y122" s="381"/>
      <c r="Z122" s="327"/>
      <c r="AA122" s="328"/>
      <c r="AB122" s="329"/>
      <c r="AC122" s="381"/>
      <c r="AD122" s="327"/>
      <c r="AE122" s="328"/>
      <c r="AF122" s="329"/>
    </row>
    <row r="123" spans="2:32" ht="22.5" customHeight="1" x14ac:dyDescent="0.45">
      <c r="B123" s="874"/>
      <c r="C123" s="875"/>
      <c r="D123" s="876"/>
      <c r="E123" s="381"/>
      <c r="F123" s="327"/>
      <c r="G123" s="328"/>
      <c r="H123" s="329"/>
      <c r="I123" s="381"/>
      <c r="J123" s="327"/>
      <c r="K123" s="328"/>
      <c r="L123" s="329"/>
      <c r="M123" s="381"/>
      <c r="N123" s="327"/>
      <c r="O123" s="328"/>
      <c r="P123" s="329"/>
      <c r="Q123" s="381"/>
      <c r="R123" s="327"/>
      <c r="S123" s="328"/>
      <c r="T123" s="329"/>
      <c r="U123" s="381"/>
      <c r="V123" s="327"/>
      <c r="W123" s="328"/>
      <c r="X123" s="329"/>
      <c r="Y123" s="381"/>
      <c r="Z123" s="327"/>
      <c r="AA123" s="328"/>
      <c r="AB123" s="329"/>
      <c r="AC123" s="381"/>
      <c r="AD123" s="327"/>
      <c r="AE123" s="328"/>
      <c r="AF123" s="329"/>
    </row>
    <row r="124" spans="2:32" ht="22.5" customHeight="1" x14ac:dyDescent="0.45">
      <c r="B124" s="874"/>
      <c r="C124" s="875"/>
      <c r="D124" s="876"/>
      <c r="E124" s="381"/>
      <c r="F124" s="327"/>
      <c r="G124" s="328"/>
      <c r="H124" s="329"/>
      <c r="I124" s="381"/>
      <c r="J124" s="327"/>
      <c r="K124" s="328"/>
      <c r="L124" s="329"/>
      <c r="M124" s="381"/>
      <c r="N124" s="327"/>
      <c r="O124" s="328"/>
      <c r="P124" s="329"/>
      <c r="Q124" s="381"/>
      <c r="R124" s="327"/>
      <c r="S124" s="328"/>
      <c r="T124" s="329"/>
      <c r="U124" s="381"/>
      <c r="V124" s="327"/>
      <c r="W124" s="328"/>
      <c r="X124" s="329"/>
      <c r="Y124" s="381"/>
      <c r="Z124" s="327"/>
      <c r="AA124" s="328"/>
      <c r="AB124" s="329"/>
      <c r="AC124" s="381"/>
      <c r="AD124" s="327"/>
      <c r="AE124" s="328"/>
      <c r="AF124" s="329"/>
    </row>
    <row r="125" spans="2:32" ht="22.5" customHeight="1" x14ac:dyDescent="0.45">
      <c r="B125" s="874"/>
      <c r="C125" s="875"/>
      <c r="D125" s="876"/>
      <c r="E125" s="381"/>
      <c r="F125" s="327"/>
      <c r="G125" s="328"/>
      <c r="H125" s="329"/>
      <c r="I125" s="381"/>
      <c r="J125" s="327"/>
      <c r="K125" s="328"/>
      <c r="L125" s="329"/>
      <c r="M125" s="381"/>
      <c r="N125" s="327"/>
      <c r="O125" s="328"/>
      <c r="P125" s="329"/>
      <c r="Q125" s="381"/>
      <c r="R125" s="327"/>
      <c r="S125" s="328"/>
      <c r="T125" s="329"/>
      <c r="U125" s="381"/>
      <c r="V125" s="327"/>
      <c r="W125" s="328"/>
      <c r="X125" s="329"/>
      <c r="Y125" s="381"/>
      <c r="Z125" s="327"/>
      <c r="AA125" s="328"/>
      <c r="AB125" s="329"/>
      <c r="AC125" s="381"/>
      <c r="AD125" s="327"/>
      <c r="AE125" s="328"/>
      <c r="AF125" s="329"/>
    </row>
    <row r="126" spans="2:32" ht="22.5" customHeight="1" x14ac:dyDescent="0.45">
      <c r="B126" s="874"/>
      <c r="C126" s="875"/>
      <c r="D126" s="876"/>
      <c r="E126" s="381"/>
      <c r="F126" s="327"/>
      <c r="G126" s="328"/>
      <c r="H126" s="329"/>
      <c r="I126" s="381"/>
      <c r="J126" s="327"/>
      <c r="K126" s="328"/>
      <c r="L126" s="329"/>
      <c r="M126" s="381"/>
      <c r="N126" s="327"/>
      <c r="O126" s="328"/>
      <c r="P126" s="329"/>
      <c r="Q126" s="381"/>
      <c r="R126" s="327"/>
      <c r="S126" s="328"/>
      <c r="T126" s="329"/>
      <c r="U126" s="381"/>
      <c r="V126" s="327"/>
      <c r="W126" s="328"/>
      <c r="X126" s="329"/>
      <c r="Y126" s="381"/>
      <c r="Z126" s="327"/>
      <c r="AA126" s="328"/>
      <c r="AB126" s="329"/>
      <c r="AC126" s="381"/>
      <c r="AD126" s="327"/>
      <c r="AE126" s="328"/>
      <c r="AF126" s="329"/>
    </row>
    <row r="127" spans="2:32" ht="22.5" customHeight="1" x14ac:dyDescent="0.45">
      <c r="B127" s="874"/>
      <c r="C127" s="875"/>
      <c r="D127" s="876"/>
      <c r="E127" s="381"/>
      <c r="F127" s="327"/>
      <c r="G127" s="328"/>
      <c r="H127" s="329"/>
      <c r="I127" s="381"/>
      <c r="J127" s="327"/>
      <c r="K127" s="328"/>
      <c r="L127" s="329"/>
      <c r="M127" s="381"/>
      <c r="N127" s="327"/>
      <c r="O127" s="328"/>
      <c r="P127" s="329"/>
      <c r="Q127" s="381"/>
      <c r="R127" s="327"/>
      <c r="S127" s="328"/>
      <c r="T127" s="329"/>
      <c r="U127" s="381"/>
      <c r="V127" s="327"/>
      <c r="W127" s="328"/>
      <c r="X127" s="329"/>
      <c r="Y127" s="381"/>
      <c r="Z127" s="327"/>
      <c r="AA127" s="328"/>
      <c r="AB127" s="329"/>
      <c r="AC127" s="381"/>
      <c r="AD127" s="327"/>
      <c r="AE127" s="328"/>
      <c r="AF127" s="329"/>
    </row>
    <row r="128" spans="2:32" ht="22.5" customHeight="1" x14ac:dyDescent="0.45">
      <c r="B128" s="874"/>
      <c r="C128" s="875"/>
      <c r="D128" s="876"/>
      <c r="E128" s="381"/>
      <c r="F128" s="327"/>
      <c r="G128" s="328"/>
      <c r="H128" s="329"/>
      <c r="I128" s="381"/>
      <c r="J128" s="327"/>
      <c r="K128" s="328"/>
      <c r="L128" s="329"/>
      <c r="M128" s="381"/>
      <c r="N128" s="327"/>
      <c r="O128" s="328"/>
      <c r="P128" s="329"/>
      <c r="Q128" s="381"/>
      <c r="R128" s="327"/>
      <c r="S128" s="328"/>
      <c r="T128" s="329"/>
      <c r="U128" s="381"/>
      <c r="V128" s="327"/>
      <c r="W128" s="328"/>
      <c r="X128" s="329"/>
      <c r="Y128" s="381"/>
      <c r="Z128" s="327"/>
      <c r="AA128" s="328"/>
      <c r="AB128" s="329"/>
      <c r="AC128" s="381"/>
      <c r="AD128" s="327"/>
      <c r="AE128" s="328"/>
      <c r="AF128" s="329"/>
    </row>
    <row r="129" spans="2:32" ht="22.5" customHeight="1" x14ac:dyDescent="0.45">
      <c r="B129" s="874"/>
      <c r="C129" s="875"/>
      <c r="D129" s="876"/>
      <c r="E129" s="381"/>
      <c r="F129" s="327"/>
      <c r="G129" s="328"/>
      <c r="H129" s="329"/>
      <c r="I129" s="381"/>
      <c r="J129" s="327"/>
      <c r="K129" s="328"/>
      <c r="L129" s="329"/>
      <c r="M129" s="381"/>
      <c r="N129" s="327"/>
      <c r="O129" s="328"/>
      <c r="P129" s="329"/>
      <c r="Q129" s="381"/>
      <c r="R129" s="327"/>
      <c r="S129" s="328"/>
      <c r="T129" s="329"/>
      <c r="U129" s="381"/>
      <c r="V129" s="327"/>
      <c r="W129" s="328"/>
      <c r="X129" s="329"/>
      <c r="Y129" s="381"/>
      <c r="Z129" s="327"/>
      <c r="AA129" s="328"/>
      <c r="AB129" s="329"/>
      <c r="AC129" s="381"/>
      <c r="AD129" s="327"/>
      <c r="AE129" s="328"/>
      <c r="AF129" s="329"/>
    </row>
    <row r="130" spans="2:32" ht="22.5" customHeight="1" x14ac:dyDescent="0.45">
      <c r="B130" s="874"/>
      <c r="C130" s="875"/>
      <c r="D130" s="876"/>
      <c r="E130" s="381"/>
      <c r="F130" s="327"/>
      <c r="G130" s="328"/>
      <c r="H130" s="329"/>
      <c r="I130" s="381"/>
      <c r="J130" s="327"/>
      <c r="K130" s="328"/>
      <c r="L130" s="329"/>
      <c r="M130" s="381"/>
      <c r="N130" s="327"/>
      <c r="O130" s="328"/>
      <c r="P130" s="329"/>
      <c r="Q130" s="381"/>
      <c r="R130" s="327"/>
      <c r="S130" s="328"/>
      <c r="T130" s="329"/>
      <c r="U130" s="381"/>
      <c r="V130" s="327"/>
      <c r="W130" s="328"/>
      <c r="X130" s="329"/>
      <c r="Y130" s="381"/>
      <c r="Z130" s="327"/>
      <c r="AA130" s="328"/>
      <c r="AB130" s="329"/>
      <c r="AC130" s="381"/>
      <c r="AD130" s="327"/>
      <c r="AE130" s="328"/>
      <c r="AF130" s="329"/>
    </row>
    <row r="131" spans="2:32" ht="22.5" customHeight="1" x14ac:dyDescent="0.45">
      <c r="B131" s="874"/>
      <c r="C131" s="875"/>
      <c r="D131" s="876"/>
      <c r="E131" s="381"/>
      <c r="F131" s="327"/>
      <c r="G131" s="328"/>
      <c r="H131" s="329"/>
      <c r="I131" s="381"/>
      <c r="J131" s="327"/>
      <c r="K131" s="328"/>
      <c r="L131" s="329"/>
      <c r="M131" s="381"/>
      <c r="N131" s="327"/>
      <c r="O131" s="328"/>
      <c r="P131" s="329"/>
      <c r="Q131" s="381"/>
      <c r="R131" s="327"/>
      <c r="S131" s="328"/>
      <c r="T131" s="329"/>
      <c r="U131" s="381"/>
      <c r="V131" s="327"/>
      <c r="W131" s="328"/>
      <c r="X131" s="329"/>
      <c r="Y131" s="381"/>
      <c r="Z131" s="327"/>
      <c r="AA131" s="328"/>
      <c r="AB131" s="329"/>
      <c r="AC131" s="381"/>
      <c r="AD131" s="327"/>
      <c r="AE131" s="328"/>
      <c r="AF131" s="329"/>
    </row>
    <row r="132" spans="2:32" ht="22.5" customHeight="1" x14ac:dyDescent="0.45">
      <c r="B132" s="874"/>
      <c r="C132" s="875"/>
      <c r="D132" s="876"/>
      <c r="E132" s="381"/>
      <c r="F132" s="327"/>
      <c r="G132" s="328"/>
      <c r="H132" s="329"/>
      <c r="I132" s="381"/>
      <c r="J132" s="327"/>
      <c r="K132" s="328"/>
      <c r="L132" s="329"/>
      <c r="M132" s="381"/>
      <c r="N132" s="327"/>
      <c r="O132" s="328"/>
      <c r="P132" s="329"/>
      <c r="Q132" s="381"/>
      <c r="R132" s="327"/>
      <c r="S132" s="328"/>
      <c r="T132" s="329"/>
      <c r="U132" s="381"/>
      <c r="V132" s="327"/>
      <c r="W132" s="328"/>
      <c r="X132" s="329"/>
      <c r="Y132" s="381"/>
      <c r="Z132" s="327"/>
      <c r="AA132" s="328"/>
      <c r="AB132" s="329"/>
      <c r="AC132" s="381"/>
      <c r="AD132" s="327"/>
      <c r="AE132" s="328"/>
      <c r="AF132" s="329"/>
    </row>
    <row r="133" spans="2:32" ht="22.5" customHeight="1" x14ac:dyDescent="0.45">
      <c r="B133" s="874"/>
      <c r="C133" s="875"/>
      <c r="D133" s="876"/>
      <c r="E133" s="381"/>
      <c r="F133" s="327"/>
      <c r="G133" s="328"/>
      <c r="H133" s="329"/>
      <c r="I133" s="381"/>
      <c r="J133" s="327"/>
      <c r="K133" s="328"/>
      <c r="L133" s="329"/>
      <c r="M133" s="381"/>
      <c r="N133" s="327"/>
      <c r="O133" s="328"/>
      <c r="P133" s="329"/>
      <c r="Q133" s="381"/>
      <c r="R133" s="327"/>
      <c r="S133" s="328"/>
      <c r="T133" s="329"/>
      <c r="U133" s="381"/>
      <c r="V133" s="327"/>
      <c r="W133" s="328"/>
      <c r="X133" s="329"/>
      <c r="Y133" s="381"/>
      <c r="Z133" s="327"/>
      <c r="AA133" s="328"/>
      <c r="AB133" s="329"/>
      <c r="AC133" s="381"/>
      <c r="AD133" s="327"/>
      <c r="AE133" s="328"/>
      <c r="AF133" s="329"/>
    </row>
    <row r="134" spans="2:32" ht="22.5" customHeight="1" x14ac:dyDescent="0.45">
      <c r="B134" s="874"/>
      <c r="C134" s="875"/>
      <c r="D134" s="876"/>
      <c r="E134" s="381"/>
      <c r="F134" s="327"/>
      <c r="G134" s="328"/>
      <c r="H134" s="329"/>
      <c r="I134" s="381"/>
      <c r="J134" s="327"/>
      <c r="K134" s="328"/>
      <c r="L134" s="329"/>
      <c r="M134" s="381"/>
      <c r="N134" s="327"/>
      <c r="O134" s="328"/>
      <c r="P134" s="329"/>
      <c r="Q134" s="381"/>
      <c r="R134" s="327"/>
      <c r="S134" s="328"/>
      <c r="T134" s="329"/>
      <c r="U134" s="381"/>
      <c r="V134" s="327"/>
      <c r="W134" s="328"/>
      <c r="X134" s="329"/>
      <c r="Y134" s="381"/>
      <c r="Z134" s="327"/>
      <c r="AA134" s="328"/>
      <c r="AB134" s="329"/>
      <c r="AC134" s="381"/>
      <c r="AD134" s="327"/>
      <c r="AE134" s="328"/>
      <c r="AF134" s="329"/>
    </row>
    <row r="135" spans="2:32" ht="22.5" customHeight="1" x14ac:dyDescent="0.45">
      <c r="B135" s="874"/>
      <c r="C135" s="875"/>
      <c r="D135" s="876"/>
      <c r="E135" s="381"/>
      <c r="F135" s="327"/>
      <c r="G135" s="328"/>
      <c r="H135" s="329"/>
      <c r="I135" s="381"/>
      <c r="J135" s="327"/>
      <c r="K135" s="328"/>
      <c r="L135" s="329"/>
      <c r="M135" s="381"/>
      <c r="N135" s="327"/>
      <c r="O135" s="328"/>
      <c r="P135" s="329"/>
      <c r="Q135" s="381"/>
      <c r="R135" s="327"/>
      <c r="S135" s="328"/>
      <c r="T135" s="329"/>
      <c r="U135" s="381"/>
      <c r="V135" s="327"/>
      <c r="W135" s="328"/>
      <c r="X135" s="329"/>
      <c r="Y135" s="381"/>
      <c r="Z135" s="327"/>
      <c r="AA135" s="328"/>
      <c r="AB135" s="329"/>
      <c r="AC135" s="381"/>
      <c r="AD135" s="327"/>
      <c r="AE135" s="328"/>
      <c r="AF135" s="329"/>
    </row>
    <row r="136" spans="2:32" ht="22.5" customHeight="1" x14ac:dyDescent="0.45">
      <c r="B136" s="874"/>
      <c r="C136" s="875"/>
      <c r="D136" s="876"/>
      <c r="E136" s="381"/>
      <c r="F136" s="327"/>
      <c r="G136" s="328"/>
      <c r="H136" s="329"/>
      <c r="I136" s="381"/>
      <c r="J136" s="327"/>
      <c r="K136" s="328"/>
      <c r="L136" s="329"/>
      <c r="M136" s="381"/>
      <c r="N136" s="327"/>
      <c r="O136" s="328"/>
      <c r="P136" s="329"/>
      <c r="Q136" s="381"/>
      <c r="R136" s="327"/>
      <c r="S136" s="328"/>
      <c r="T136" s="329"/>
      <c r="U136" s="381"/>
      <c r="V136" s="327"/>
      <c r="W136" s="328"/>
      <c r="X136" s="329"/>
      <c r="Y136" s="381"/>
      <c r="Z136" s="327"/>
      <c r="AA136" s="328"/>
      <c r="AB136" s="329"/>
      <c r="AC136" s="381"/>
      <c r="AD136" s="327"/>
      <c r="AE136" s="328"/>
      <c r="AF136" s="329"/>
    </row>
    <row r="137" spans="2:32" ht="22.5" customHeight="1" x14ac:dyDescent="0.45">
      <c r="B137" s="874"/>
      <c r="C137" s="875"/>
      <c r="D137" s="876"/>
      <c r="E137" s="381"/>
      <c r="F137" s="327"/>
      <c r="G137" s="328"/>
      <c r="H137" s="329"/>
      <c r="I137" s="381"/>
      <c r="J137" s="327"/>
      <c r="K137" s="328"/>
      <c r="L137" s="329"/>
      <c r="M137" s="381"/>
      <c r="N137" s="327"/>
      <c r="O137" s="328"/>
      <c r="P137" s="329"/>
      <c r="Q137" s="381"/>
      <c r="R137" s="327"/>
      <c r="S137" s="328"/>
      <c r="T137" s="329"/>
      <c r="U137" s="381"/>
      <c r="V137" s="327"/>
      <c r="W137" s="328"/>
      <c r="X137" s="329"/>
      <c r="Y137" s="381"/>
      <c r="Z137" s="327"/>
      <c r="AA137" s="328"/>
      <c r="AB137" s="329"/>
      <c r="AC137" s="381"/>
      <c r="AD137" s="327"/>
      <c r="AE137" s="328"/>
      <c r="AF137" s="329"/>
    </row>
    <row r="138" spans="2:32" ht="22.5" customHeight="1" x14ac:dyDescent="0.45">
      <c r="B138" s="874"/>
      <c r="C138" s="875"/>
      <c r="D138" s="876"/>
      <c r="E138" s="381"/>
      <c r="F138" s="327"/>
      <c r="G138" s="328"/>
      <c r="H138" s="329"/>
      <c r="I138" s="381"/>
      <c r="J138" s="327"/>
      <c r="K138" s="328"/>
      <c r="L138" s="329"/>
      <c r="M138" s="381"/>
      <c r="N138" s="327"/>
      <c r="O138" s="328"/>
      <c r="P138" s="329"/>
      <c r="Q138" s="381"/>
      <c r="R138" s="327"/>
      <c r="S138" s="328"/>
      <c r="T138" s="329"/>
      <c r="U138" s="381"/>
      <c r="V138" s="327"/>
      <c r="W138" s="328"/>
      <c r="X138" s="329"/>
      <c r="Y138" s="381"/>
      <c r="Z138" s="327"/>
      <c r="AA138" s="328"/>
      <c r="AB138" s="329"/>
      <c r="AC138" s="381"/>
      <c r="AD138" s="327"/>
      <c r="AE138" s="328"/>
      <c r="AF138" s="329"/>
    </row>
    <row r="139" spans="2:32" ht="22.5" customHeight="1" x14ac:dyDescent="0.45">
      <c r="B139" s="874"/>
      <c r="C139" s="875"/>
      <c r="D139" s="876"/>
      <c r="E139" s="381"/>
      <c r="F139" s="327"/>
      <c r="G139" s="328"/>
      <c r="H139" s="329"/>
      <c r="I139" s="381"/>
      <c r="J139" s="327"/>
      <c r="K139" s="328"/>
      <c r="L139" s="329"/>
      <c r="M139" s="381"/>
      <c r="N139" s="327"/>
      <c r="O139" s="328"/>
      <c r="P139" s="329"/>
      <c r="Q139" s="381"/>
      <c r="R139" s="327"/>
      <c r="S139" s="328"/>
      <c r="T139" s="329"/>
      <c r="U139" s="381"/>
      <c r="V139" s="327"/>
      <c r="W139" s="328"/>
      <c r="X139" s="329"/>
      <c r="Y139" s="381"/>
      <c r="Z139" s="327"/>
      <c r="AA139" s="328"/>
      <c r="AB139" s="329"/>
      <c r="AC139" s="381"/>
      <c r="AD139" s="327"/>
      <c r="AE139" s="328"/>
      <c r="AF139" s="329"/>
    </row>
    <row r="140" spans="2:32" ht="22.5" customHeight="1" x14ac:dyDescent="0.45">
      <c r="B140" s="874"/>
      <c r="C140" s="875"/>
      <c r="D140" s="876"/>
      <c r="E140" s="381"/>
      <c r="F140" s="327"/>
      <c r="G140" s="328"/>
      <c r="H140" s="329"/>
      <c r="I140" s="381"/>
      <c r="J140" s="327"/>
      <c r="K140" s="328"/>
      <c r="L140" s="329"/>
      <c r="M140" s="381"/>
      <c r="N140" s="327"/>
      <c r="O140" s="328"/>
      <c r="P140" s="329"/>
      <c r="Q140" s="381"/>
      <c r="R140" s="327"/>
      <c r="S140" s="328"/>
      <c r="T140" s="329"/>
      <c r="U140" s="381"/>
      <c r="V140" s="327"/>
      <c r="W140" s="328"/>
      <c r="X140" s="329"/>
      <c r="Y140" s="381"/>
      <c r="Z140" s="327"/>
      <c r="AA140" s="328"/>
      <c r="AB140" s="329"/>
      <c r="AC140" s="381"/>
      <c r="AD140" s="327"/>
      <c r="AE140" s="328"/>
      <c r="AF140" s="329"/>
    </row>
    <row r="141" spans="2:32" ht="22.5" customHeight="1" x14ac:dyDescent="0.45">
      <c r="B141" s="874"/>
      <c r="C141" s="875"/>
      <c r="D141" s="876"/>
      <c r="E141" s="381"/>
      <c r="F141" s="327"/>
      <c r="G141" s="328"/>
      <c r="H141" s="329"/>
      <c r="I141" s="381"/>
      <c r="J141" s="327"/>
      <c r="K141" s="328"/>
      <c r="L141" s="329"/>
      <c r="M141" s="381"/>
      <c r="N141" s="327"/>
      <c r="O141" s="328"/>
      <c r="P141" s="329"/>
      <c r="Q141" s="381"/>
      <c r="R141" s="327"/>
      <c r="S141" s="328"/>
      <c r="T141" s="329"/>
      <c r="U141" s="381"/>
      <c r="V141" s="327"/>
      <c r="W141" s="328"/>
      <c r="X141" s="329"/>
      <c r="Y141" s="381"/>
      <c r="Z141" s="327"/>
      <c r="AA141" s="328"/>
      <c r="AB141" s="329"/>
      <c r="AC141" s="381"/>
      <c r="AD141" s="327"/>
      <c r="AE141" s="328"/>
      <c r="AF141" s="329"/>
    </row>
    <row r="142" spans="2:32" ht="22.5" customHeight="1" x14ac:dyDescent="0.45">
      <c r="B142" s="874"/>
      <c r="C142" s="875"/>
      <c r="D142" s="876"/>
      <c r="E142" s="381"/>
      <c r="F142" s="327"/>
      <c r="G142" s="328"/>
      <c r="H142" s="329"/>
      <c r="I142" s="381"/>
      <c r="J142" s="327"/>
      <c r="K142" s="328"/>
      <c r="L142" s="329"/>
      <c r="M142" s="381"/>
      <c r="N142" s="327"/>
      <c r="O142" s="328"/>
      <c r="P142" s="329"/>
      <c r="Q142" s="381"/>
      <c r="R142" s="327"/>
      <c r="S142" s="328"/>
      <c r="T142" s="329"/>
      <c r="U142" s="381"/>
      <c r="V142" s="327"/>
      <c r="W142" s="328"/>
      <c r="X142" s="329"/>
      <c r="Y142" s="381"/>
      <c r="Z142" s="327"/>
      <c r="AA142" s="328"/>
      <c r="AB142" s="329"/>
      <c r="AC142" s="381"/>
      <c r="AD142" s="327"/>
      <c r="AE142" s="328"/>
      <c r="AF142" s="329"/>
    </row>
    <row r="143" spans="2:32" ht="22.5" customHeight="1" x14ac:dyDescent="0.45">
      <c r="B143" s="874"/>
      <c r="C143" s="875"/>
      <c r="D143" s="876"/>
      <c r="E143" s="381"/>
      <c r="F143" s="327"/>
      <c r="G143" s="328"/>
      <c r="H143" s="329"/>
      <c r="I143" s="381"/>
      <c r="J143" s="327"/>
      <c r="K143" s="328"/>
      <c r="L143" s="329"/>
      <c r="M143" s="381"/>
      <c r="N143" s="327"/>
      <c r="O143" s="328"/>
      <c r="P143" s="329"/>
      <c r="Q143" s="381"/>
      <c r="R143" s="327"/>
      <c r="S143" s="328"/>
      <c r="T143" s="329"/>
      <c r="U143" s="381"/>
      <c r="V143" s="327"/>
      <c r="W143" s="328"/>
      <c r="X143" s="329"/>
      <c r="Y143" s="381"/>
      <c r="Z143" s="327"/>
      <c r="AA143" s="328"/>
      <c r="AB143" s="329"/>
      <c r="AC143" s="381"/>
      <c r="AD143" s="327"/>
      <c r="AE143" s="328"/>
      <c r="AF143" s="329"/>
    </row>
    <row r="144" spans="2:32" ht="22.5" customHeight="1" x14ac:dyDescent="0.45">
      <c r="B144" s="874"/>
      <c r="C144" s="875"/>
      <c r="D144" s="876"/>
      <c r="E144" s="381"/>
      <c r="F144" s="327"/>
      <c r="G144" s="328"/>
      <c r="H144" s="329"/>
      <c r="I144" s="381"/>
      <c r="J144" s="327"/>
      <c r="K144" s="328"/>
      <c r="L144" s="329"/>
      <c r="M144" s="381"/>
      <c r="N144" s="327"/>
      <c r="O144" s="328"/>
      <c r="P144" s="329"/>
      <c r="Q144" s="381"/>
      <c r="R144" s="327"/>
      <c r="S144" s="328"/>
      <c r="T144" s="329"/>
      <c r="U144" s="381"/>
      <c r="V144" s="327"/>
      <c r="W144" s="328"/>
      <c r="X144" s="329"/>
      <c r="Y144" s="381"/>
      <c r="Z144" s="327"/>
      <c r="AA144" s="328"/>
      <c r="AB144" s="329"/>
      <c r="AC144" s="381"/>
      <c r="AD144" s="327"/>
      <c r="AE144" s="328"/>
      <c r="AF144" s="329"/>
    </row>
    <row r="145" spans="2:32" ht="22.5" customHeight="1" x14ac:dyDescent="0.45">
      <c r="B145" s="874"/>
      <c r="C145" s="875"/>
      <c r="D145" s="876"/>
      <c r="E145" s="381"/>
      <c r="F145" s="327"/>
      <c r="G145" s="328"/>
      <c r="H145" s="329"/>
      <c r="I145" s="381"/>
      <c r="J145" s="327"/>
      <c r="K145" s="328"/>
      <c r="L145" s="329"/>
      <c r="M145" s="381"/>
      <c r="N145" s="327"/>
      <c r="O145" s="328"/>
      <c r="P145" s="329"/>
      <c r="Q145" s="381"/>
      <c r="R145" s="327"/>
      <c r="S145" s="328"/>
      <c r="T145" s="329"/>
      <c r="U145" s="381"/>
      <c r="V145" s="327"/>
      <c r="W145" s="328"/>
      <c r="X145" s="329"/>
      <c r="Y145" s="381"/>
      <c r="Z145" s="327"/>
      <c r="AA145" s="328"/>
      <c r="AB145" s="329"/>
      <c r="AC145" s="381"/>
      <c r="AD145" s="327"/>
      <c r="AE145" s="328"/>
      <c r="AF145" s="329"/>
    </row>
    <row r="146" spans="2:32" ht="22.5" customHeight="1" x14ac:dyDescent="0.45">
      <c r="B146" s="874"/>
      <c r="C146" s="875"/>
      <c r="D146" s="876"/>
      <c r="E146" s="381"/>
      <c r="F146" s="327"/>
      <c r="G146" s="328"/>
      <c r="H146" s="329"/>
      <c r="I146" s="381"/>
      <c r="J146" s="327"/>
      <c r="K146" s="328"/>
      <c r="L146" s="329"/>
      <c r="M146" s="381"/>
      <c r="N146" s="327"/>
      <c r="O146" s="328"/>
      <c r="P146" s="329"/>
      <c r="Q146" s="381"/>
      <c r="R146" s="327"/>
      <c r="S146" s="328"/>
      <c r="T146" s="329"/>
      <c r="U146" s="381"/>
      <c r="V146" s="327"/>
      <c r="W146" s="328"/>
      <c r="X146" s="329"/>
      <c r="Y146" s="381"/>
      <c r="Z146" s="327"/>
      <c r="AA146" s="328"/>
      <c r="AB146" s="329"/>
      <c r="AC146" s="381"/>
      <c r="AD146" s="327"/>
      <c r="AE146" s="328"/>
      <c r="AF146" s="329"/>
    </row>
    <row r="147" spans="2:32" ht="22.5" customHeight="1" x14ac:dyDescent="0.45">
      <c r="B147" s="874"/>
      <c r="C147" s="875"/>
      <c r="D147" s="876"/>
      <c r="E147" s="381"/>
      <c r="F147" s="327"/>
      <c r="G147" s="328"/>
      <c r="H147" s="329"/>
      <c r="I147" s="381"/>
      <c r="J147" s="327"/>
      <c r="K147" s="328"/>
      <c r="L147" s="329"/>
      <c r="M147" s="381"/>
      <c r="N147" s="327"/>
      <c r="O147" s="328"/>
      <c r="P147" s="329"/>
      <c r="Q147" s="381"/>
      <c r="R147" s="327"/>
      <c r="S147" s="328"/>
      <c r="T147" s="329"/>
      <c r="U147" s="381"/>
      <c r="V147" s="327"/>
      <c r="W147" s="328"/>
      <c r="X147" s="329"/>
      <c r="Y147" s="381"/>
      <c r="Z147" s="327"/>
      <c r="AA147" s="328"/>
      <c r="AB147" s="329"/>
      <c r="AC147" s="381"/>
      <c r="AD147" s="327"/>
      <c r="AE147" s="328"/>
      <c r="AF147" s="329"/>
    </row>
    <row r="148" spans="2:32" ht="22.5" customHeight="1" x14ac:dyDescent="0.45">
      <c r="B148" s="874"/>
      <c r="C148" s="875"/>
      <c r="D148" s="876"/>
      <c r="E148" s="381"/>
      <c r="F148" s="327"/>
      <c r="G148" s="328"/>
      <c r="H148" s="329"/>
      <c r="I148" s="381"/>
      <c r="J148" s="327"/>
      <c r="K148" s="328"/>
      <c r="L148" s="329"/>
      <c r="M148" s="381"/>
      <c r="N148" s="327"/>
      <c r="O148" s="328"/>
      <c r="P148" s="329"/>
      <c r="Q148" s="381"/>
      <c r="R148" s="327"/>
      <c r="S148" s="328"/>
      <c r="T148" s="329"/>
      <c r="U148" s="381"/>
      <c r="V148" s="327"/>
      <c r="W148" s="328"/>
      <c r="X148" s="329"/>
      <c r="Y148" s="381"/>
      <c r="Z148" s="327"/>
      <c r="AA148" s="328"/>
      <c r="AB148" s="329"/>
      <c r="AC148" s="381"/>
      <c r="AD148" s="327"/>
      <c r="AE148" s="328"/>
      <c r="AF148" s="329"/>
    </row>
    <row r="149" spans="2:32" ht="22.5" customHeight="1" x14ac:dyDescent="0.45">
      <c r="B149" s="874"/>
      <c r="C149" s="875"/>
      <c r="D149" s="876"/>
      <c r="E149" s="381"/>
      <c r="F149" s="327"/>
      <c r="G149" s="328"/>
      <c r="H149" s="329"/>
      <c r="I149" s="381"/>
      <c r="J149" s="327"/>
      <c r="K149" s="328"/>
      <c r="L149" s="329"/>
      <c r="M149" s="381"/>
      <c r="N149" s="327"/>
      <c r="O149" s="328"/>
      <c r="P149" s="329"/>
      <c r="Q149" s="381"/>
      <c r="R149" s="327"/>
      <c r="S149" s="328"/>
      <c r="T149" s="329"/>
      <c r="U149" s="381"/>
      <c r="V149" s="327"/>
      <c r="W149" s="328"/>
      <c r="X149" s="329"/>
      <c r="Y149" s="381"/>
      <c r="Z149" s="327"/>
      <c r="AA149" s="328"/>
      <c r="AB149" s="329"/>
      <c r="AC149" s="381"/>
      <c r="AD149" s="327"/>
      <c r="AE149" s="328"/>
      <c r="AF149" s="329"/>
    </row>
    <row r="150" spans="2:32" ht="22.5" customHeight="1" x14ac:dyDescent="0.45">
      <c r="B150" s="874"/>
      <c r="C150" s="875"/>
      <c r="D150" s="876"/>
      <c r="E150" s="381"/>
      <c r="F150" s="327"/>
      <c r="G150" s="328"/>
      <c r="H150" s="329"/>
      <c r="I150" s="381"/>
      <c r="J150" s="327"/>
      <c r="K150" s="328"/>
      <c r="L150" s="329"/>
      <c r="M150" s="381"/>
      <c r="N150" s="327"/>
      <c r="O150" s="328"/>
      <c r="P150" s="329"/>
      <c r="Q150" s="381"/>
      <c r="R150" s="327"/>
      <c r="S150" s="328"/>
      <c r="T150" s="329"/>
      <c r="U150" s="381"/>
      <c r="V150" s="327"/>
      <c r="W150" s="328"/>
      <c r="X150" s="329"/>
      <c r="Y150" s="381"/>
      <c r="Z150" s="327"/>
      <c r="AA150" s="328"/>
      <c r="AB150" s="329"/>
      <c r="AC150" s="381"/>
      <c r="AD150" s="327"/>
      <c r="AE150" s="328"/>
      <c r="AF150" s="329"/>
    </row>
    <row r="151" spans="2:32" ht="22.5" customHeight="1" x14ac:dyDescent="0.45">
      <c r="B151" s="874"/>
      <c r="C151" s="875"/>
      <c r="D151" s="876"/>
      <c r="E151" s="381"/>
      <c r="F151" s="327"/>
      <c r="G151" s="328"/>
      <c r="H151" s="329"/>
      <c r="I151" s="381"/>
      <c r="J151" s="327"/>
      <c r="K151" s="328"/>
      <c r="L151" s="329"/>
      <c r="M151" s="381"/>
      <c r="N151" s="327"/>
      <c r="O151" s="328"/>
      <c r="P151" s="329"/>
      <c r="Q151" s="381"/>
      <c r="R151" s="327"/>
      <c r="S151" s="328"/>
      <c r="T151" s="329"/>
      <c r="U151" s="381"/>
      <c r="V151" s="327"/>
      <c r="W151" s="328"/>
      <c r="X151" s="329"/>
      <c r="Y151" s="381"/>
      <c r="Z151" s="327"/>
      <c r="AA151" s="328"/>
      <c r="AB151" s="329"/>
      <c r="AC151" s="381"/>
      <c r="AD151" s="327"/>
      <c r="AE151" s="328"/>
      <c r="AF151" s="329"/>
    </row>
    <row r="152" spans="2:32" ht="22.5" customHeight="1" x14ac:dyDescent="0.45">
      <c r="B152" s="874"/>
      <c r="C152" s="875"/>
      <c r="D152" s="876"/>
      <c r="E152" s="381"/>
      <c r="F152" s="327"/>
      <c r="G152" s="328"/>
      <c r="H152" s="329"/>
      <c r="I152" s="381"/>
      <c r="J152" s="327"/>
      <c r="K152" s="328"/>
      <c r="L152" s="329"/>
      <c r="M152" s="381"/>
      <c r="N152" s="327"/>
      <c r="O152" s="328"/>
      <c r="P152" s="329"/>
      <c r="Q152" s="381"/>
      <c r="R152" s="327"/>
      <c r="S152" s="328"/>
      <c r="T152" s="329"/>
      <c r="U152" s="381"/>
      <c r="V152" s="327"/>
      <c r="W152" s="328"/>
      <c r="X152" s="329"/>
      <c r="Y152" s="381"/>
      <c r="Z152" s="327"/>
      <c r="AA152" s="328"/>
      <c r="AB152" s="329"/>
      <c r="AC152" s="381"/>
      <c r="AD152" s="327"/>
      <c r="AE152" s="328"/>
      <c r="AF152" s="329"/>
    </row>
    <row r="153" spans="2:32" ht="22.5" customHeight="1" thickBot="1" x14ac:dyDescent="0.5">
      <c r="B153" s="877"/>
      <c r="C153" s="878"/>
      <c r="D153" s="879"/>
      <c r="E153" s="382"/>
      <c r="F153" s="331"/>
      <c r="G153" s="332"/>
      <c r="H153" s="333"/>
      <c r="I153" s="382"/>
      <c r="J153" s="331"/>
      <c r="K153" s="332"/>
      <c r="L153" s="333"/>
      <c r="M153" s="382"/>
      <c r="N153" s="331"/>
      <c r="O153" s="332"/>
      <c r="P153" s="333"/>
      <c r="Q153" s="382"/>
      <c r="R153" s="331"/>
      <c r="S153" s="332"/>
      <c r="T153" s="333"/>
      <c r="U153" s="382"/>
      <c r="V153" s="331"/>
      <c r="W153" s="332"/>
      <c r="X153" s="333"/>
      <c r="Y153" s="382"/>
      <c r="Z153" s="331"/>
      <c r="AA153" s="332"/>
      <c r="AB153" s="333"/>
      <c r="AC153" s="382"/>
      <c r="AD153" s="331"/>
      <c r="AE153" s="332"/>
      <c r="AF153" s="333"/>
    </row>
    <row r="154" spans="2:32" ht="30" customHeight="1" thickBot="1" x14ac:dyDescent="0.5">
      <c r="B154" s="707" t="s">
        <v>195</v>
      </c>
      <c r="C154" s="797"/>
      <c r="D154" s="708"/>
      <c r="E154" s="797"/>
      <c r="F154" s="797"/>
      <c r="G154" s="797"/>
      <c r="H154" s="316">
        <f>SUM(H114:H153)</f>
        <v>0</v>
      </c>
      <c r="I154" s="797"/>
      <c r="J154" s="797"/>
      <c r="K154" s="797"/>
      <c r="L154" s="316">
        <f>SUM(L114:L153)</f>
        <v>0</v>
      </c>
      <c r="M154" s="797"/>
      <c r="N154" s="797"/>
      <c r="O154" s="797"/>
      <c r="P154" s="316">
        <f>SUM(P114:P153)</f>
        <v>0</v>
      </c>
      <c r="Q154" s="797"/>
      <c r="R154" s="797"/>
      <c r="S154" s="797"/>
      <c r="T154" s="316">
        <f>SUM(T114:T153)</f>
        <v>0</v>
      </c>
      <c r="U154" s="797"/>
      <c r="V154" s="797"/>
      <c r="W154" s="797"/>
      <c r="X154" s="316">
        <f>SUM(X114:X153)</f>
        <v>0</v>
      </c>
      <c r="Y154" s="797"/>
      <c r="Z154" s="797"/>
      <c r="AA154" s="797"/>
      <c r="AB154" s="316">
        <f>SUM(AB114:AB153)</f>
        <v>0</v>
      </c>
      <c r="AC154" s="797"/>
      <c r="AD154" s="797"/>
      <c r="AE154" s="797"/>
      <c r="AF154" s="316">
        <f>SUM(AF114:AF153)</f>
        <v>0</v>
      </c>
    </row>
    <row r="155" spans="2:32" s="383" customFormat="1" ht="12" customHeight="1" thickBot="1" x14ac:dyDescent="0.5"/>
    <row r="156" spans="2:32" ht="12" customHeight="1" thickBot="1" x14ac:dyDescent="0.5"/>
    <row r="157" spans="2:32" ht="30" customHeight="1" x14ac:dyDescent="0.45">
      <c r="B157" s="807" t="s">
        <v>259</v>
      </c>
      <c r="C157" s="808"/>
      <c r="D157" s="809"/>
      <c r="E157" s="773" t="str">
        <f>'Cost Categorisation'!F25</f>
        <v xml:space="preserve">Costs incurred in relation to security of IT equipment and systems used in this contract. </v>
      </c>
      <c r="F157" s="774"/>
      <c r="G157" s="774"/>
      <c r="H157" s="774"/>
      <c r="I157" s="774"/>
      <c r="J157" s="774"/>
      <c r="K157" s="774"/>
      <c r="L157" s="775"/>
    </row>
    <row r="158" spans="2:32" ht="30" customHeight="1" thickBot="1" x14ac:dyDescent="0.5">
      <c r="B158" s="810"/>
      <c r="C158" s="811"/>
      <c r="D158" s="812"/>
      <c r="E158" s="776"/>
      <c r="F158" s="777"/>
      <c r="G158" s="777"/>
      <c r="H158" s="777"/>
      <c r="I158" s="777"/>
      <c r="J158" s="777"/>
      <c r="K158" s="777"/>
      <c r="L158" s="778"/>
    </row>
    <row r="159" spans="2:32" ht="12" customHeight="1" thickBot="1" x14ac:dyDescent="0.5"/>
    <row r="160" spans="2:32" ht="30" customHeight="1" thickBot="1" x14ac:dyDescent="0.5">
      <c r="B160" s="813" t="s">
        <v>209</v>
      </c>
      <c r="C160" s="814"/>
      <c r="D160" s="815"/>
      <c r="E160" s="770" t="s">
        <v>19</v>
      </c>
      <c r="F160" s="771"/>
      <c r="G160" s="771"/>
      <c r="H160" s="772"/>
      <c r="I160" s="770" t="s">
        <v>20</v>
      </c>
      <c r="J160" s="771"/>
      <c r="K160" s="771"/>
      <c r="L160" s="772"/>
      <c r="M160" s="770" t="s">
        <v>21</v>
      </c>
      <c r="N160" s="771"/>
      <c r="O160" s="771"/>
      <c r="P160" s="772"/>
      <c r="Q160" s="770" t="s">
        <v>22</v>
      </c>
      <c r="R160" s="771"/>
      <c r="S160" s="771"/>
      <c r="T160" s="772"/>
      <c r="U160" s="770" t="s">
        <v>23</v>
      </c>
      <c r="V160" s="771"/>
      <c r="W160" s="771"/>
      <c r="X160" s="772"/>
      <c r="Y160" s="770" t="s">
        <v>24</v>
      </c>
      <c r="Z160" s="771"/>
      <c r="AA160" s="771"/>
      <c r="AB160" s="772"/>
      <c r="AC160" s="770" t="s">
        <v>25</v>
      </c>
      <c r="AD160" s="771"/>
      <c r="AE160" s="771"/>
      <c r="AF160" s="772"/>
    </row>
    <row r="161" spans="2:32" ht="30" customHeight="1" thickBot="1" x14ac:dyDescent="0.5">
      <c r="B161" s="816"/>
      <c r="C161" s="817"/>
      <c r="D161" s="818"/>
      <c r="E161" s="767" t="s">
        <v>210</v>
      </c>
      <c r="F161" s="768"/>
      <c r="G161" s="768"/>
      <c r="H161" s="384" t="s">
        <v>211</v>
      </c>
      <c r="I161" s="768" t="s">
        <v>210</v>
      </c>
      <c r="J161" s="768"/>
      <c r="K161" s="768"/>
      <c r="L161" s="384" t="s">
        <v>211</v>
      </c>
      <c r="M161" s="768" t="s">
        <v>210</v>
      </c>
      <c r="N161" s="768"/>
      <c r="O161" s="768"/>
      <c r="P161" s="384" t="s">
        <v>211</v>
      </c>
      <c r="Q161" s="768" t="s">
        <v>210</v>
      </c>
      <c r="R161" s="768"/>
      <c r="S161" s="768"/>
      <c r="T161" s="384" t="s">
        <v>211</v>
      </c>
      <c r="U161" s="768" t="s">
        <v>210</v>
      </c>
      <c r="V161" s="768"/>
      <c r="W161" s="768"/>
      <c r="X161" s="384" t="s">
        <v>211</v>
      </c>
      <c r="Y161" s="768" t="s">
        <v>210</v>
      </c>
      <c r="Z161" s="768"/>
      <c r="AA161" s="768"/>
      <c r="AB161" s="384" t="s">
        <v>211</v>
      </c>
      <c r="AC161" s="768" t="s">
        <v>210</v>
      </c>
      <c r="AD161" s="768"/>
      <c r="AE161" s="768"/>
      <c r="AF161" s="384" t="s">
        <v>211</v>
      </c>
    </row>
    <row r="162" spans="2:32" ht="22.5" customHeight="1" x14ac:dyDescent="0.45">
      <c r="B162" s="871"/>
      <c r="C162" s="872"/>
      <c r="D162" s="873"/>
      <c r="E162" s="380"/>
      <c r="F162" s="323"/>
      <c r="G162" s="324"/>
      <c r="H162" s="325"/>
      <c r="I162" s="380"/>
      <c r="J162" s="323"/>
      <c r="K162" s="324"/>
      <c r="L162" s="325"/>
      <c r="M162" s="380"/>
      <c r="N162" s="323"/>
      <c r="O162" s="324"/>
      <c r="P162" s="325"/>
      <c r="Q162" s="380"/>
      <c r="R162" s="323"/>
      <c r="S162" s="324"/>
      <c r="T162" s="325"/>
      <c r="U162" s="380"/>
      <c r="V162" s="323"/>
      <c r="W162" s="324"/>
      <c r="X162" s="325"/>
      <c r="Y162" s="380"/>
      <c r="Z162" s="323"/>
      <c r="AA162" s="324"/>
      <c r="AB162" s="325"/>
      <c r="AC162" s="380"/>
      <c r="AD162" s="323"/>
      <c r="AE162" s="324"/>
      <c r="AF162" s="325"/>
    </row>
    <row r="163" spans="2:32" ht="22.5" customHeight="1" x14ac:dyDescent="0.45">
      <c r="B163" s="874"/>
      <c r="C163" s="875"/>
      <c r="D163" s="876"/>
      <c r="E163" s="381"/>
      <c r="F163" s="327"/>
      <c r="G163" s="328"/>
      <c r="H163" s="329"/>
      <c r="I163" s="381"/>
      <c r="J163" s="327"/>
      <c r="K163" s="328"/>
      <c r="L163" s="329"/>
      <c r="M163" s="381"/>
      <c r="N163" s="327"/>
      <c r="O163" s="328"/>
      <c r="P163" s="329"/>
      <c r="Q163" s="381"/>
      <c r="R163" s="327"/>
      <c r="S163" s="328"/>
      <c r="T163" s="329"/>
      <c r="U163" s="381"/>
      <c r="V163" s="327"/>
      <c r="W163" s="328"/>
      <c r="X163" s="329"/>
      <c r="Y163" s="381"/>
      <c r="Z163" s="327"/>
      <c r="AA163" s="328"/>
      <c r="AB163" s="329"/>
      <c r="AC163" s="381"/>
      <c r="AD163" s="327"/>
      <c r="AE163" s="328"/>
      <c r="AF163" s="329"/>
    </row>
    <row r="164" spans="2:32" ht="22.5" customHeight="1" x14ac:dyDescent="0.45">
      <c r="B164" s="874"/>
      <c r="C164" s="875"/>
      <c r="D164" s="876"/>
      <c r="E164" s="381"/>
      <c r="F164" s="327"/>
      <c r="G164" s="328"/>
      <c r="H164" s="329"/>
      <c r="I164" s="381"/>
      <c r="J164" s="327"/>
      <c r="K164" s="328"/>
      <c r="L164" s="329"/>
      <c r="M164" s="381"/>
      <c r="N164" s="327"/>
      <c r="O164" s="328"/>
      <c r="P164" s="329"/>
      <c r="Q164" s="381"/>
      <c r="R164" s="327"/>
      <c r="S164" s="328"/>
      <c r="T164" s="329"/>
      <c r="U164" s="381"/>
      <c r="V164" s="327"/>
      <c r="W164" s="328"/>
      <c r="X164" s="329"/>
      <c r="Y164" s="381"/>
      <c r="Z164" s="327"/>
      <c r="AA164" s="328"/>
      <c r="AB164" s="329"/>
      <c r="AC164" s="381"/>
      <c r="AD164" s="327"/>
      <c r="AE164" s="328"/>
      <c r="AF164" s="329"/>
    </row>
    <row r="165" spans="2:32" ht="22.5" customHeight="1" x14ac:dyDescent="0.45">
      <c r="B165" s="874"/>
      <c r="C165" s="875"/>
      <c r="D165" s="876"/>
      <c r="E165" s="381"/>
      <c r="F165" s="327"/>
      <c r="G165" s="328"/>
      <c r="H165" s="329"/>
      <c r="I165" s="381"/>
      <c r="J165" s="327"/>
      <c r="K165" s="328"/>
      <c r="L165" s="329"/>
      <c r="M165" s="381"/>
      <c r="N165" s="327"/>
      <c r="O165" s="328"/>
      <c r="P165" s="329"/>
      <c r="Q165" s="381"/>
      <c r="R165" s="327"/>
      <c r="S165" s="328"/>
      <c r="T165" s="329"/>
      <c r="U165" s="381"/>
      <c r="V165" s="327"/>
      <c r="W165" s="328"/>
      <c r="X165" s="329"/>
      <c r="Y165" s="381"/>
      <c r="Z165" s="327"/>
      <c r="AA165" s="328"/>
      <c r="AB165" s="329"/>
      <c r="AC165" s="381"/>
      <c r="AD165" s="327"/>
      <c r="AE165" s="328"/>
      <c r="AF165" s="329"/>
    </row>
    <row r="166" spans="2:32" ht="22.5" customHeight="1" x14ac:dyDescent="0.45">
      <c r="B166" s="874"/>
      <c r="C166" s="875"/>
      <c r="D166" s="876"/>
      <c r="E166" s="381"/>
      <c r="F166" s="327"/>
      <c r="G166" s="328"/>
      <c r="H166" s="329"/>
      <c r="I166" s="381"/>
      <c r="J166" s="327"/>
      <c r="K166" s="328"/>
      <c r="L166" s="329"/>
      <c r="M166" s="381"/>
      <c r="N166" s="327"/>
      <c r="O166" s="328"/>
      <c r="P166" s="329"/>
      <c r="Q166" s="381"/>
      <c r="R166" s="327"/>
      <c r="S166" s="328"/>
      <c r="T166" s="329"/>
      <c r="U166" s="381"/>
      <c r="V166" s="327"/>
      <c r="W166" s="328"/>
      <c r="X166" s="329"/>
      <c r="Y166" s="381"/>
      <c r="Z166" s="327"/>
      <c r="AA166" s="328"/>
      <c r="AB166" s="329"/>
      <c r="AC166" s="381"/>
      <c r="AD166" s="327"/>
      <c r="AE166" s="328"/>
      <c r="AF166" s="329"/>
    </row>
    <row r="167" spans="2:32" ht="22.5" customHeight="1" x14ac:dyDescent="0.45">
      <c r="B167" s="874"/>
      <c r="C167" s="875"/>
      <c r="D167" s="876"/>
      <c r="E167" s="381"/>
      <c r="F167" s="327"/>
      <c r="G167" s="328"/>
      <c r="H167" s="329"/>
      <c r="I167" s="381"/>
      <c r="J167" s="327"/>
      <c r="K167" s="328"/>
      <c r="L167" s="329"/>
      <c r="M167" s="381"/>
      <c r="N167" s="327"/>
      <c r="O167" s="328"/>
      <c r="P167" s="329"/>
      <c r="Q167" s="381"/>
      <c r="R167" s="327"/>
      <c r="S167" s="328"/>
      <c r="T167" s="329"/>
      <c r="U167" s="381"/>
      <c r="V167" s="327"/>
      <c r="W167" s="328"/>
      <c r="X167" s="329"/>
      <c r="Y167" s="381"/>
      <c r="Z167" s="327"/>
      <c r="AA167" s="328"/>
      <c r="AB167" s="329"/>
      <c r="AC167" s="381"/>
      <c r="AD167" s="327"/>
      <c r="AE167" s="328"/>
      <c r="AF167" s="329"/>
    </row>
    <row r="168" spans="2:32" ht="22.5" customHeight="1" x14ac:dyDescent="0.45">
      <c r="B168" s="874"/>
      <c r="C168" s="875"/>
      <c r="D168" s="876"/>
      <c r="E168" s="381"/>
      <c r="F168" s="327"/>
      <c r="G168" s="328"/>
      <c r="H168" s="329"/>
      <c r="I168" s="381"/>
      <c r="J168" s="327"/>
      <c r="K168" s="328"/>
      <c r="L168" s="329"/>
      <c r="M168" s="381"/>
      <c r="N168" s="327"/>
      <c r="O168" s="328"/>
      <c r="P168" s="329"/>
      <c r="Q168" s="381"/>
      <c r="R168" s="327"/>
      <c r="S168" s="328"/>
      <c r="T168" s="329"/>
      <c r="U168" s="381"/>
      <c r="V168" s="327"/>
      <c r="W168" s="328"/>
      <c r="X168" s="329"/>
      <c r="Y168" s="381"/>
      <c r="Z168" s="327"/>
      <c r="AA168" s="328"/>
      <c r="AB168" s="329"/>
      <c r="AC168" s="381"/>
      <c r="AD168" s="327"/>
      <c r="AE168" s="328"/>
      <c r="AF168" s="329"/>
    </row>
    <row r="169" spans="2:32" ht="22.5" customHeight="1" x14ac:dyDescent="0.45">
      <c r="B169" s="874"/>
      <c r="C169" s="875"/>
      <c r="D169" s="876"/>
      <c r="E169" s="381"/>
      <c r="F169" s="327"/>
      <c r="G169" s="328"/>
      <c r="H169" s="329"/>
      <c r="I169" s="381"/>
      <c r="J169" s="327"/>
      <c r="K169" s="328"/>
      <c r="L169" s="329"/>
      <c r="M169" s="381"/>
      <c r="N169" s="327"/>
      <c r="O169" s="328"/>
      <c r="P169" s="329"/>
      <c r="Q169" s="381"/>
      <c r="R169" s="327"/>
      <c r="S169" s="328"/>
      <c r="T169" s="329"/>
      <c r="U169" s="381"/>
      <c r="V169" s="327"/>
      <c r="W169" s="328"/>
      <c r="X169" s="329"/>
      <c r="Y169" s="381"/>
      <c r="Z169" s="327"/>
      <c r="AA169" s="328"/>
      <c r="AB169" s="329"/>
      <c r="AC169" s="381"/>
      <c r="AD169" s="327"/>
      <c r="AE169" s="328"/>
      <c r="AF169" s="329"/>
    </row>
    <row r="170" spans="2:32" ht="22.5" customHeight="1" x14ac:dyDescent="0.45">
      <c r="B170" s="874"/>
      <c r="C170" s="875"/>
      <c r="D170" s="876"/>
      <c r="E170" s="381"/>
      <c r="F170" s="327"/>
      <c r="G170" s="328"/>
      <c r="H170" s="329"/>
      <c r="I170" s="381"/>
      <c r="J170" s="327"/>
      <c r="K170" s="328"/>
      <c r="L170" s="329"/>
      <c r="M170" s="381"/>
      <c r="N170" s="327"/>
      <c r="O170" s="328"/>
      <c r="P170" s="329"/>
      <c r="Q170" s="381"/>
      <c r="R170" s="327"/>
      <c r="S170" s="328"/>
      <c r="T170" s="329"/>
      <c r="U170" s="381"/>
      <c r="V170" s="327"/>
      <c r="W170" s="328"/>
      <c r="X170" s="329"/>
      <c r="Y170" s="381"/>
      <c r="Z170" s="327"/>
      <c r="AA170" s="328"/>
      <c r="AB170" s="329"/>
      <c r="AC170" s="381"/>
      <c r="AD170" s="327"/>
      <c r="AE170" s="328"/>
      <c r="AF170" s="329"/>
    </row>
    <row r="171" spans="2:32" ht="22.5" customHeight="1" x14ac:dyDescent="0.45">
      <c r="B171" s="874"/>
      <c r="C171" s="875"/>
      <c r="D171" s="876"/>
      <c r="E171" s="381"/>
      <c r="F171" s="327"/>
      <c r="G171" s="328"/>
      <c r="H171" s="329"/>
      <c r="I171" s="381"/>
      <c r="J171" s="327"/>
      <c r="K171" s="328"/>
      <c r="L171" s="329"/>
      <c r="M171" s="381"/>
      <c r="N171" s="327"/>
      <c r="O171" s="328"/>
      <c r="P171" s="329"/>
      <c r="Q171" s="381"/>
      <c r="R171" s="327"/>
      <c r="S171" s="328"/>
      <c r="T171" s="329"/>
      <c r="U171" s="381"/>
      <c r="V171" s="327"/>
      <c r="W171" s="328"/>
      <c r="X171" s="329"/>
      <c r="Y171" s="381"/>
      <c r="Z171" s="327"/>
      <c r="AA171" s="328"/>
      <c r="AB171" s="329"/>
      <c r="AC171" s="381"/>
      <c r="AD171" s="327"/>
      <c r="AE171" s="328"/>
      <c r="AF171" s="329"/>
    </row>
    <row r="172" spans="2:32" ht="22.5" customHeight="1" x14ac:dyDescent="0.45">
      <c r="B172" s="874"/>
      <c r="C172" s="875"/>
      <c r="D172" s="876"/>
      <c r="E172" s="381"/>
      <c r="F172" s="327"/>
      <c r="G172" s="328"/>
      <c r="H172" s="329"/>
      <c r="I172" s="381"/>
      <c r="J172" s="327"/>
      <c r="K172" s="328"/>
      <c r="L172" s="329"/>
      <c r="M172" s="381"/>
      <c r="N172" s="327"/>
      <c r="O172" s="328"/>
      <c r="P172" s="329"/>
      <c r="Q172" s="381"/>
      <c r="R172" s="327"/>
      <c r="S172" s="328"/>
      <c r="T172" s="329"/>
      <c r="U172" s="381"/>
      <c r="V172" s="327"/>
      <c r="W172" s="328"/>
      <c r="X172" s="329"/>
      <c r="Y172" s="381"/>
      <c r="Z172" s="327"/>
      <c r="AA172" s="328"/>
      <c r="AB172" s="329"/>
      <c r="AC172" s="381"/>
      <c r="AD172" s="327"/>
      <c r="AE172" s="328"/>
      <c r="AF172" s="329"/>
    </row>
    <row r="173" spans="2:32" ht="22.5" customHeight="1" x14ac:dyDescent="0.45">
      <c r="B173" s="874"/>
      <c r="C173" s="875"/>
      <c r="D173" s="876"/>
      <c r="E173" s="381"/>
      <c r="F173" s="327"/>
      <c r="G173" s="328"/>
      <c r="H173" s="329"/>
      <c r="I173" s="381"/>
      <c r="J173" s="327"/>
      <c r="K173" s="328"/>
      <c r="L173" s="329"/>
      <c r="M173" s="381"/>
      <c r="N173" s="327"/>
      <c r="O173" s="328"/>
      <c r="P173" s="329"/>
      <c r="Q173" s="381"/>
      <c r="R173" s="327"/>
      <c r="S173" s="328"/>
      <c r="T173" s="329"/>
      <c r="U173" s="381"/>
      <c r="V173" s="327"/>
      <c r="W173" s="328"/>
      <c r="X173" s="329"/>
      <c r="Y173" s="381"/>
      <c r="Z173" s="327"/>
      <c r="AA173" s="328"/>
      <c r="AB173" s="329"/>
      <c r="AC173" s="381"/>
      <c r="AD173" s="327"/>
      <c r="AE173" s="328"/>
      <c r="AF173" s="329"/>
    </row>
    <row r="174" spans="2:32" ht="22.5" customHeight="1" x14ac:dyDescent="0.45">
      <c r="B174" s="874"/>
      <c r="C174" s="875"/>
      <c r="D174" s="876"/>
      <c r="E174" s="381"/>
      <c r="F174" s="327"/>
      <c r="G174" s="328"/>
      <c r="H174" s="329"/>
      <c r="I174" s="381"/>
      <c r="J174" s="327"/>
      <c r="K174" s="328"/>
      <c r="L174" s="329"/>
      <c r="M174" s="381"/>
      <c r="N174" s="327"/>
      <c r="O174" s="328"/>
      <c r="P174" s="329"/>
      <c r="Q174" s="381"/>
      <c r="R174" s="327"/>
      <c r="S174" s="328"/>
      <c r="T174" s="329"/>
      <c r="U174" s="381"/>
      <c r="V174" s="327"/>
      <c r="W174" s="328"/>
      <c r="X174" s="329"/>
      <c r="Y174" s="381"/>
      <c r="Z174" s="327"/>
      <c r="AA174" s="328"/>
      <c r="AB174" s="329"/>
      <c r="AC174" s="381"/>
      <c r="AD174" s="327"/>
      <c r="AE174" s="328"/>
      <c r="AF174" s="329"/>
    </row>
    <row r="175" spans="2:32" ht="22.5" customHeight="1" x14ac:dyDescent="0.45">
      <c r="B175" s="874"/>
      <c r="C175" s="875"/>
      <c r="D175" s="876"/>
      <c r="E175" s="381"/>
      <c r="F175" s="327"/>
      <c r="G175" s="328"/>
      <c r="H175" s="329"/>
      <c r="I175" s="381"/>
      <c r="J175" s="327"/>
      <c r="K175" s="328"/>
      <c r="L175" s="329"/>
      <c r="M175" s="381"/>
      <c r="N175" s="327"/>
      <c r="O175" s="328"/>
      <c r="P175" s="329"/>
      <c r="Q175" s="381"/>
      <c r="R175" s="327"/>
      <c r="S175" s="328"/>
      <c r="T175" s="329"/>
      <c r="U175" s="381"/>
      <c r="V175" s="327"/>
      <c r="W175" s="328"/>
      <c r="X175" s="329"/>
      <c r="Y175" s="381"/>
      <c r="Z175" s="327"/>
      <c r="AA175" s="328"/>
      <c r="AB175" s="329"/>
      <c r="AC175" s="381"/>
      <c r="AD175" s="327"/>
      <c r="AE175" s="328"/>
      <c r="AF175" s="329"/>
    </row>
    <row r="176" spans="2:32" ht="22.5" customHeight="1" x14ac:dyDescent="0.45">
      <c r="B176" s="874"/>
      <c r="C176" s="875"/>
      <c r="D176" s="876"/>
      <c r="E176" s="381"/>
      <c r="F176" s="327"/>
      <c r="G176" s="328"/>
      <c r="H176" s="329"/>
      <c r="I176" s="381"/>
      <c r="J176" s="327"/>
      <c r="K176" s="328"/>
      <c r="L176" s="329"/>
      <c r="M176" s="381"/>
      <c r="N176" s="327"/>
      <c r="O176" s="328"/>
      <c r="P176" s="329"/>
      <c r="Q176" s="381"/>
      <c r="R176" s="327"/>
      <c r="S176" s="328"/>
      <c r="T176" s="329"/>
      <c r="U176" s="381"/>
      <c r="V176" s="327"/>
      <c r="W176" s="328"/>
      <c r="X176" s="329"/>
      <c r="Y176" s="381"/>
      <c r="Z176" s="327"/>
      <c r="AA176" s="328"/>
      <c r="AB176" s="329"/>
      <c r="AC176" s="381"/>
      <c r="AD176" s="327"/>
      <c r="AE176" s="328"/>
      <c r="AF176" s="329"/>
    </row>
    <row r="177" spans="2:32" ht="22.5" customHeight="1" x14ac:dyDescent="0.45">
      <c r="B177" s="874"/>
      <c r="C177" s="875"/>
      <c r="D177" s="876"/>
      <c r="E177" s="381"/>
      <c r="F177" s="327"/>
      <c r="G177" s="328"/>
      <c r="H177" s="329"/>
      <c r="I177" s="381"/>
      <c r="J177" s="327"/>
      <c r="K177" s="328"/>
      <c r="L177" s="329"/>
      <c r="M177" s="381"/>
      <c r="N177" s="327"/>
      <c r="O177" s="328"/>
      <c r="P177" s="329"/>
      <c r="Q177" s="381"/>
      <c r="R177" s="327"/>
      <c r="S177" s="328"/>
      <c r="T177" s="329"/>
      <c r="U177" s="381"/>
      <c r="V177" s="327"/>
      <c r="W177" s="328"/>
      <c r="X177" s="329"/>
      <c r="Y177" s="381"/>
      <c r="Z177" s="327"/>
      <c r="AA177" s="328"/>
      <c r="AB177" s="329"/>
      <c r="AC177" s="381"/>
      <c r="AD177" s="327"/>
      <c r="AE177" s="328"/>
      <c r="AF177" s="329"/>
    </row>
    <row r="178" spans="2:32" ht="22.5" customHeight="1" x14ac:dyDescent="0.45">
      <c r="B178" s="874"/>
      <c r="C178" s="875"/>
      <c r="D178" s="876"/>
      <c r="E178" s="381"/>
      <c r="F178" s="327"/>
      <c r="G178" s="328"/>
      <c r="H178" s="329"/>
      <c r="I178" s="381"/>
      <c r="J178" s="327"/>
      <c r="K178" s="328"/>
      <c r="L178" s="329"/>
      <c r="M178" s="381"/>
      <c r="N178" s="327"/>
      <c r="O178" s="328"/>
      <c r="P178" s="329"/>
      <c r="Q178" s="381"/>
      <c r="R178" s="327"/>
      <c r="S178" s="328"/>
      <c r="T178" s="329"/>
      <c r="U178" s="381"/>
      <c r="V178" s="327"/>
      <c r="W178" s="328"/>
      <c r="X178" s="329"/>
      <c r="Y178" s="381"/>
      <c r="Z178" s="327"/>
      <c r="AA178" s="328"/>
      <c r="AB178" s="329"/>
      <c r="AC178" s="381"/>
      <c r="AD178" s="327"/>
      <c r="AE178" s="328"/>
      <c r="AF178" s="329"/>
    </row>
    <row r="179" spans="2:32" ht="22.5" customHeight="1" x14ac:dyDescent="0.45">
      <c r="B179" s="874"/>
      <c r="C179" s="875"/>
      <c r="D179" s="876"/>
      <c r="E179" s="381"/>
      <c r="F179" s="327"/>
      <c r="G179" s="328"/>
      <c r="H179" s="329"/>
      <c r="I179" s="381"/>
      <c r="J179" s="327"/>
      <c r="K179" s="328"/>
      <c r="L179" s="329"/>
      <c r="M179" s="381"/>
      <c r="N179" s="327"/>
      <c r="O179" s="328"/>
      <c r="P179" s="329"/>
      <c r="Q179" s="381"/>
      <c r="R179" s="327"/>
      <c r="S179" s="328"/>
      <c r="T179" s="329"/>
      <c r="U179" s="381"/>
      <c r="V179" s="327"/>
      <c r="W179" s="328"/>
      <c r="X179" s="329"/>
      <c r="Y179" s="381"/>
      <c r="Z179" s="327"/>
      <c r="AA179" s="328"/>
      <c r="AB179" s="329"/>
      <c r="AC179" s="381"/>
      <c r="AD179" s="327"/>
      <c r="AE179" s="328"/>
      <c r="AF179" s="329"/>
    </row>
    <row r="180" spans="2:32" ht="22.5" customHeight="1" x14ac:dyDescent="0.45">
      <c r="B180" s="874"/>
      <c r="C180" s="875"/>
      <c r="D180" s="876"/>
      <c r="E180" s="381"/>
      <c r="F180" s="327"/>
      <c r="G180" s="328"/>
      <c r="H180" s="329"/>
      <c r="I180" s="381"/>
      <c r="J180" s="327"/>
      <c r="K180" s="328"/>
      <c r="L180" s="329"/>
      <c r="M180" s="381"/>
      <c r="N180" s="327"/>
      <c r="O180" s="328"/>
      <c r="P180" s="329"/>
      <c r="Q180" s="381"/>
      <c r="R180" s="327"/>
      <c r="S180" s="328"/>
      <c r="T180" s="329"/>
      <c r="U180" s="381"/>
      <c r="V180" s="327"/>
      <c r="W180" s="328"/>
      <c r="X180" s="329"/>
      <c r="Y180" s="381"/>
      <c r="Z180" s="327"/>
      <c r="AA180" s="328"/>
      <c r="AB180" s="329"/>
      <c r="AC180" s="381"/>
      <c r="AD180" s="327"/>
      <c r="AE180" s="328"/>
      <c r="AF180" s="329"/>
    </row>
    <row r="181" spans="2:32" ht="22.5" customHeight="1" x14ac:dyDescent="0.45">
      <c r="B181" s="874"/>
      <c r="C181" s="875"/>
      <c r="D181" s="876"/>
      <c r="E181" s="381"/>
      <c r="F181" s="327"/>
      <c r="G181" s="328"/>
      <c r="H181" s="329"/>
      <c r="I181" s="381"/>
      <c r="J181" s="327"/>
      <c r="K181" s="328"/>
      <c r="L181" s="329"/>
      <c r="M181" s="381"/>
      <c r="N181" s="327"/>
      <c r="O181" s="328"/>
      <c r="P181" s="329"/>
      <c r="Q181" s="381"/>
      <c r="R181" s="327"/>
      <c r="S181" s="328"/>
      <c r="T181" s="329"/>
      <c r="U181" s="381"/>
      <c r="V181" s="327"/>
      <c r="W181" s="328"/>
      <c r="X181" s="329"/>
      <c r="Y181" s="381"/>
      <c r="Z181" s="327"/>
      <c r="AA181" s="328"/>
      <c r="AB181" s="329"/>
      <c r="AC181" s="381"/>
      <c r="AD181" s="327"/>
      <c r="AE181" s="328"/>
      <c r="AF181" s="329"/>
    </row>
    <row r="182" spans="2:32" ht="22.5" customHeight="1" x14ac:dyDescent="0.45">
      <c r="B182" s="874"/>
      <c r="C182" s="875"/>
      <c r="D182" s="876"/>
      <c r="E182" s="381"/>
      <c r="F182" s="327"/>
      <c r="G182" s="328"/>
      <c r="H182" s="329"/>
      <c r="I182" s="381"/>
      <c r="J182" s="327"/>
      <c r="K182" s="328"/>
      <c r="L182" s="329"/>
      <c r="M182" s="381"/>
      <c r="N182" s="327"/>
      <c r="O182" s="328"/>
      <c r="P182" s="329"/>
      <c r="Q182" s="381"/>
      <c r="R182" s="327"/>
      <c r="S182" s="328"/>
      <c r="T182" s="329"/>
      <c r="U182" s="381"/>
      <c r="V182" s="327"/>
      <c r="W182" s="328"/>
      <c r="X182" s="329"/>
      <c r="Y182" s="381"/>
      <c r="Z182" s="327"/>
      <c r="AA182" s="328"/>
      <c r="AB182" s="329"/>
      <c r="AC182" s="381"/>
      <c r="AD182" s="327"/>
      <c r="AE182" s="328"/>
      <c r="AF182" s="329"/>
    </row>
    <row r="183" spans="2:32" ht="22.5" customHeight="1" x14ac:dyDescent="0.45">
      <c r="B183" s="874"/>
      <c r="C183" s="875"/>
      <c r="D183" s="876"/>
      <c r="E183" s="381"/>
      <c r="F183" s="327"/>
      <c r="G183" s="328"/>
      <c r="H183" s="329"/>
      <c r="I183" s="381"/>
      <c r="J183" s="327"/>
      <c r="K183" s="328"/>
      <c r="L183" s="329"/>
      <c r="M183" s="381"/>
      <c r="N183" s="327"/>
      <c r="O183" s="328"/>
      <c r="P183" s="329"/>
      <c r="Q183" s="381"/>
      <c r="R183" s="327"/>
      <c r="S183" s="328"/>
      <c r="T183" s="329"/>
      <c r="U183" s="381"/>
      <c r="V183" s="327"/>
      <c r="W183" s="328"/>
      <c r="X183" s="329"/>
      <c r="Y183" s="381"/>
      <c r="Z183" s="327"/>
      <c r="AA183" s="328"/>
      <c r="AB183" s="329"/>
      <c r="AC183" s="381"/>
      <c r="AD183" s="327"/>
      <c r="AE183" s="328"/>
      <c r="AF183" s="329"/>
    </row>
    <row r="184" spans="2:32" ht="22.5" customHeight="1" x14ac:dyDescent="0.45">
      <c r="B184" s="874"/>
      <c r="C184" s="875"/>
      <c r="D184" s="876"/>
      <c r="E184" s="381"/>
      <c r="F184" s="327"/>
      <c r="G184" s="328"/>
      <c r="H184" s="329"/>
      <c r="I184" s="381"/>
      <c r="J184" s="327"/>
      <c r="K184" s="328"/>
      <c r="L184" s="329"/>
      <c r="M184" s="381"/>
      <c r="N184" s="327"/>
      <c r="O184" s="328"/>
      <c r="P184" s="329"/>
      <c r="Q184" s="381"/>
      <c r="R184" s="327"/>
      <c r="S184" s="328"/>
      <c r="T184" s="329"/>
      <c r="U184" s="381"/>
      <c r="V184" s="327"/>
      <c r="W184" s="328"/>
      <c r="X184" s="329"/>
      <c r="Y184" s="381"/>
      <c r="Z184" s="327"/>
      <c r="AA184" s="328"/>
      <c r="AB184" s="329"/>
      <c r="AC184" s="381"/>
      <c r="AD184" s="327"/>
      <c r="AE184" s="328"/>
      <c r="AF184" s="329"/>
    </row>
    <row r="185" spans="2:32" ht="22.5" customHeight="1" x14ac:dyDescent="0.45">
      <c r="B185" s="874"/>
      <c r="C185" s="875"/>
      <c r="D185" s="876"/>
      <c r="E185" s="381"/>
      <c r="F185" s="327"/>
      <c r="G185" s="328"/>
      <c r="H185" s="329"/>
      <c r="I185" s="381"/>
      <c r="J185" s="327"/>
      <c r="K185" s="328"/>
      <c r="L185" s="329"/>
      <c r="M185" s="381"/>
      <c r="N185" s="327"/>
      <c r="O185" s="328"/>
      <c r="P185" s="329"/>
      <c r="Q185" s="381"/>
      <c r="R185" s="327"/>
      <c r="S185" s="328"/>
      <c r="T185" s="329"/>
      <c r="U185" s="381"/>
      <c r="V185" s="327"/>
      <c r="W185" s="328"/>
      <c r="X185" s="329"/>
      <c r="Y185" s="381"/>
      <c r="Z185" s="327"/>
      <c r="AA185" s="328"/>
      <c r="AB185" s="329"/>
      <c r="AC185" s="381"/>
      <c r="AD185" s="327"/>
      <c r="AE185" s="328"/>
      <c r="AF185" s="329"/>
    </row>
    <row r="186" spans="2:32" ht="22.5" customHeight="1" x14ac:dyDescent="0.45">
      <c r="B186" s="874"/>
      <c r="C186" s="875"/>
      <c r="D186" s="876"/>
      <c r="E186" s="381"/>
      <c r="F186" s="327"/>
      <c r="G186" s="328"/>
      <c r="H186" s="329"/>
      <c r="I186" s="381"/>
      <c r="J186" s="327"/>
      <c r="K186" s="328"/>
      <c r="L186" s="329"/>
      <c r="M186" s="381"/>
      <c r="N186" s="327"/>
      <c r="O186" s="328"/>
      <c r="P186" s="329"/>
      <c r="Q186" s="381"/>
      <c r="R186" s="327"/>
      <c r="S186" s="328"/>
      <c r="T186" s="329"/>
      <c r="U186" s="381"/>
      <c r="V186" s="327"/>
      <c r="W186" s="328"/>
      <c r="X186" s="329"/>
      <c r="Y186" s="381"/>
      <c r="Z186" s="327"/>
      <c r="AA186" s="328"/>
      <c r="AB186" s="329"/>
      <c r="AC186" s="381"/>
      <c r="AD186" s="327"/>
      <c r="AE186" s="328"/>
      <c r="AF186" s="329"/>
    </row>
    <row r="187" spans="2:32" ht="22.5" customHeight="1" x14ac:dyDescent="0.45">
      <c r="B187" s="874"/>
      <c r="C187" s="875"/>
      <c r="D187" s="876"/>
      <c r="E187" s="381"/>
      <c r="F187" s="327"/>
      <c r="G187" s="328"/>
      <c r="H187" s="329"/>
      <c r="I187" s="381"/>
      <c r="J187" s="327"/>
      <c r="K187" s="328"/>
      <c r="L187" s="329"/>
      <c r="M187" s="381"/>
      <c r="N187" s="327"/>
      <c r="O187" s="328"/>
      <c r="P187" s="329"/>
      <c r="Q187" s="381"/>
      <c r="R187" s="327"/>
      <c r="S187" s="328"/>
      <c r="T187" s="329"/>
      <c r="U187" s="381"/>
      <c r="V187" s="327"/>
      <c r="W187" s="328"/>
      <c r="X187" s="329"/>
      <c r="Y187" s="381"/>
      <c r="Z187" s="327"/>
      <c r="AA187" s="328"/>
      <c r="AB187" s="329"/>
      <c r="AC187" s="381"/>
      <c r="AD187" s="327"/>
      <c r="AE187" s="328"/>
      <c r="AF187" s="329"/>
    </row>
    <row r="188" spans="2:32" ht="22.5" customHeight="1" x14ac:dyDescent="0.45">
      <c r="B188" s="874"/>
      <c r="C188" s="875"/>
      <c r="D188" s="876"/>
      <c r="E188" s="381"/>
      <c r="F188" s="327"/>
      <c r="G188" s="328"/>
      <c r="H188" s="329"/>
      <c r="I188" s="381"/>
      <c r="J188" s="327"/>
      <c r="K188" s="328"/>
      <c r="L188" s="329"/>
      <c r="M188" s="381"/>
      <c r="N188" s="327"/>
      <c r="O188" s="328"/>
      <c r="P188" s="329"/>
      <c r="Q188" s="381"/>
      <c r="R188" s="327"/>
      <c r="S188" s="328"/>
      <c r="T188" s="329"/>
      <c r="U188" s="381"/>
      <c r="V188" s="327"/>
      <c r="W188" s="328"/>
      <c r="X188" s="329"/>
      <c r="Y188" s="381"/>
      <c r="Z188" s="327"/>
      <c r="AA188" s="328"/>
      <c r="AB188" s="329"/>
      <c r="AC188" s="381"/>
      <c r="AD188" s="327"/>
      <c r="AE188" s="328"/>
      <c r="AF188" s="329"/>
    </row>
    <row r="189" spans="2:32" ht="22.5" customHeight="1" x14ac:dyDescent="0.45">
      <c r="B189" s="874"/>
      <c r="C189" s="875"/>
      <c r="D189" s="876"/>
      <c r="E189" s="381"/>
      <c r="F189" s="327"/>
      <c r="G189" s="328"/>
      <c r="H189" s="329"/>
      <c r="I189" s="381"/>
      <c r="J189" s="327"/>
      <c r="K189" s="328"/>
      <c r="L189" s="329"/>
      <c r="M189" s="381"/>
      <c r="N189" s="327"/>
      <c r="O189" s="328"/>
      <c r="P189" s="329"/>
      <c r="Q189" s="381"/>
      <c r="R189" s="327"/>
      <c r="S189" s="328"/>
      <c r="T189" s="329"/>
      <c r="U189" s="381"/>
      <c r="V189" s="327"/>
      <c r="W189" s="328"/>
      <c r="X189" s="329"/>
      <c r="Y189" s="381"/>
      <c r="Z189" s="327"/>
      <c r="AA189" s="328"/>
      <c r="AB189" s="329"/>
      <c r="AC189" s="381"/>
      <c r="AD189" s="327"/>
      <c r="AE189" s="328"/>
      <c r="AF189" s="329"/>
    </row>
    <row r="190" spans="2:32" ht="22.5" customHeight="1" x14ac:dyDescent="0.45">
      <c r="B190" s="874"/>
      <c r="C190" s="875"/>
      <c r="D190" s="876"/>
      <c r="E190" s="381"/>
      <c r="F190" s="327"/>
      <c r="G190" s="328"/>
      <c r="H190" s="329"/>
      <c r="I190" s="381"/>
      <c r="J190" s="327"/>
      <c r="K190" s="328"/>
      <c r="L190" s="329"/>
      <c r="M190" s="381"/>
      <c r="N190" s="327"/>
      <c r="O190" s="328"/>
      <c r="P190" s="329"/>
      <c r="Q190" s="381"/>
      <c r="R190" s="327"/>
      <c r="S190" s="328"/>
      <c r="T190" s="329"/>
      <c r="U190" s="381"/>
      <c r="V190" s="327"/>
      <c r="W190" s="328"/>
      <c r="X190" s="329"/>
      <c r="Y190" s="381"/>
      <c r="Z190" s="327"/>
      <c r="AA190" s="328"/>
      <c r="AB190" s="329"/>
      <c r="AC190" s="381"/>
      <c r="AD190" s="327"/>
      <c r="AE190" s="328"/>
      <c r="AF190" s="329"/>
    </row>
    <row r="191" spans="2:32" ht="22.5" customHeight="1" x14ac:dyDescent="0.45">
      <c r="B191" s="874"/>
      <c r="C191" s="875"/>
      <c r="D191" s="876"/>
      <c r="E191" s="381"/>
      <c r="F191" s="327"/>
      <c r="G191" s="328"/>
      <c r="H191" s="329"/>
      <c r="I191" s="381"/>
      <c r="J191" s="327"/>
      <c r="K191" s="328"/>
      <c r="L191" s="329"/>
      <c r="M191" s="381"/>
      <c r="N191" s="327"/>
      <c r="O191" s="328"/>
      <c r="P191" s="329"/>
      <c r="Q191" s="381"/>
      <c r="R191" s="327"/>
      <c r="S191" s="328"/>
      <c r="T191" s="329"/>
      <c r="U191" s="381"/>
      <c r="V191" s="327"/>
      <c r="W191" s="328"/>
      <c r="X191" s="329"/>
      <c r="Y191" s="381"/>
      <c r="Z191" s="327"/>
      <c r="AA191" s="328"/>
      <c r="AB191" s="329"/>
      <c r="AC191" s="381"/>
      <c r="AD191" s="327"/>
      <c r="AE191" s="328"/>
      <c r="AF191" s="329"/>
    </row>
    <row r="192" spans="2:32" ht="22.5" customHeight="1" x14ac:dyDescent="0.45">
      <c r="B192" s="874"/>
      <c r="C192" s="875"/>
      <c r="D192" s="876"/>
      <c r="E192" s="381"/>
      <c r="F192" s="327"/>
      <c r="G192" s="328"/>
      <c r="H192" s="329"/>
      <c r="I192" s="381"/>
      <c r="J192" s="327"/>
      <c r="K192" s="328"/>
      <c r="L192" s="329"/>
      <c r="M192" s="381"/>
      <c r="N192" s="327"/>
      <c r="O192" s="328"/>
      <c r="P192" s="329"/>
      <c r="Q192" s="381"/>
      <c r="R192" s="327"/>
      <c r="S192" s="328"/>
      <c r="T192" s="329"/>
      <c r="U192" s="381"/>
      <c r="V192" s="327"/>
      <c r="W192" s="328"/>
      <c r="X192" s="329"/>
      <c r="Y192" s="381"/>
      <c r="Z192" s="327"/>
      <c r="AA192" s="328"/>
      <c r="AB192" s="329"/>
      <c r="AC192" s="381"/>
      <c r="AD192" s="327"/>
      <c r="AE192" s="328"/>
      <c r="AF192" s="329"/>
    </row>
    <row r="193" spans="2:32" ht="22.5" customHeight="1" x14ac:dyDescent="0.45">
      <c r="B193" s="874"/>
      <c r="C193" s="875"/>
      <c r="D193" s="876"/>
      <c r="E193" s="381"/>
      <c r="F193" s="327"/>
      <c r="G193" s="328"/>
      <c r="H193" s="329"/>
      <c r="I193" s="381"/>
      <c r="J193" s="327"/>
      <c r="K193" s="328"/>
      <c r="L193" s="329"/>
      <c r="M193" s="381"/>
      <c r="N193" s="327"/>
      <c r="O193" s="328"/>
      <c r="P193" s="329"/>
      <c r="Q193" s="381"/>
      <c r="R193" s="327"/>
      <c r="S193" s="328"/>
      <c r="T193" s="329"/>
      <c r="U193" s="381"/>
      <c r="V193" s="327"/>
      <c r="W193" s="328"/>
      <c r="X193" s="329"/>
      <c r="Y193" s="381"/>
      <c r="Z193" s="327"/>
      <c r="AA193" s="328"/>
      <c r="AB193" s="329"/>
      <c r="AC193" s="381"/>
      <c r="AD193" s="327"/>
      <c r="AE193" s="328"/>
      <c r="AF193" s="329"/>
    </row>
    <row r="194" spans="2:32" ht="22.5" customHeight="1" x14ac:dyDescent="0.45">
      <c r="B194" s="874"/>
      <c r="C194" s="875"/>
      <c r="D194" s="876"/>
      <c r="E194" s="381"/>
      <c r="F194" s="327"/>
      <c r="G194" s="328"/>
      <c r="H194" s="329"/>
      <c r="I194" s="381"/>
      <c r="J194" s="327"/>
      <c r="K194" s="328"/>
      <c r="L194" s="329"/>
      <c r="M194" s="381"/>
      <c r="N194" s="327"/>
      <c r="O194" s="328"/>
      <c r="P194" s="329"/>
      <c r="Q194" s="381"/>
      <c r="R194" s="327"/>
      <c r="S194" s="328"/>
      <c r="T194" s="329"/>
      <c r="U194" s="381"/>
      <c r="V194" s="327"/>
      <c r="W194" s="328"/>
      <c r="X194" s="329"/>
      <c r="Y194" s="381"/>
      <c r="Z194" s="327"/>
      <c r="AA194" s="328"/>
      <c r="AB194" s="329"/>
      <c r="AC194" s="381"/>
      <c r="AD194" s="327"/>
      <c r="AE194" s="328"/>
      <c r="AF194" s="329"/>
    </row>
    <row r="195" spans="2:32" ht="22.5" customHeight="1" x14ac:dyDescent="0.45">
      <c r="B195" s="874"/>
      <c r="C195" s="875"/>
      <c r="D195" s="876"/>
      <c r="E195" s="381"/>
      <c r="F195" s="327"/>
      <c r="G195" s="328"/>
      <c r="H195" s="329"/>
      <c r="I195" s="381"/>
      <c r="J195" s="327"/>
      <c r="K195" s="328"/>
      <c r="L195" s="329"/>
      <c r="M195" s="381"/>
      <c r="N195" s="327"/>
      <c r="O195" s="328"/>
      <c r="P195" s="329"/>
      <c r="Q195" s="381"/>
      <c r="R195" s="327"/>
      <c r="S195" s="328"/>
      <c r="T195" s="329"/>
      <c r="U195" s="381"/>
      <c r="V195" s="327"/>
      <c r="W195" s="328"/>
      <c r="X195" s="329"/>
      <c r="Y195" s="381"/>
      <c r="Z195" s="327"/>
      <c r="AA195" s="328"/>
      <c r="AB195" s="329"/>
      <c r="AC195" s="381"/>
      <c r="AD195" s="327"/>
      <c r="AE195" s="328"/>
      <c r="AF195" s="329"/>
    </row>
    <row r="196" spans="2:32" ht="22.5" customHeight="1" x14ac:dyDescent="0.45">
      <c r="B196" s="874"/>
      <c r="C196" s="875"/>
      <c r="D196" s="876"/>
      <c r="E196" s="381"/>
      <c r="F196" s="327"/>
      <c r="G196" s="328"/>
      <c r="H196" s="329"/>
      <c r="I196" s="381"/>
      <c r="J196" s="327"/>
      <c r="K196" s="328"/>
      <c r="L196" s="329"/>
      <c r="M196" s="381"/>
      <c r="N196" s="327"/>
      <c r="O196" s="328"/>
      <c r="P196" s="329"/>
      <c r="Q196" s="381"/>
      <c r="R196" s="327"/>
      <c r="S196" s="328"/>
      <c r="T196" s="329"/>
      <c r="U196" s="381"/>
      <c r="V196" s="327"/>
      <c r="W196" s="328"/>
      <c r="X196" s="329"/>
      <c r="Y196" s="381"/>
      <c r="Z196" s="327"/>
      <c r="AA196" s="328"/>
      <c r="AB196" s="329"/>
      <c r="AC196" s="381"/>
      <c r="AD196" s="327"/>
      <c r="AE196" s="328"/>
      <c r="AF196" s="329"/>
    </row>
    <row r="197" spans="2:32" ht="22.5" customHeight="1" x14ac:dyDescent="0.45">
      <c r="B197" s="874"/>
      <c r="C197" s="875"/>
      <c r="D197" s="876"/>
      <c r="E197" s="381"/>
      <c r="F197" s="327"/>
      <c r="G197" s="328"/>
      <c r="H197" s="329"/>
      <c r="I197" s="381"/>
      <c r="J197" s="327"/>
      <c r="K197" s="328"/>
      <c r="L197" s="329"/>
      <c r="M197" s="381"/>
      <c r="N197" s="327"/>
      <c r="O197" s="328"/>
      <c r="P197" s="329"/>
      <c r="Q197" s="381"/>
      <c r="R197" s="327"/>
      <c r="S197" s="328"/>
      <c r="T197" s="329"/>
      <c r="U197" s="381"/>
      <c r="V197" s="327"/>
      <c r="W197" s="328"/>
      <c r="X197" s="329"/>
      <c r="Y197" s="381"/>
      <c r="Z197" s="327"/>
      <c r="AA197" s="328"/>
      <c r="AB197" s="329"/>
      <c r="AC197" s="381"/>
      <c r="AD197" s="327"/>
      <c r="AE197" s="328"/>
      <c r="AF197" s="329"/>
    </row>
    <row r="198" spans="2:32" ht="22.5" customHeight="1" x14ac:dyDescent="0.45">
      <c r="B198" s="874"/>
      <c r="C198" s="875"/>
      <c r="D198" s="876"/>
      <c r="E198" s="381"/>
      <c r="F198" s="327"/>
      <c r="G198" s="328"/>
      <c r="H198" s="329"/>
      <c r="I198" s="381"/>
      <c r="J198" s="327"/>
      <c r="K198" s="328"/>
      <c r="L198" s="329"/>
      <c r="M198" s="381"/>
      <c r="N198" s="327"/>
      <c r="O198" s="328"/>
      <c r="P198" s="329"/>
      <c r="Q198" s="381"/>
      <c r="R198" s="327"/>
      <c r="S198" s="328"/>
      <c r="T198" s="329"/>
      <c r="U198" s="381"/>
      <c r="V198" s="327"/>
      <c r="W198" s="328"/>
      <c r="X198" s="329"/>
      <c r="Y198" s="381"/>
      <c r="Z198" s="327"/>
      <c r="AA198" s="328"/>
      <c r="AB198" s="329"/>
      <c r="AC198" s="381"/>
      <c r="AD198" s="327"/>
      <c r="AE198" s="328"/>
      <c r="AF198" s="329"/>
    </row>
    <row r="199" spans="2:32" ht="22.5" customHeight="1" x14ac:dyDescent="0.45">
      <c r="B199" s="874"/>
      <c r="C199" s="875"/>
      <c r="D199" s="876"/>
      <c r="E199" s="381"/>
      <c r="F199" s="327"/>
      <c r="G199" s="328"/>
      <c r="H199" s="329"/>
      <c r="I199" s="381"/>
      <c r="J199" s="327"/>
      <c r="K199" s="328"/>
      <c r="L199" s="329"/>
      <c r="M199" s="381"/>
      <c r="N199" s="327"/>
      <c r="O199" s="328"/>
      <c r="P199" s="329"/>
      <c r="Q199" s="381"/>
      <c r="R199" s="327"/>
      <c r="S199" s="328"/>
      <c r="T199" s="329"/>
      <c r="U199" s="381"/>
      <c r="V199" s="327"/>
      <c r="W199" s="328"/>
      <c r="X199" s="329"/>
      <c r="Y199" s="381"/>
      <c r="Z199" s="327"/>
      <c r="AA199" s="328"/>
      <c r="AB199" s="329"/>
      <c r="AC199" s="381"/>
      <c r="AD199" s="327"/>
      <c r="AE199" s="328"/>
      <c r="AF199" s="329"/>
    </row>
    <row r="200" spans="2:32" ht="22.5" customHeight="1" x14ac:dyDescent="0.45">
      <c r="B200" s="874"/>
      <c r="C200" s="875"/>
      <c r="D200" s="876"/>
      <c r="E200" s="381"/>
      <c r="F200" s="327"/>
      <c r="G200" s="328"/>
      <c r="H200" s="329"/>
      <c r="I200" s="381"/>
      <c r="J200" s="327"/>
      <c r="K200" s="328"/>
      <c r="L200" s="329"/>
      <c r="M200" s="381"/>
      <c r="N200" s="327"/>
      <c r="O200" s="328"/>
      <c r="P200" s="329"/>
      <c r="Q200" s="381"/>
      <c r="R200" s="327"/>
      <c r="S200" s="328"/>
      <c r="T200" s="329"/>
      <c r="U200" s="381"/>
      <c r="V200" s="327"/>
      <c r="W200" s="328"/>
      <c r="X200" s="329"/>
      <c r="Y200" s="381"/>
      <c r="Z200" s="327"/>
      <c r="AA200" s="328"/>
      <c r="AB200" s="329"/>
      <c r="AC200" s="381"/>
      <c r="AD200" s="327"/>
      <c r="AE200" s="328"/>
      <c r="AF200" s="329"/>
    </row>
    <row r="201" spans="2:32" ht="22.5" customHeight="1" thickBot="1" x14ac:dyDescent="0.5">
      <c r="B201" s="877"/>
      <c r="C201" s="878"/>
      <c r="D201" s="879"/>
      <c r="E201" s="382"/>
      <c r="F201" s="331"/>
      <c r="G201" s="332"/>
      <c r="H201" s="333"/>
      <c r="I201" s="382"/>
      <c r="J201" s="331"/>
      <c r="K201" s="332"/>
      <c r="L201" s="333"/>
      <c r="M201" s="382"/>
      <c r="N201" s="331"/>
      <c r="O201" s="332"/>
      <c r="P201" s="333"/>
      <c r="Q201" s="382"/>
      <c r="R201" s="331"/>
      <c r="S201" s="332"/>
      <c r="T201" s="333"/>
      <c r="U201" s="382"/>
      <c r="V201" s="331"/>
      <c r="W201" s="332"/>
      <c r="X201" s="333"/>
      <c r="Y201" s="382"/>
      <c r="Z201" s="331"/>
      <c r="AA201" s="332"/>
      <c r="AB201" s="333"/>
      <c r="AC201" s="382"/>
      <c r="AD201" s="331"/>
      <c r="AE201" s="332"/>
      <c r="AF201" s="333"/>
    </row>
    <row r="202" spans="2:32" ht="30" customHeight="1" thickBot="1" x14ac:dyDescent="0.5">
      <c r="B202" s="707" t="s">
        <v>195</v>
      </c>
      <c r="C202" s="797"/>
      <c r="D202" s="708"/>
      <c r="E202" s="797"/>
      <c r="F202" s="797"/>
      <c r="G202" s="797"/>
      <c r="H202" s="316">
        <f>SUM(H162:H201)</f>
        <v>0</v>
      </c>
      <c r="I202" s="797"/>
      <c r="J202" s="797"/>
      <c r="K202" s="797"/>
      <c r="L202" s="316">
        <f>SUM(L162:L201)</f>
        <v>0</v>
      </c>
      <c r="M202" s="797"/>
      <c r="N202" s="797"/>
      <c r="O202" s="797"/>
      <c r="P202" s="316">
        <f>SUM(P162:P201)</f>
        <v>0</v>
      </c>
      <c r="Q202" s="797"/>
      <c r="R202" s="797"/>
      <c r="S202" s="797"/>
      <c r="T202" s="316">
        <f>SUM(T162:T201)</f>
        <v>0</v>
      </c>
      <c r="U202" s="797"/>
      <c r="V202" s="797"/>
      <c r="W202" s="797"/>
      <c r="X202" s="316">
        <f>SUM(X162:X201)</f>
        <v>0</v>
      </c>
      <c r="Y202" s="797"/>
      <c r="Z202" s="797"/>
      <c r="AA202" s="797"/>
      <c r="AB202" s="316">
        <f>SUM(AB162:AB201)</f>
        <v>0</v>
      </c>
      <c r="AC202" s="797"/>
      <c r="AD202" s="797"/>
      <c r="AE202" s="797"/>
      <c r="AF202" s="316">
        <f>SUM(AF162:AF201)</f>
        <v>0</v>
      </c>
    </row>
    <row r="203" spans="2:32" s="378" customFormat="1" ht="12" customHeight="1" thickBot="1" x14ac:dyDescent="0.5">
      <c r="E203" s="383"/>
      <c r="F203" s="383"/>
      <c r="G203" s="383"/>
      <c r="H203" s="383"/>
      <c r="I203" s="383"/>
      <c r="J203" s="383"/>
      <c r="K203" s="383"/>
      <c r="L203" s="383"/>
      <c r="M203" s="383"/>
      <c r="N203" s="383"/>
      <c r="O203" s="383"/>
      <c r="P203" s="383"/>
      <c r="Q203" s="383"/>
      <c r="R203" s="383"/>
      <c r="S203" s="383"/>
      <c r="T203" s="383"/>
      <c r="U203" s="383"/>
      <c r="V203" s="383"/>
      <c r="W203" s="383"/>
      <c r="X203" s="383"/>
      <c r="Y203" s="383"/>
      <c r="Z203" s="383"/>
      <c r="AA203" s="383"/>
      <c r="AB203" s="383"/>
      <c r="AC203" s="383"/>
      <c r="AD203" s="383"/>
      <c r="AE203" s="383"/>
      <c r="AF203" s="383"/>
    </row>
    <row r="204" spans="2:32" ht="12" customHeight="1" thickBot="1" x14ac:dyDescent="0.5"/>
    <row r="205" spans="2:32" ht="30" customHeight="1" x14ac:dyDescent="0.45">
      <c r="B205" s="807" t="s">
        <v>260</v>
      </c>
      <c r="C205" s="808"/>
      <c r="D205" s="809"/>
      <c r="E205" s="773" t="str">
        <f>'Cost Categorisation'!F26</f>
        <v xml:space="preserve">Costs incurred to provide telephony and communications for this contract. This category may include the provision of landlines, mobile devices and 3G cards. </v>
      </c>
      <c r="F205" s="774"/>
      <c r="G205" s="774"/>
      <c r="H205" s="774"/>
      <c r="I205" s="774"/>
      <c r="J205" s="774"/>
      <c r="K205" s="774"/>
      <c r="L205" s="775"/>
    </row>
    <row r="206" spans="2:32" ht="30" customHeight="1" thickBot="1" x14ac:dyDescent="0.5">
      <c r="B206" s="810"/>
      <c r="C206" s="811"/>
      <c r="D206" s="812"/>
      <c r="E206" s="776"/>
      <c r="F206" s="777"/>
      <c r="G206" s="777"/>
      <c r="H206" s="777"/>
      <c r="I206" s="777"/>
      <c r="J206" s="777"/>
      <c r="K206" s="777"/>
      <c r="L206" s="778"/>
    </row>
    <row r="207" spans="2:32" ht="12" customHeight="1" thickBot="1" x14ac:dyDescent="0.5"/>
    <row r="208" spans="2:32" ht="30" customHeight="1" thickBot="1" x14ac:dyDescent="0.5">
      <c r="B208" s="813" t="s">
        <v>209</v>
      </c>
      <c r="C208" s="814"/>
      <c r="D208" s="815"/>
      <c r="E208" s="770" t="s">
        <v>19</v>
      </c>
      <c r="F208" s="771"/>
      <c r="G208" s="771"/>
      <c r="H208" s="772"/>
      <c r="I208" s="770" t="s">
        <v>20</v>
      </c>
      <c r="J208" s="771"/>
      <c r="K208" s="771"/>
      <c r="L208" s="772"/>
      <c r="M208" s="770" t="s">
        <v>21</v>
      </c>
      <c r="N208" s="771"/>
      <c r="O208" s="771"/>
      <c r="P208" s="772"/>
      <c r="Q208" s="770" t="s">
        <v>22</v>
      </c>
      <c r="R208" s="771"/>
      <c r="S208" s="771"/>
      <c r="T208" s="772"/>
      <c r="U208" s="770" t="s">
        <v>23</v>
      </c>
      <c r="V208" s="771"/>
      <c r="W208" s="771"/>
      <c r="X208" s="772"/>
      <c r="Y208" s="770" t="s">
        <v>24</v>
      </c>
      <c r="Z208" s="771"/>
      <c r="AA208" s="771"/>
      <c r="AB208" s="772"/>
      <c r="AC208" s="770" t="s">
        <v>25</v>
      </c>
      <c r="AD208" s="771"/>
      <c r="AE208" s="771"/>
      <c r="AF208" s="772"/>
    </row>
    <row r="209" spans="2:32" ht="30" customHeight="1" thickBot="1" x14ac:dyDescent="0.5">
      <c r="B209" s="816"/>
      <c r="C209" s="817"/>
      <c r="D209" s="818"/>
      <c r="E209" s="767" t="s">
        <v>210</v>
      </c>
      <c r="F209" s="768"/>
      <c r="G209" s="768"/>
      <c r="H209" s="384" t="s">
        <v>211</v>
      </c>
      <c r="I209" s="768" t="s">
        <v>210</v>
      </c>
      <c r="J209" s="768"/>
      <c r="K209" s="768"/>
      <c r="L209" s="384" t="s">
        <v>211</v>
      </c>
      <c r="M209" s="768" t="s">
        <v>210</v>
      </c>
      <c r="N209" s="768"/>
      <c r="O209" s="768"/>
      <c r="P209" s="384" t="s">
        <v>211</v>
      </c>
      <c r="Q209" s="768" t="s">
        <v>210</v>
      </c>
      <c r="R209" s="768"/>
      <c r="S209" s="768"/>
      <c r="T209" s="384" t="s">
        <v>211</v>
      </c>
      <c r="U209" s="768" t="s">
        <v>210</v>
      </c>
      <c r="V209" s="768"/>
      <c r="W209" s="768"/>
      <c r="X209" s="384" t="s">
        <v>211</v>
      </c>
      <c r="Y209" s="768" t="s">
        <v>210</v>
      </c>
      <c r="Z209" s="768"/>
      <c r="AA209" s="768"/>
      <c r="AB209" s="384" t="s">
        <v>211</v>
      </c>
      <c r="AC209" s="768" t="s">
        <v>210</v>
      </c>
      <c r="AD209" s="768"/>
      <c r="AE209" s="768"/>
      <c r="AF209" s="384" t="s">
        <v>211</v>
      </c>
    </row>
    <row r="210" spans="2:32" ht="22.5" customHeight="1" x14ac:dyDescent="0.45">
      <c r="B210" s="871"/>
      <c r="C210" s="872"/>
      <c r="D210" s="873"/>
      <c r="E210" s="380"/>
      <c r="F210" s="323"/>
      <c r="G210" s="324"/>
      <c r="H210" s="325"/>
      <c r="I210" s="380"/>
      <c r="J210" s="323"/>
      <c r="K210" s="324"/>
      <c r="L210" s="325"/>
      <c r="M210" s="380"/>
      <c r="N210" s="323"/>
      <c r="O210" s="324"/>
      <c r="P210" s="325"/>
      <c r="Q210" s="380"/>
      <c r="R210" s="323"/>
      <c r="S210" s="324"/>
      <c r="T210" s="325"/>
      <c r="U210" s="380"/>
      <c r="V210" s="323"/>
      <c r="W210" s="324"/>
      <c r="X210" s="325"/>
      <c r="Y210" s="380"/>
      <c r="Z210" s="323"/>
      <c r="AA210" s="324"/>
      <c r="AB210" s="325"/>
      <c r="AC210" s="380"/>
      <c r="AD210" s="323"/>
      <c r="AE210" s="324"/>
      <c r="AF210" s="325"/>
    </row>
    <row r="211" spans="2:32" ht="22.5" customHeight="1" x14ac:dyDescent="0.45">
      <c r="B211" s="874"/>
      <c r="C211" s="875"/>
      <c r="D211" s="876"/>
      <c r="E211" s="381"/>
      <c r="F211" s="327"/>
      <c r="G211" s="328"/>
      <c r="H211" s="329"/>
      <c r="I211" s="381"/>
      <c r="J211" s="327"/>
      <c r="K211" s="328"/>
      <c r="L211" s="329"/>
      <c r="M211" s="381"/>
      <c r="N211" s="327"/>
      <c r="O211" s="328"/>
      <c r="P211" s="329"/>
      <c r="Q211" s="381"/>
      <c r="R211" s="327"/>
      <c r="S211" s="328"/>
      <c r="T211" s="329"/>
      <c r="U211" s="381"/>
      <c r="V211" s="327"/>
      <c r="W211" s="328"/>
      <c r="X211" s="329"/>
      <c r="Y211" s="381"/>
      <c r="Z211" s="327"/>
      <c r="AA211" s="328"/>
      <c r="AB211" s="329"/>
      <c r="AC211" s="381"/>
      <c r="AD211" s="327"/>
      <c r="AE211" s="328"/>
      <c r="AF211" s="329"/>
    </row>
    <row r="212" spans="2:32" ht="22.5" customHeight="1" x14ac:dyDescent="0.45">
      <c r="B212" s="874"/>
      <c r="C212" s="875"/>
      <c r="D212" s="876"/>
      <c r="E212" s="381"/>
      <c r="F212" s="327"/>
      <c r="G212" s="328"/>
      <c r="H212" s="329"/>
      <c r="I212" s="381"/>
      <c r="J212" s="327"/>
      <c r="K212" s="328"/>
      <c r="L212" s="329"/>
      <c r="M212" s="381"/>
      <c r="N212" s="327"/>
      <c r="O212" s="328"/>
      <c r="P212" s="329"/>
      <c r="Q212" s="381"/>
      <c r="R212" s="327"/>
      <c r="S212" s="328"/>
      <c r="T212" s="329"/>
      <c r="U212" s="381"/>
      <c r="V212" s="327"/>
      <c r="W212" s="328"/>
      <c r="X212" s="329"/>
      <c r="Y212" s="381"/>
      <c r="Z212" s="327"/>
      <c r="AA212" s="328"/>
      <c r="AB212" s="329"/>
      <c r="AC212" s="381"/>
      <c r="AD212" s="327"/>
      <c r="AE212" s="328"/>
      <c r="AF212" s="329"/>
    </row>
    <row r="213" spans="2:32" ht="22.5" customHeight="1" x14ac:dyDescent="0.45">
      <c r="B213" s="874"/>
      <c r="C213" s="875"/>
      <c r="D213" s="876"/>
      <c r="E213" s="381"/>
      <c r="F213" s="327"/>
      <c r="G213" s="328"/>
      <c r="H213" s="329"/>
      <c r="I213" s="381"/>
      <c r="J213" s="327"/>
      <c r="K213" s="328"/>
      <c r="L213" s="329"/>
      <c r="M213" s="381"/>
      <c r="N213" s="327"/>
      <c r="O213" s="328"/>
      <c r="P213" s="329"/>
      <c r="Q213" s="381"/>
      <c r="R213" s="327"/>
      <c r="S213" s="328"/>
      <c r="T213" s="329"/>
      <c r="U213" s="381"/>
      <c r="V213" s="327"/>
      <c r="W213" s="328"/>
      <c r="X213" s="329"/>
      <c r="Y213" s="381"/>
      <c r="Z213" s="327"/>
      <c r="AA213" s="328"/>
      <c r="AB213" s="329"/>
      <c r="AC213" s="381"/>
      <c r="AD213" s="327"/>
      <c r="AE213" s="328"/>
      <c r="AF213" s="329"/>
    </row>
    <row r="214" spans="2:32" ht="22.5" customHeight="1" x14ac:dyDescent="0.45">
      <c r="B214" s="874"/>
      <c r="C214" s="875"/>
      <c r="D214" s="876"/>
      <c r="E214" s="381"/>
      <c r="F214" s="327"/>
      <c r="G214" s="328"/>
      <c r="H214" s="329"/>
      <c r="I214" s="381"/>
      <c r="J214" s="327"/>
      <c r="K214" s="328"/>
      <c r="L214" s="329"/>
      <c r="M214" s="381"/>
      <c r="N214" s="327"/>
      <c r="O214" s="328"/>
      <c r="P214" s="329"/>
      <c r="Q214" s="381"/>
      <c r="R214" s="327"/>
      <c r="S214" s="328"/>
      <c r="T214" s="329"/>
      <c r="U214" s="381"/>
      <c r="V214" s="327"/>
      <c r="W214" s="328"/>
      <c r="X214" s="329"/>
      <c r="Y214" s="381"/>
      <c r="Z214" s="327"/>
      <c r="AA214" s="328"/>
      <c r="AB214" s="329"/>
      <c r="AC214" s="381"/>
      <c r="AD214" s="327"/>
      <c r="AE214" s="328"/>
      <c r="AF214" s="329"/>
    </row>
    <row r="215" spans="2:32" ht="22.5" customHeight="1" x14ac:dyDescent="0.45">
      <c r="B215" s="874"/>
      <c r="C215" s="875"/>
      <c r="D215" s="876"/>
      <c r="E215" s="381"/>
      <c r="F215" s="327"/>
      <c r="G215" s="328"/>
      <c r="H215" s="329"/>
      <c r="I215" s="381"/>
      <c r="J215" s="327"/>
      <c r="K215" s="328"/>
      <c r="L215" s="329"/>
      <c r="M215" s="381"/>
      <c r="N215" s="327"/>
      <c r="O215" s="328"/>
      <c r="P215" s="329"/>
      <c r="Q215" s="381"/>
      <c r="R215" s="327"/>
      <c r="S215" s="328"/>
      <c r="T215" s="329"/>
      <c r="U215" s="381"/>
      <c r="V215" s="327"/>
      <c r="W215" s="328"/>
      <c r="X215" s="329"/>
      <c r="Y215" s="381"/>
      <c r="Z215" s="327"/>
      <c r="AA215" s="328"/>
      <c r="AB215" s="329"/>
      <c r="AC215" s="381"/>
      <c r="AD215" s="327"/>
      <c r="AE215" s="328"/>
      <c r="AF215" s="329"/>
    </row>
    <row r="216" spans="2:32" ht="22.5" customHeight="1" x14ac:dyDescent="0.45">
      <c r="B216" s="874"/>
      <c r="C216" s="875"/>
      <c r="D216" s="876"/>
      <c r="E216" s="381"/>
      <c r="F216" s="327"/>
      <c r="G216" s="328"/>
      <c r="H216" s="329"/>
      <c r="I216" s="381"/>
      <c r="J216" s="327"/>
      <c r="K216" s="328"/>
      <c r="L216" s="329"/>
      <c r="M216" s="381"/>
      <c r="N216" s="327"/>
      <c r="O216" s="328"/>
      <c r="P216" s="329"/>
      <c r="Q216" s="381"/>
      <c r="R216" s="327"/>
      <c r="S216" s="328"/>
      <c r="T216" s="329"/>
      <c r="U216" s="381"/>
      <c r="V216" s="327"/>
      <c r="W216" s="328"/>
      <c r="X216" s="329"/>
      <c r="Y216" s="381"/>
      <c r="Z216" s="327"/>
      <c r="AA216" s="328"/>
      <c r="AB216" s="329"/>
      <c r="AC216" s="381"/>
      <c r="AD216" s="327"/>
      <c r="AE216" s="328"/>
      <c r="AF216" s="329"/>
    </row>
    <row r="217" spans="2:32" ht="22.5" customHeight="1" x14ac:dyDescent="0.45">
      <c r="B217" s="874"/>
      <c r="C217" s="875"/>
      <c r="D217" s="876"/>
      <c r="E217" s="381"/>
      <c r="F217" s="327"/>
      <c r="G217" s="328"/>
      <c r="H217" s="329"/>
      <c r="I217" s="381"/>
      <c r="J217" s="327"/>
      <c r="K217" s="328"/>
      <c r="L217" s="329"/>
      <c r="M217" s="381"/>
      <c r="N217" s="327"/>
      <c r="O217" s="328"/>
      <c r="P217" s="329"/>
      <c r="Q217" s="381"/>
      <c r="R217" s="327"/>
      <c r="S217" s="328"/>
      <c r="T217" s="329"/>
      <c r="U217" s="381"/>
      <c r="V217" s="327"/>
      <c r="W217" s="328"/>
      <c r="X217" s="329"/>
      <c r="Y217" s="381"/>
      <c r="Z217" s="327"/>
      <c r="AA217" s="328"/>
      <c r="AB217" s="329"/>
      <c r="AC217" s="381"/>
      <c r="AD217" s="327"/>
      <c r="AE217" s="328"/>
      <c r="AF217" s="329"/>
    </row>
    <row r="218" spans="2:32" ht="22.5" customHeight="1" x14ac:dyDescent="0.45">
      <c r="B218" s="874"/>
      <c r="C218" s="875"/>
      <c r="D218" s="876"/>
      <c r="E218" s="381"/>
      <c r="F218" s="327"/>
      <c r="G218" s="328"/>
      <c r="H218" s="329"/>
      <c r="I218" s="381"/>
      <c r="J218" s="327"/>
      <c r="K218" s="328"/>
      <c r="L218" s="329"/>
      <c r="M218" s="381"/>
      <c r="N218" s="327"/>
      <c r="O218" s="328"/>
      <c r="P218" s="329"/>
      <c r="Q218" s="381"/>
      <c r="R218" s="327"/>
      <c r="S218" s="328"/>
      <c r="T218" s="329"/>
      <c r="U218" s="381"/>
      <c r="V218" s="327"/>
      <c r="W218" s="328"/>
      <c r="X218" s="329"/>
      <c r="Y218" s="381"/>
      <c r="Z218" s="327"/>
      <c r="AA218" s="328"/>
      <c r="AB218" s="329"/>
      <c r="AC218" s="381"/>
      <c r="AD218" s="327"/>
      <c r="AE218" s="328"/>
      <c r="AF218" s="329"/>
    </row>
    <row r="219" spans="2:32" ht="22.5" customHeight="1" x14ac:dyDescent="0.45">
      <c r="B219" s="874"/>
      <c r="C219" s="875"/>
      <c r="D219" s="876"/>
      <c r="E219" s="381"/>
      <c r="F219" s="327"/>
      <c r="G219" s="328"/>
      <c r="H219" s="329"/>
      <c r="I219" s="381"/>
      <c r="J219" s="327"/>
      <c r="K219" s="328"/>
      <c r="L219" s="329"/>
      <c r="M219" s="381"/>
      <c r="N219" s="327"/>
      <c r="O219" s="328"/>
      <c r="P219" s="329"/>
      <c r="Q219" s="381"/>
      <c r="R219" s="327"/>
      <c r="S219" s="328"/>
      <c r="T219" s="329"/>
      <c r="U219" s="381"/>
      <c r="V219" s="327"/>
      <c r="W219" s="328"/>
      <c r="X219" s="329"/>
      <c r="Y219" s="381"/>
      <c r="Z219" s="327"/>
      <c r="AA219" s="328"/>
      <c r="AB219" s="329"/>
      <c r="AC219" s="381"/>
      <c r="AD219" s="327"/>
      <c r="AE219" s="328"/>
      <c r="AF219" s="329"/>
    </row>
    <row r="220" spans="2:32" ht="22.5" customHeight="1" x14ac:dyDescent="0.45">
      <c r="B220" s="874"/>
      <c r="C220" s="875"/>
      <c r="D220" s="876"/>
      <c r="E220" s="381"/>
      <c r="F220" s="327"/>
      <c r="G220" s="328"/>
      <c r="H220" s="329"/>
      <c r="I220" s="381"/>
      <c r="J220" s="327"/>
      <c r="K220" s="328"/>
      <c r="L220" s="329"/>
      <c r="M220" s="381"/>
      <c r="N220" s="327"/>
      <c r="O220" s="328"/>
      <c r="P220" s="329"/>
      <c r="Q220" s="381"/>
      <c r="R220" s="327"/>
      <c r="S220" s="328"/>
      <c r="T220" s="329"/>
      <c r="U220" s="381"/>
      <c r="V220" s="327"/>
      <c r="W220" s="328"/>
      <c r="X220" s="329"/>
      <c r="Y220" s="381"/>
      <c r="Z220" s="327"/>
      <c r="AA220" s="328"/>
      <c r="AB220" s="329"/>
      <c r="AC220" s="381"/>
      <c r="AD220" s="327"/>
      <c r="AE220" s="328"/>
      <c r="AF220" s="329"/>
    </row>
    <row r="221" spans="2:32" ht="22.5" customHeight="1" x14ac:dyDescent="0.45">
      <c r="B221" s="874"/>
      <c r="C221" s="875"/>
      <c r="D221" s="876"/>
      <c r="E221" s="381"/>
      <c r="F221" s="327"/>
      <c r="G221" s="328"/>
      <c r="H221" s="329"/>
      <c r="I221" s="381"/>
      <c r="J221" s="327"/>
      <c r="K221" s="328"/>
      <c r="L221" s="329"/>
      <c r="M221" s="381"/>
      <c r="N221" s="327"/>
      <c r="O221" s="328"/>
      <c r="P221" s="329"/>
      <c r="Q221" s="381"/>
      <c r="R221" s="327"/>
      <c r="S221" s="328"/>
      <c r="T221" s="329"/>
      <c r="U221" s="381"/>
      <c r="V221" s="327"/>
      <c r="W221" s="328"/>
      <c r="X221" s="329"/>
      <c r="Y221" s="381"/>
      <c r="Z221" s="327"/>
      <c r="AA221" s="328"/>
      <c r="AB221" s="329"/>
      <c r="AC221" s="381"/>
      <c r="AD221" s="327"/>
      <c r="AE221" s="328"/>
      <c r="AF221" s="329"/>
    </row>
    <row r="222" spans="2:32" ht="22.5" customHeight="1" x14ac:dyDescent="0.45">
      <c r="B222" s="874"/>
      <c r="C222" s="875"/>
      <c r="D222" s="876"/>
      <c r="E222" s="381"/>
      <c r="F222" s="327"/>
      <c r="G222" s="328"/>
      <c r="H222" s="329"/>
      <c r="I222" s="381"/>
      <c r="J222" s="327"/>
      <c r="K222" s="328"/>
      <c r="L222" s="329"/>
      <c r="M222" s="381"/>
      <c r="N222" s="327"/>
      <c r="O222" s="328"/>
      <c r="P222" s="329"/>
      <c r="Q222" s="381"/>
      <c r="R222" s="327"/>
      <c r="S222" s="328"/>
      <c r="T222" s="329"/>
      <c r="U222" s="381"/>
      <c r="V222" s="327"/>
      <c r="W222" s="328"/>
      <c r="X222" s="329"/>
      <c r="Y222" s="381"/>
      <c r="Z222" s="327"/>
      <c r="AA222" s="328"/>
      <c r="AB222" s="329"/>
      <c r="AC222" s="381"/>
      <c r="AD222" s="327"/>
      <c r="AE222" s="328"/>
      <c r="AF222" s="329"/>
    </row>
    <row r="223" spans="2:32" ht="22.5" customHeight="1" x14ac:dyDescent="0.45">
      <c r="B223" s="874"/>
      <c r="C223" s="875"/>
      <c r="D223" s="876"/>
      <c r="E223" s="381"/>
      <c r="F223" s="327"/>
      <c r="G223" s="328"/>
      <c r="H223" s="329"/>
      <c r="I223" s="381"/>
      <c r="J223" s="327"/>
      <c r="K223" s="328"/>
      <c r="L223" s="329"/>
      <c r="M223" s="381"/>
      <c r="N223" s="327"/>
      <c r="O223" s="328"/>
      <c r="P223" s="329"/>
      <c r="Q223" s="381"/>
      <c r="R223" s="327"/>
      <c r="S223" s="328"/>
      <c r="T223" s="329"/>
      <c r="U223" s="381"/>
      <c r="V223" s="327"/>
      <c r="W223" s="328"/>
      <c r="X223" s="329"/>
      <c r="Y223" s="381"/>
      <c r="Z223" s="327"/>
      <c r="AA223" s="328"/>
      <c r="AB223" s="329"/>
      <c r="AC223" s="381"/>
      <c r="AD223" s="327"/>
      <c r="AE223" s="328"/>
      <c r="AF223" s="329"/>
    </row>
    <row r="224" spans="2:32" ht="22.5" customHeight="1" x14ac:dyDescent="0.45">
      <c r="B224" s="874"/>
      <c r="C224" s="875"/>
      <c r="D224" s="876"/>
      <c r="E224" s="381"/>
      <c r="F224" s="327"/>
      <c r="G224" s="328"/>
      <c r="H224" s="329"/>
      <c r="I224" s="381"/>
      <c r="J224" s="327"/>
      <c r="K224" s="328"/>
      <c r="L224" s="329"/>
      <c r="M224" s="381"/>
      <c r="N224" s="327"/>
      <c r="O224" s="328"/>
      <c r="P224" s="329"/>
      <c r="Q224" s="381"/>
      <c r="R224" s="327"/>
      <c r="S224" s="328"/>
      <c r="T224" s="329"/>
      <c r="U224" s="381"/>
      <c r="V224" s="327"/>
      <c r="W224" s="328"/>
      <c r="X224" s="329"/>
      <c r="Y224" s="381"/>
      <c r="Z224" s="327"/>
      <c r="AA224" s="328"/>
      <c r="AB224" s="329"/>
      <c r="AC224" s="381"/>
      <c r="AD224" s="327"/>
      <c r="AE224" s="328"/>
      <c r="AF224" s="329"/>
    </row>
    <row r="225" spans="2:32" ht="22.5" customHeight="1" x14ac:dyDescent="0.45">
      <c r="B225" s="874"/>
      <c r="C225" s="875"/>
      <c r="D225" s="876"/>
      <c r="E225" s="381"/>
      <c r="F225" s="327"/>
      <c r="G225" s="328"/>
      <c r="H225" s="329"/>
      <c r="I225" s="381"/>
      <c r="J225" s="327"/>
      <c r="K225" s="328"/>
      <c r="L225" s="329"/>
      <c r="M225" s="381"/>
      <c r="N225" s="327"/>
      <c r="O225" s="328"/>
      <c r="P225" s="329"/>
      <c r="Q225" s="381"/>
      <c r="R225" s="327"/>
      <c r="S225" s="328"/>
      <c r="T225" s="329"/>
      <c r="U225" s="381"/>
      <c r="V225" s="327"/>
      <c r="W225" s="328"/>
      <c r="X225" s="329"/>
      <c r="Y225" s="381"/>
      <c r="Z225" s="327"/>
      <c r="AA225" s="328"/>
      <c r="AB225" s="329"/>
      <c r="AC225" s="381"/>
      <c r="AD225" s="327"/>
      <c r="AE225" s="328"/>
      <c r="AF225" s="329"/>
    </row>
    <row r="226" spans="2:32" ht="22.5" customHeight="1" x14ac:dyDescent="0.45">
      <c r="B226" s="874"/>
      <c r="C226" s="875"/>
      <c r="D226" s="876"/>
      <c r="E226" s="381"/>
      <c r="F226" s="327"/>
      <c r="G226" s="328"/>
      <c r="H226" s="329"/>
      <c r="I226" s="381"/>
      <c r="J226" s="327"/>
      <c r="K226" s="328"/>
      <c r="L226" s="329"/>
      <c r="M226" s="381"/>
      <c r="N226" s="327"/>
      <c r="O226" s="328"/>
      <c r="P226" s="329"/>
      <c r="Q226" s="381"/>
      <c r="R226" s="327"/>
      <c r="S226" s="328"/>
      <c r="T226" s="329"/>
      <c r="U226" s="381"/>
      <c r="V226" s="327"/>
      <c r="W226" s="328"/>
      <c r="X226" s="329"/>
      <c r="Y226" s="381"/>
      <c r="Z226" s="327"/>
      <c r="AA226" s="328"/>
      <c r="AB226" s="329"/>
      <c r="AC226" s="381"/>
      <c r="AD226" s="327"/>
      <c r="AE226" s="328"/>
      <c r="AF226" s="329"/>
    </row>
    <row r="227" spans="2:32" ht="22.5" customHeight="1" x14ac:dyDescent="0.45">
      <c r="B227" s="874"/>
      <c r="C227" s="875"/>
      <c r="D227" s="876"/>
      <c r="E227" s="381"/>
      <c r="F227" s="327"/>
      <c r="G227" s="328"/>
      <c r="H227" s="329"/>
      <c r="I227" s="381"/>
      <c r="J227" s="327"/>
      <c r="K227" s="328"/>
      <c r="L227" s="329"/>
      <c r="M227" s="381"/>
      <c r="N227" s="327"/>
      <c r="O227" s="328"/>
      <c r="P227" s="329"/>
      <c r="Q227" s="381"/>
      <c r="R227" s="327"/>
      <c r="S227" s="328"/>
      <c r="T227" s="329"/>
      <c r="U227" s="381"/>
      <c r="V227" s="327"/>
      <c r="W227" s="328"/>
      <c r="X227" s="329"/>
      <c r="Y227" s="381"/>
      <c r="Z227" s="327"/>
      <c r="AA227" s="328"/>
      <c r="AB227" s="329"/>
      <c r="AC227" s="381"/>
      <c r="AD227" s="327"/>
      <c r="AE227" s="328"/>
      <c r="AF227" s="329"/>
    </row>
    <row r="228" spans="2:32" ht="22.5" customHeight="1" x14ac:dyDescent="0.45">
      <c r="B228" s="874"/>
      <c r="C228" s="875"/>
      <c r="D228" s="876"/>
      <c r="E228" s="381"/>
      <c r="F228" s="327"/>
      <c r="G228" s="328"/>
      <c r="H228" s="329"/>
      <c r="I228" s="381"/>
      <c r="J228" s="327"/>
      <c r="K228" s="328"/>
      <c r="L228" s="329"/>
      <c r="M228" s="381"/>
      <c r="N228" s="327"/>
      <c r="O228" s="328"/>
      <c r="P228" s="329"/>
      <c r="Q228" s="381"/>
      <c r="R228" s="327"/>
      <c r="S228" s="328"/>
      <c r="T228" s="329"/>
      <c r="U228" s="381"/>
      <c r="V228" s="327"/>
      <c r="W228" s="328"/>
      <c r="X228" s="329"/>
      <c r="Y228" s="381"/>
      <c r="Z228" s="327"/>
      <c r="AA228" s="328"/>
      <c r="AB228" s="329"/>
      <c r="AC228" s="381"/>
      <c r="AD228" s="327"/>
      <c r="AE228" s="328"/>
      <c r="AF228" s="329"/>
    </row>
    <row r="229" spans="2:32" ht="22.5" customHeight="1" x14ac:dyDescent="0.45">
      <c r="B229" s="874"/>
      <c r="C229" s="875"/>
      <c r="D229" s="876"/>
      <c r="E229" s="381"/>
      <c r="F229" s="327"/>
      <c r="G229" s="328"/>
      <c r="H229" s="329"/>
      <c r="I229" s="381"/>
      <c r="J229" s="327"/>
      <c r="K229" s="328"/>
      <c r="L229" s="329"/>
      <c r="M229" s="381"/>
      <c r="N229" s="327"/>
      <c r="O229" s="328"/>
      <c r="P229" s="329"/>
      <c r="Q229" s="381"/>
      <c r="R229" s="327"/>
      <c r="S229" s="328"/>
      <c r="T229" s="329"/>
      <c r="U229" s="381"/>
      <c r="V229" s="327"/>
      <c r="W229" s="328"/>
      <c r="X229" s="329"/>
      <c r="Y229" s="381"/>
      <c r="Z229" s="327"/>
      <c r="AA229" s="328"/>
      <c r="AB229" s="329"/>
      <c r="AC229" s="381"/>
      <c r="AD229" s="327"/>
      <c r="AE229" s="328"/>
      <c r="AF229" s="329"/>
    </row>
    <row r="230" spans="2:32" ht="22.5" customHeight="1" x14ac:dyDescent="0.45">
      <c r="B230" s="874"/>
      <c r="C230" s="875"/>
      <c r="D230" s="876"/>
      <c r="E230" s="381"/>
      <c r="F230" s="327"/>
      <c r="G230" s="328"/>
      <c r="H230" s="329"/>
      <c r="I230" s="381"/>
      <c r="J230" s="327"/>
      <c r="K230" s="328"/>
      <c r="L230" s="329"/>
      <c r="M230" s="381"/>
      <c r="N230" s="327"/>
      <c r="O230" s="328"/>
      <c r="P230" s="329"/>
      <c r="Q230" s="381"/>
      <c r="R230" s="327"/>
      <c r="S230" s="328"/>
      <c r="T230" s="329"/>
      <c r="U230" s="381"/>
      <c r="V230" s="327"/>
      <c r="W230" s="328"/>
      <c r="X230" s="329"/>
      <c r="Y230" s="381"/>
      <c r="Z230" s="327"/>
      <c r="AA230" s="328"/>
      <c r="AB230" s="329"/>
      <c r="AC230" s="381"/>
      <c r="AD230" s="327"/>
      <c r="AE230" s="328"/>
      <c r="AF230" s="329"/>
    </row>
    <row r="231" spans="2:32" ht="22.5" customHeight="1" x14ac:dyDescent="0.45">
      <c r="B231" s="874"/>
      <c r="C231" s="875"/>
      <c r="D231" s="876"/>
      <c r="E231" s="381"/>
      <c r="F231" s="327"/>
      <c r="G231" s="328"/>
      <c r="H231" s="329"/>
      <c r="I231" s="381"/>
      <c r="J231" s="327"/>
      <c r="K231" s="328"/>
      <c r="L231" s="329"/>
      <c r="M231" s="381"/>
      <c r="N231" s="327"/>
      <c r="O231" s="328"/>
      <c r="P231" s="329"/>
      <c r="Q231" s="381"/>
      <c r="R231" s="327"/>
      <c r="S231" s="328"/>
      <c r="T231" s="329"/>
      <c r="U231" s="381"/>
      <c r="V231" s="327"/>
      <c r="W231" s="328"/>
      <c r="X231" s="329"/>
      <c r="Y231" s="381"/>
      <c r="Z231" s="327"/>
      <c r="AA231" s="328"/>
      <c r="AB231" s="329"/>
      <c r="AC231" s="381"/>
      <c r="AD231" s="327"/>
      <c r="AE231" s="328"/>
      <c r="AF231" s="329"/>
    </row>
    <row r="232" spans="2:32" ht="22.5" customHeight="1" x14ac:dyDescent="0.45">
      <c r="B232" s="874"/>
      <c r="C232" s="875"/>
      <c r="D232" s="876"/>
      <c r="E232" s="381"/>
      <c r="F232" s="327"/>
      <c r="G232" s="328"/>
      <c r="H232" s="329"/>
      <c r="I232" s="381"/>
      <c r="J232" s="327"/>
      <c r="K232" s="328"/>
      <c r="L232" s="329"/>
      <c r="M232" s="381"/>
      <c r="N232" s="327"/>
      <c r="O232" s="328"/>
      <c r="P232" s="329"/>
      <c r="Q232" s="381"/>
      <c r="R232" s="327"/>
      <c r="S232" s="328"/>
      <c r="T232" s="329"/>
      <c r="U232" s="381"/>
      <c r="V232" s="327"/>
      <c r="W232" s="328"/>
      <c r="X232" s="329"/>
      <c r="Y232" s="381"/>
      <c r="Z232" s="327"/>
      <c r="AA232" s="328"/>
      <c r="AB232" s="329"/>
      <c r="AC232" s="381"/>
      <c r="AD232" s="327"/>
      <c r="AE232" s="328"/>
      <c r="AF232" s="329"/>
    </row>
    <row r="233" spans="2:32" ht="22.5" customHeight="1" x14ac:dyDescent="0.45">
      <c r="B233" s="874"/>
      <c r="C233" s="875"/>
      <c r="D233" s="876"/>
      <c r="E233" s="381"/>
      <c r="F233" s="327"/>
      <c r="G233" s="328"/>
      <c r="H233" s="329"/>
      <c r="I233" s="381"/>
      <c r="J233" s="327"/>
      <c r="K233" s="328"/>
      <c r="L233" s="329"/>
      <c r="M233" s="381"/>
      <c r="N233" s="327"/>
      <c r="O233" s="328"/>
      <c r="P233" s="329"/>
      <c r="Q233" s="381"/>
      <c r="R233" s="327"/>
      <c r="S233" s="328"/>
      <c r="T233" s="329"/>
      <c r="U233" s="381"/>
      <c r="V233" s="327"/>
      <c r="W233" s="328"/>
      <c r="X233" s="329"/>
      <c r="Y233" s="381"/>
      <c r="Z233" s="327"/>
      <c r="AA233" s="328"/>
      <c r="AB233" s="329"/>
      <c r="AC233" s="381"/>
      <c r="AD233" s="327"/>
      <c r="AE233" s="328"/>
      <c r="AF233" s="329"/>
    </row>
    <row r="234" spans="2:32" ht="22.5" customHeight="1" x14ac:dyDescent="0.45">
      <c r="B234" s="874"/>
      <c r="C234" s="875"/>
      <c r="D234" s="876"/>
      <c r="E234" s="381"/>
      <c r="F234" s="327"/>
      <c r="G234" s="328"/>
      <c r="H234" s="329"/>
      <c r="I234" s="381"/>
      <c r="J234" s="327"/>
      <c r="K234" s="328"/>
      <c r="L234" s="329"/>
      <c r="M234" s="381"/>
      <c r="N234" s="327"/>
      <c r="O234" s="328"/>
      <c r="P234" s="329"/>
      <c r="Q234" s="381"/>
      <c r="R234" s="327"/>
      <c r="S234" s="328"/>
      <c r="T234" s="329"/>
      <c r="U234" s="381"/>
      <c r="V234" s="327"/>
      <c r="W234" s="328"/>
      <c r="X234" s="329"/>
      <c r="Y234" s="381"/>
      <c r="Z234" s="327"/>
      <c r="AA234" s="328"/>
      <c r="AB234" s="329"/>
      <c r="AC234" s="381"/>
      <c r="AD234" s="327"/>
      <c r="AE234" s="328"/>
      <c r="AF234" s="329"/>
    </row>
    <row r="235" spans="2:32" ht="22.5" customHeight="1" x14ac:dyDescent="0.45">
      <c r="B235" s="874"/>
      <c r="C235" s="875"/>
      <c r="D235" s="876"/>
      <c r="E235" s="381"/>
      <c r="F235" s="327"/>
      <c r="G235" s="328"/>
      <c r="H235" s="329"/>
      <c r="I235" s="381"/>
      <c r="J235" s="327"/>
      <c r="K235" s="328"/>
      <c r="L235" s="329"/>
      <c r="M235" s="381"/>
      <c r="N235" s="327"/>
      <c r="O235" s="328"/>
      <c r="P235" s="329"/>
      <c r="Q235" s="381"/>
      <c r="R235" s="327"/>
      <c r="S235" s="328"/>
      <c r="T235" s="329"/>
      <c r="U235" s="381"/>
      <c r="V235" s="327"/>
      <c r="W235" s="328"/>
      <c r="X235" s="329"/>
      <c r="Y235" s="381"/>
      <c r="Z235" s="327"/>
      <c r="AA235" s="328"/>
      <c r="AB235" s="329"/>
      <c r="AC235" s="381"/>
      <c r="AD235" s="327"/>
      <c r="AE235" s="328"/>
      <c r="AF235" s="329"/>
    </row>
    <row r="236" spans="2:32" ht="22.5" customHeight="1" x14ac:dyDescent="0.45">
      <c r="B236" s="874"/>
      <c r="C236" s="875"/>
      <c r="D236" s="876"/>
      <c r="E236" s="381"/>
      <c r="F236" s="327"/>
      <c r="G236" s="328"/>
      <c r="H236" s="329"/>
      <c r="I236" s="381"/>
      <c r="J236" s="327"/>
      <c r="K236" s="328"/>
      <c r="L236" s="329"/>
      <c r="M236" s="381"/>
      <c r="N236" s="327"/>
      <c r="O236" s="328"/>
      <c r="P236" s="329"/>
      <c r="Q236" s="381"/>
      <c r="R236" s="327"/>
      <c r="S236" s="328"/>
      <c r="T236" s="329"/>
      <c r="U236" s="381"/>
      <c r="V236" s="327"/>
      <c r="W236" s="328"/>
      <c r="X236" s="329"/>
      <c r="Y236" s="381"/>
      <c r="Z236" s="327"/>
      <c r="AA236" s="328"/>
      <c r="AB236" s="329"/>
      <c r="AC236" s="381"/>
      <c r="AD236" s="327"/>
      <c r="AE236" s="328"/>
      <c r="AF236" s="329"/>
    </row>
    <row r="237" spans="2:32" ht="22.5" customHeight="1" x14ac:dyDescent="0.45">
      <c r="B237" s="874"/>
      <c r="C237" s="875"/>
      <c r="D237" s="876"/>
      <c r="E237" s="381"/>
      <c r="F237" s="327"/>
      <c r="G237" s="328"/>
      <c r="H237" s="329"/>
      <c r="I237" s="381"/>
      <c r="J237" s="327"/>
      <c r="K237" s="328"/>
      <c r="L237" s="329"/>
      <c r="M237" s="381"/>
      <c r="N237" s="327"/>
      <c r="O237" s="328"/>
      <c r="P237" s="329"/>
      <c r="Q237" s="381"/>
      <c r="R237" s="327"/>
      <c r="S237" s="328"/>
      <c r="T237" s="329"/>
      <c r="U237" s="381"/>
      <c r="V237" s="327"/>
      <c r="W237" s="328"/>
      <c r="X237" s="329"/>
      <c r="Y237" s="381"/>
      <c r="Z237" s="327"/>
      <c r="AA237" s="328"/>
      <c r="AB237" s="329"/>
      <c r="AC237" s="381"/>
      <c r="AD237" s="327"/>
      <c r="AE237" s="328"/>
      <c r="AF237" s="329"/>
    </row>
    <row r="238" spans="2:32" ht="22.5" customHeight="1" x14ac:dyDescent="0.45">
      <c r="B238" s="874"/>
      <c r="C238" s="875"/>
      <c r="D238" s="876"/>
      <c r="E238" s="381"/>
      <c r="F238" s="327"/>
      <c r="G238" s="328"/>
      <c r="H238" s="329"/>
      <c r="I238" s="381"/>
      <c r="J238" s="327"/>
      <c r="K238" s="328"/>
      <c r="L238" s="329"/>
      <c r="M238" s="381"/>
      <c r="N238" s="327"/>
      <c r="O238" s="328"/>
      <c r="P238" s="329"/>
      <c r="Q238" s="381"/>
      <c r="R238" s="327"/>
      <c r="S238" s="328"/>
      <c r="T238" s="329"/>
      <c r="U238" s="381"/>
      <c r="V238" s="327"/>
      <c r="W238" s="328"/>
      <c r="X238" s="329"/>
      <c r="Y238" s="381"/>
      <c r="Z238" s="327"/>
      <c r="AA238" s="328"/>
      <c r="AB238" s="329"/>
      <c r="AC238" s="381"/>
      <c r="AD238" s="327"/>
      <c r="AE238" s="328"/>
      <c r="AF238" s="329"/>
    </row>
    <row r="239" spans="2:32" ht="22.5" customHeight="1" x14ac:dyDescent="0.45">
      <c r="B239" s="874"/>
      <c r="C239" s="875"/>
      <c r="D239" s="876"/>
      <c r="E239" s="381"/>
      <c r="F239" s="327"/>
      <c r="G239" s="328"/>
      <c r="H239" s="329"/>
      <c r="I239" s="381"/>
      <c r="J239" s="327"/>
      <c r="K239" s="328"/>
      <c r="L239" s="329"/>
      <c r="M239" s="381"/>
      <c r="N239" s="327"/>
      <c r="O239" s="328"/>
      <c r="P239" s="329"/>
      <c r="Q239" s="381"/>
      <c r="R239" s="327"/>
      <c r="S239" s="328"/>
      <c r="T239" s="329"/>
      <c r="U239" s="381"/>
      <c r="V239" s="327"/>
      <c r="W239" s="328"/>
      <c r="X239" s="329"/>
      <c r="Y239" s="381"/>
      <c r="Z239" s="327"/>
      <c r="AA239" s="328"/>
      <c r="AB239" s="329"/>
      <c r="AC239" s="381"/>
      <c r="AD239" s="327"/>
      <c r="AE239" s="328"/>
      <c r="AF239" s="329"/>
    </row>
    <row r="240" spans="2:32" ht="22.5" customHeight="1" x14ac:dyDescent="0.45">
      <c r="B240" s="874"/>
      <c r="C240" s="875"/>
      <c r="D240" s="876"/>
      <c r="E240" s="381"/>
      <c r="F240" s="327"/>
      <c r="G240" s="328"/>
      <c r="H240" s="329"/>
      <c r="I240" s="381"/>
      <c r="J240" s="327"/>
      <c r="K240" s="328"/>
      <c r="L240" s="329"/>
      <c r="M240" s="381"/>
      <c r="N240" s="327"/>
      <c r="O240" s="328"/>
      <c r="P240" s="329"/>
      <c r="Q240" s="381"/>
      <c r="R240" s="327"/>
      <c r="S240" s="328"/>
      <c r="T240" s="329"/>
      <c r="U240" s="381"/>
      <c r="V240" s="327"/>
      <c r="W240" s="328"/>
      <c r="X240" s="329"/>
      <c r="Y240" s="381"/>
      <c r="Z240" s="327"/>
      <c r="AA240" s="328"/>
      <c r="AB240" s="329"/>
      <c r="AC240" s="381"/>
      <c r="AD240" s="327"/>
      <c r="AE240" s="328"/>
      <c r="AF240" s="329"/>
    </row>
    <row r="241" spans="2:32" ht="22.5" customHeight="1" x14ac:dyDescent="0.45">
      <c r="B241" s="874"/>
      <c r="C241" s="875"/>
      <c r="D241" s="876"/>
      <c r="E241" s="381"/>
      <c r="F241" s="327"/>
      <c r="G241" s="328"/>
      <c r="H241" s="329"/>
      <c r="I241" s="381"/>
      <c r="J241" s="327"/>
      <c r="K241" s="328"/>
      <c r="L241" s="329"/>
      <c r="M241" s="381"/>
      <c r="N241" s="327"/>
      <c r="O241" s="328"/>
      <c r="P241" s="329"/>
      <c r="Q241" s="381"/>
      <c r="R241" s="327"/>
      <c r="S241" s="328"/>
      <c r="T241" s="329"/>
      <c r="U241" s="381"/>
      <c r="V241" s="327"/>
      <c r="W241" s="328"/>
      <c r="X241" s="329"/>
      <c r="Y241" s="381"/>
      <c r="Z241" s="327"/>
      <c r="AA241" s="328"/>
      <c r="AB241" s="329"/>
      <c r="AC241" s="381"/>
      <c r="AD241" s="327"/>
      <c r="AE241" s="328"/>
      <c r="AF241" s="329"/>
    </row>
    <row r="242" spans="2:32" ht="22.5" customHeight="1" x14ac:dyDescent="0.45">
      <c r="B242" s="874"/>
      <c r="C242" s="875"/>
      <c r="D242" s="876"/>
      <c r="E242" s="381"/>
      <c r="F242" s="327"/>
      <c r="G242" s="328"/>
      <c r="H242" s="329"/>
      <c r="I242" s="381"/>
      <c r="J242" s="327"/>
      <c r="K242" s="328"/>
      <c r="L242" s="329"/>
      <c r="M242" s="381"/>
      <c r="N242" s="327"/>
      <c r="O242" s="328"/>
      <c r="P242" s="329"/>
      <c r="Q242" s="381"/>
      <c r="R242" s="327"/>
      <c r="S242" s="328"/>
      <c r="T242" s="329"/>
      <c r="U242" s="381"/>
      <c r="V242" s="327"/>
      <c r="W242" s="328"/>
      <c r="X242" s="329"/>
      <c r="Y242" s="381"/>
      <c r="Z242" s="327"/>
      <c r="AA242" s="328"/>
      <c r="AB242" s="329"/>
      <c r="AC242" s="381"/>
      <c r="AD242" s="327"/>
      <c r="AE242" s="328"/>
      <c r="AF242" s="329"/>
    </row>
    <row r="243" spans="2:32" ht="22.5" customHeight="1" x14ac:dyDescent="0.45">
      <c r="B243" s="874"/>
      <c r="C243" s="875"/>
      <c r="D243" s="876"/>
      <c r="E243" s="381"/>
      <c r="F243" s="327"/>
      <c r="G243" s="328"/>
      <c r="H243" s="329"/>
      <c r="I243" s="381"/>
      <c r="J243" s="327"/>
      <c r="K243" s="328"/>
      <c r="L243" s="329"/>
      <c r="M243" s="381"/>
      <c r="N243" s="327"/>
      <c r="O243" s="328"/>
      <c r="P243" s="329"/>
      <c r="Q243" s="381"/>
      <c r="R243" s="327"/>
      <c r="S243" s="328"/>
      <c r="T243" s="329"/>
      <c r="U243" s="381"/>
      <c r="V243" s="327"/>
      <c r="W243" s="328"/>
      <c r="X243" s="329"/>
      <c r="Y243" s="381"/>
      <c r="Z243" s="327"/>
      <c r="AA243" s="328"/>
      <c r="AB243" s="329"/>
      <c r="AC243" s="381"/>
      <c r="AD243" s="327"/>
      <c r="AE243" s="328"/>
      <c r="AF243" s="329"/>
    </row>
    <row r="244" spans="2:32" ht="22.5" customHeight="1" x14ac:dyDescent="0.45">
      <c r="B244" s="874"/>
      <c r="C244" s="875"/>
      <c r="D244" s="876"/>
      <c r="E244" s="381"/>
      <c r="F244" s="327"/>
      <c r="G244" s="328"/>
      <c r="H244" s="329"/>
      <c r="I244" s="381"/>
      <c r="J244" s="327"/>
      <c r="K244" s="328"/>
      <c r="L244" s="329"/>
      <c r="M244" s="381"/>
      <c r="N244" s="327"/>
      <c r="O244" s="328"/>
      <c r="P244" s="329"/>
      <c r="Q244" s="381"/>
      <c r="R244" s="327"/>
      <c r="S244" s="328"/>
      <c r="T244" s="329"/>
      <c r="U244" s="381"/>
      <c r="V244" s="327"/>
      <c r="W244" s="328"/>
      <c r="X244" s="329"/>
      <c r="Y244" s="381"/>
      <c r="Z244" s="327"/>
      <c r="AA244" s="328"/>
      <c r="AB244" s="329"/>
      <c r="AC244" s="381"/>
      <c r="AD244" s="327"/>
      <c r="AE244" s="328"/>
      <c r="AF244" s="329"/>
    </row>
    <row r="245" spans="2:32" ht="22.5" customHeight="1" x14ac:dyDescent="0.45">
      <c r="B245" s="874"/>
      <c r="C245" s="875"/>
      <c r="D245" s="876"/>
      <c r="E245" s="381"/>
      <c r="F245" s="327"/>
      <c r="G245" s="328"/>
      <c r="H245" s="329"/>
      <c r="I245" s="381"/>
      <c r="J245" s="327"/>
      <c r="K245" s="328"/>
      <c r="L245" s="329"/>
      <c r="M245" s="381"/>
      <c r="N245" s="327"/>
      <c r="O245" s="328"/>
      <c r="P245" s="329"/>
      <c r="Q245" s="381"/>
      <c r="R245" s="327"/>
      <c r="S245" s="328"/>
      <c r="T245" s="329"/>
      <c r="U245" s="381"/>
      <c r="V245" s="327"/>
      <c r="W245" s="328"/>
      <c r="X245" s="329"/>
      <c r="Y245" s="381"/>
      <c r="Z245" s="327"/>
      <c r="AA245" s="328"/>
      <c r="AB245" s="329"/>
      <c r="AC245" s="381"/>
      <c r="AD245" s="327"/>
      <c r="AE245" s="328"/>
      <c r="AF245" s="329"/>
    </row>
    <row r="246" spans="2:32" ht="22.5" customHeight="1" x14ac:dyDescent="0.45">
      <c r="B246" s="874"/>
      <c r="C246" s="875"/>
      <c r="D246" s="876"/>
      <c r="E246" s="381"/>
      <c r="F246" s="327"/>
      <c r="G246" s="328"/>
      <c r="H246" s="329"/>
      <c r="I246" s="381"/>
      <c r="J246" s="327"/>
      <c r="K246" s="328"/>
      <c r="L246" s="329"/>
      <c r="M246" s="381"/>
      <c r="N246" s="327"/>
      <c r="O246" s="328"/>
      <c r="P246" s="329"/>
      <c r="Q246" s="381"/>
      <c r="R246" s="327"/>
      <c r="S246" s="328"/>
      <c r="T246" s="329"/>
      <c r="U246" s="381"/>
      <c r="V246" s="327"/>
      <c r="W246" s="328"/>
      <c r="X246" s="329"/>
      <c r="Y246" s="381"/>
      <c r="Z246" s="327"/>
      <c r="AA246" s="328"/>
      <c r="AB246" s="329"/>
      <c r="AC246" s="381"/>
      <c r="AD246" s="327"/>
      <c r="AE246" s="328"/>
      <c r="AF246" s="329"/>
    </row>
    <row r="247" spans="2:32" ht="22.5" customHeight="1" x14ac:dyDescent="0.45">
      <c r="B247" s="874"/>
      <c r="C247" s="875"/>
      <c r="D247" s="876"/>
      <c r="E247" s="381"/>
      <c r="F247" s="327"/>
      <c r="G247" s="328"/>
      <c r="H247" s="329"/>
      <c r="I247" s="381"/>
      <c r="J247" s="327"/>
      <c r="K247" s="328"/>
      <c r="L247" s="329"/>
      <c r="M247" s="381"/>
      <c r="N247" s="327"/>
      <c r="O247" s="328"/>
      <c r="P247" s="329"/>
      <c r="Q247" s="381"/>
      <c r="R247" s="327"/>
      <c r="S247" s="328"/>
      <c r="T247" s="329"/>
      <c r="U247" s="381"/>
      <c r="V247" s="327"/>
      <c r="W247" s="328"/>
      <c r="X247" s="329"/>
      <c r="Y247" s="381"/>
      <c r="Z247" s="327"/>
      <c r="AA247" s="328"/>
      <c r="AB247" s="329"/>
      <c r="AC247" s="381"/>
      <c r="AD247" s="327"/>
      <c r="AE247" s="328"/>
      <c r="AF247" s="329"/>
    </row>
    <row r="248" spans="2:32" ht="22.5" customHeight="1" x14ac:dyDescent="0.45">
      <c r="B248" s="874"/>
      <c r="C248" s="875"/>
      <c r="D248" s="876"/>
      <c r="E248" s="381"/>
      <c r="F248" s="327"/>
      <c r="G248" s="328"/>
      <c r="H248" s="329"/>
      <c r="I248" s="381"/>
      <c r="J248" s="327"/>
      <c r="K248" s="328"/>
      <c r="L248" s="329"/>
      <c r="M248" s="381"/>
      <c r="N248" s="327"/>
      <c r="O248" s="328"/>
      <c r="P248" s="329"/>
      <c r="Q248" s="381"/>
      <c r="R248" s="327"/>
      <c r="S248" s="328"/>
      <c r="T248" s="329"/>
      <c r="U248" s="381"/>
      <c r="V248" s="327"/>
      <c r="W248" s="328"/>
      <c r="X248" s="329"/>
      <c r="Y248" s="381"/>
      <c r="Z248" s="327"/>
      <c r="AA248" s="328"/>
      <c r="AB248" s="329"/>
      <c r="AC248" s="381"/>
      <c r="AD248" s="327"/>
      <c r="AE248" s="328"/>
      <c r="AF248" s="329"/>
    </row>
    <row r="249" spans="2:32" ht="22.5" customHeight="1" thickBot="1" x14ac:dyDescent="0.5">
      <c r="B249" s="877"/>
      <c r="C249" s="878"/>
      <c r="D249" s="879"/>
      <c r="E249" s="382"/>
      <c r="F249" s="331"/>
      <c r="G249" s="332"/>
      <c r="H249" s="333"/>
      <c r="I249" s="382"/>
      <c r="J249" s="331"/>
      <c r="K249" s="332"/>
      <c r="L249" s="333"/>
      <c r="M249" s="382"/>
      <c r="N249" s="331"/>
      <c r="O249" s="332"/>
      <c r="P249" s="333"/>
      <c r="Q249" s="382"/>
      <c r="R249" s="331"/>
      <c r="S249" s="332"/>
      <c r="T249" s="333"/>
      <c r="U249" s="382"/>
      <c r="V249" s="331"/>
      <c r="W249" s="332"/>
      <c r="X249" s="333"/>
      <c r="Y249" s="382"/>
      <c r="Z249" s="331"/>
      <c r="AA249" s="332"/>
      <c r="AB249" s="333"/>
      <c r="AC249" s="382"/>
      <c r="AD249" s="331"/>
      <c r="AE249" s="332"/>
      <c r="AF249" s="333"/>
    </row>
    <row r="250" spans="2:32" ht="30" customHeight="1" thickBot="1" x14ac:dyDescent="0.5">
      <c r="B250" s="707" t="s">
        <v>195</v>
      </c>
      <c r="C250" s="797"/>
      <c r="D250" s="708"/>
      <c r="E250" s="797"/>
      <c r="F250" s="797"/>
      <c r="G250" s="797"/>
      <c r="H250" s="316">
        <f>SUM(H210:H249)</f>
        <v>0</v>
      </c>
      <c r="I250" s="797"/>
      <c r="J250" s="797"/>
      <c r="K250" s="797"/>
      <c r="L250" s="316">
        <f>SUM(L210:L249)</f>
        <v>0</v>
      </c>
      <c r="M250" s="797"/>
      <c r="N250" s="797"/>
      <c r="O250" s="797"/>
      <c r="P250" s="316">
        <f>SUM(P210:P249)</f>
        <v>0</v>
      </c>
      <c r="Q250" s="797"/>
      <c r="R250" s="797"/>
      <c r="S250" s="797"/>
      <c r="T250" s="316">
        <f>SUM(T210:T249)</f>
        <v>0</v>
      </c>
      <c r="U250" s="797"/>
      <c r="V250" s="797"/>
      <c r="W250" s="797"/>
      <c r="X250" s="316">
        <f>SUM(X210:X249)</f>
        <v>0</v>
      </c>
      <c r="Y250" s="797"/>
      <c r="Z250" s="797"/>
      <c r="AA250" s="797"/>
      <c r="AB250" s="316">
        <f>SUM(AB210:AB249)</f>
        <v>0</v>
      </c>
      <c r="AC250" s="797"/>
      <c r="AD250" s="797"/>
      <c r="AE250" s="797"/>
      <c r="AF250" s="316">
        <f>SUM(AF210:AF249)</f>
        <v>0</v>
      </c>
    </row>
    <row r="251" spans="2:32" s="383" customFormat="1" ht="12" customHeight="1" thickBot="1" x14ac:dyDescent="0.5"/>
    <row r="252" spans="2:32" ht="12" customHeight="1" thickBot="1" x14ac:dyDescent="0.5"/>
    <row r="253" spans="2:32" ht="30" customHeight="1" x14ac:dyDescent="0.45">
      <c r="B253" s="807" t="s">
        <v>261</v>
      </c>
      <c r="C253" s="808"/>
      <c r="D253" s="809"/>
      <c r="E253" s="773" t="str">
        <f>'Cost Categorisation'!F27</f>
        <v xml:space="preserve">Costs incurred relating to ISIT which do not fit into any previous category. </v>
      </c>
      <c r="F253" s="774"/>
      <c r="G253" s="774"/>
      <c r="H253" s="774"/>
      <c r="I253" s="774"/>
      <c r="J253" s="774"/>
      <c r="K253" s="774"/>
      <c r="L253" s="775"/>
    </row>
    <row r="254" spans="2:32" ht="30" customHeight="1" thickBot="1" x14ac:dyDescent="0.5">
      <c r="B254" s="810"/>
      <c r="C254" s="811"/>
      <c r="D254" s="812"/>
      <c r="E254" s="776"/>
      <c r="F254" s="777"/>
      <c r="G254" s="777"/>
      <c r="H254" s="777"/>
      <c r="I254" s="777"/>
      <c r="J254" s="777"/>
      <c r="K254" s="777"/>
      <c r="L254" s="778"/>
    </row>
    <row r="255" spans="2:32" ht="12" customHeight="1" thickBot="1" x14ac:dyDescent="0.5"/>
    <row r="256" spans="2:32" ht="30" customHeight="1" thickBot="1" x14ac:dyDescent="0.5">
      <c r="B256" s="813" t="s">
        <v>209</v>
      </c>
      <c r="C256" s="814"/>
      <c r="D256" s="815"/>
      <c r="E256" s="770" t="s">
        <v>19</v>
      </c>
      <c r="F256" s="771"/>
      <c r="G256" s="771"/>
      <c r="H256" s="772"/>
      <c r="I256" s="770" t="s">
        <v>20</v>
      </c>
      <c r="J256" s="771"/>
      <c r="K256" s="771"/>
      <c r="L256" s="772"/>
      <c r="M256" s="770" t="s">
        <v>21</v>
      </c>
      <c r="N256" s="771"/>
      <c r="O256" s="771"/>
      <c r="P256" s="772"/>
      <c r="Q256" s="770" t="s">
        <v>22</v>
      </c>
      <c r="R256" s="771"/>
      <c r="S256" s="771"/>
      <c r="T256" s="772"/>
      <c r="U256" s="770" t="s">
        <v>23</v>
      </c>
      <c r="V256" s="771"/>
      <c r="W256" s="771"/>
      <c r="X256" s="772"/>
      <c r="Y256" s="770" t="s">
        <v>24</v>
      </c>
      <c r="Z256" s="771"/>
      <c r="AA256" s="771"/>
      <c r="AB256" s="772"/>
      <c r="AC256" s="770" t="s">
        <v>25</v>
      </c>
      <c r="AD256" s="771"/>
      <c r="AE256" s="771"/>
      <c r="AF256" s="772"/>
    </row>
    <row r="257" spans="2:32" ht="30" customHeight="1" thickBot="1" x14ac:dyDescent="0.5">
      <c r="B257" s="816"/>
      <c r="C257" s="817"/>
      <c r="D257" s="818"/>
      <c r="E257" s="767" t="s">
        <v>210</v>
      </c>
      <c r="F257" s="768"/>
      <c r="G257" s="768"/>
      <c r="H257" s="384" t="s">
        <v>211</v>
      </c>
      <c r="I257" s="768" t="s">
        <v>210</v>
      </c>
      <c r="J257" s="768"/>
      <c r="K257" s="768"/>
      <c r="L257" s="384" t="s">
        <v>211</v>
      </c>
      <c r="M257" s="768" t="s">
        <v>210</v>
      </c>
      <c r="N257" s="768"/>
      <c r="O257" s="768"/>
      <c r="P257" s="384" t="s">
        <v>211</v>
      </c>
      <c r="Q257" s="768" t="s">
        <v>210</v>
      </c>
      <c r="R257" s="768"/>
      <c r="S257" s="768"/>
      <c r="T257" s="384" t="s">
        <v>211</v>
      </c>
      <c r="U257" s="768" t="s">
        <v>210</v>
      </c>
      <c r="V257" s="768"/>
      <c r="W257" s="768"/>
      <c r="X257" s="384" t="s">
        <v>211</v>
      </c>
      <c r="Y257" s="768" t="s">
        <v>210</v>
      </c>
      <c r="Z257" s="768"/>
      <c r="AA257" s="768"/>
      <c r="AB257" s="384" t="s">
        <v>211</v>
      </c>
      <c r="AC257" s="768" t="s">
        <v>210</v>
      </c>
      <c r="AD257" s="768"/>
      <c r="AE257" s="768"/>
      <c r="AF257" s="384" t="s">
        <v>211</v>
      </c>
    </row>
    <row r="258" spans="2:32" ht="22.5" customHeight="1" x14ac:dyDescent="0.45">
      <c r="B258" s="871"/>
      <c r="C258" s="872"/>
      <c r="D258" s="873"/>
      <c r="E258" s="380"/>
      <c r="F258" s="323"/>
      <c r="G258" s="324"/>
      <c r="H258" s="325"/>
      <c r="I258" s="380"/>
      <c r="J258" s="323"/>
      <c r="K258" s="324"/>
      <c r="L258" s="325"/>
      <c r="M258" s="380"/>
      <c r="N258" s="323"/>
      <c r="O258" s="324"/>
      <c r="P258" s="325"/>
      <c r="Q258" s="380"/>
      <c r="R258" s="323"/>
      <c r="S258" s="324"/>
      <c r="T258" s="325"/>
      <c r="U258" s="380"/>
      <c r="V258" s="323"/>
      <c r="W258" s="324"/>
      <c r="X258" s="325"/>
      <c r="Y258" s="380"/>
      <c r="Z258" s="323"/>
      <c r="AA258" s="324"/>
      <c r="AB258" s="325"/>
      <c r="AC258" s="380"/>
      <c r="AD258" s="323"/>
      <c r="AE258" s="324"/>
      <c r="AF258" s="325"/>
    </row>
    <row r="259" spans="2:32" ht="22.5" customHeight="1" x14ac:dyDescent="0.45">
      <c r="B259" s="874"/>
      <c r="C259" s="875"/>
      <c r="D259" s="876"/>
      <c r="E259" s="381"/>
      <c r="F259" s="327"/>
      <c r="G259" s="328"/>
      <c r="H259" s="329"/>
      <c r="I259" s="381"/>
      <c r="J259" s="327"/>
      <c r="K259" s="328"/>
      <c r="L259" s="329"/>
      <c r="M259" s="381"/>
      <c r="N259" s="327"/>
      <c r="O259" s="328"/>
      <c r="P259" s="329"/>
      <c r="Q259" s="381"/>
      <c r="R259" s="327"/>
      <c r="S259" s="328"/>
      <c r="T259" s="329"/>
      <c r="U259" s="381"/>
      <c r="V259" s="327"/>
      <c r="W259" s="328"/>
      <c r="X259" s="329"/>
      <c r="Y259" s="381"/>
      <c r="Z259" s="327"/>
      <c r="AA259" s="328"/>
      <c r="AB259" s="329"/>
      <c r="AC259" s="381"/>
      <c r="AD259" s="327"/>
      <c r="AE259" s="328"/>
      <c r="AF259" s="329"/>
    </row>
    <row r="260" spans="2:32" ht="22.5" customHeight="1" x14ac:dyDescent="0.45">
      <c r="B260" s="874"/>
      <c r="C260" s="875"/>
      <c r="D260" s="876"/>
      <c r="E260" s="381"/>
      <c r="F260" s="327"/>
      <c r="G260" s="328"/>
      <c r="H260" s="329"/>
      <c r="I260" s="381"/>
      <c r="J260" s="327"/>
      <c r="K260" s="328"/>
      <c r="L260" s="329"/>
      <c r="M260" s="381"/>
      <c r="N260" s="327"/>
      <c r="O260" s="328"/>
      <c r="P260" s="329"/>
      <c r="Q260" s="381"/>
      <c r="R260" s="327"/>
      <c r="S260" s="328"/>
      <c r="T260" s="329"/>
      <c r="U260" s="381"/>
      <c r="V260" s="327"/>
      <c r="W260" s="328"/>
      <c r="X260" s="329"/>
      <c r="Y260" s="381"/>
      <c r="Z260" s="327"/>
      <c r="AA260" s="328"/>
      <c r="AB260" s="329"/>
      <c r="AC260" s="381"/>
      <c r="AD260" s="327"/>
      <c r="AE260" s="328"/>
      <c r="AF260" s="329"/>
    </row>
    <row r="261" spans="2:32" ht="22.5" customHeight="1" x14ac:dyDescent="0.45">
      <c r="B261" s="874"/>
      <c r="C261" s="875"/>
      <c r="D261" s="876"/>
      <c r="E261" s="381"/>
      <c r="F261" s="327"/>
      <c r="G261" s="328"/>
      <c r="H261" s="329"/>
      <c r="I261" s="381"/>
      <c r="J261" s="327"/>
      <c r="K261" s="328"/>
      <c r="L261" s="329"/>
      <c r="M261" s="381"/>
      <c r="N261" s="327"/>
      <c r="O261" s="328"/>
      <c r="P261" s="329"/>
      <c r="Q261" s="381"/>
      <c r="R261" s="327"/>
      <c r="S261" s="328"/>
      <c r="T261" s="329"/>
      <c r="U261" s="381"/>
      <c r="V261" s="327"/>
      <c r="W261" s="328"/>
      <c r="X261" s="329"/>
      <c r="Y261" s="381"/>
      <c r="Z261" s="327"/>
      <c r="AA261" s="328"/>
      <c r="AB261" s="329"/>
      <c r="AC261" s="381"/>
      <c r="AD261" s="327"/>
      <c r="AE261" s="328"/>
      <c r="AF261" s="329"/>
    </row>
    <row r="262" spans="2:32" ht="22.5" customHeight="1" x14ac:dyDescent="0.45">
      <c r="B262" s="874"/>
      <c r="C262" s="875"/>
      <c r="D262" s="876"/>
      <c r="E262" s="381"/>
      <c r="F262" s="327"/>
      <c r="G262" s="328"/>
      <c r="H262" s="329"/>
      <c r="I262" s="381"/>
      <c r="J262" s="327"/>
      <c r="K262" s="328"/>
      <c r="L262" s="329"/>
      <c r="M262" s="381"/>
      <c r="N262" s="327"/>
      <c r="O262" s="328"/>
      <c r="P262" s="329"/>
      <c r="Q262" s="381"/>
      <c r="R262" s="327"/>
      <c r="S262" s="328"/>
      <c r="T262" s="329"/>
      <c r="U262" s="381"/>
      <c r="V262" s="327"/>
      <c r="W262" s="328"/>
      <c r="X262" s="329"/>
      <c r="Y262" s="381"/>
      <c r="Z262" s="327"/>
      <c r="AA262" s="328"/>
      <c r="AB262" s="329"/>
      <c r="AC262" s="381"/>
      <c r="AD262" s="327"/>
      <c r="AE262" s="328"/>
      <c r="AF262" s="329"/>
    </row>
    <row r="263" spans="2:32" ht="22.5" customHeight="1" x14ac:dyDescent="0.45">
      <c r="B263" s="874"/>
      <c r="C263" s="875"/>
      <c r="D263" s="876"/>
      <c r="E263" s="381"/>
      <c r="F263" s="327"/>
      <c r="G263" s="328"/>
      <c r="H263" s="329"/>
      <c r="I263" s="381"/>
      <c r="J263" s="327"/>
      <c r="K263" s="328"/>
      <c r="L263" s="329"/>
      <c r="M263" s="381"/>
      <c r="N263" s="327"/>
      <c r="O263" s="328"/>
      <c r="P263" s="329"/>
      <c r="Q263" s="381"/>
      <c r="R263" s="327"/>
      <c r="S263" s="328"/>
      <c r="T263" s="329"/>
      <c r="U263" s="381"/>
      <c r="V263" s="327"/>
      <c r="W263" s="328"/>
      <c r="X263" s="329"/>
      <c r="Y263" s="381"/>
      <c r="Z263" s="327"/>
      <c r="AA263" s="328"/>
      <c r="AB263" s="329"/>
      <c r="AC263" s="381"/>
      <c r="AD263" s="327"/>
      <c r="AE263" s="328"/>
      <c r="AF263" s="329"/>
    </row>
    <row r="264" spans="2:32" ht="22.5" customHeight="1" x14ac:dyDescent="0.45">
      <c r="B264" s="874"/>
      <c r="C264" s="875"/>
      <c r="D264" s="876"/>
      <c r="E264" s="381"/>
      <c r="F264" s="327"/>
      <c r="G264" s="328"/>
      <c r="H264" s="329"/>
      <c r="I264" s="381"/>
      <c r="J264" s="327"/>
      <c r="K264" s="328"/>
      <c r="L264" s="329"/>
      <c r="M264" s="381"/>
      <c r="N264" s="327"/>
      <c r="O264" s="328"/>
      <c r="P264" s="329"/>
      <c r="Q264" s="381"/>
      <c r="R264" s="327"/>
      <c r="S264" s="328"/>
      <c r="T264" s="329"/>
      <c r="U264" s="381"/>
      <c r="V264" s="327"/>
      <c r="W264" s="328"/>
      <c r="X264" s="329"/>
      <c r="Y264" s="381"/>
      <c r="Z264" s="327"/>
      <c r="AA264" s="328"/>
      <c r="AB264" s="329"/>
      <c r="AC264" s="381"/>
      <c r="AD264" s="327"/>
      <c r="AE264" s="328"/>
      <c r="AF264" s="329"/>
    </row>
    <row r="265" spans="2:32" ht="22.5" customHeight="1" x14ac:dyDescent="0.45">
      <c r="B265" s="874"/>
      <c r="C265" s="875"/>
      <c r="D265" s="876"/>
      <c r="E265" s="381"/>
      <c r="F265" s="327"/>
      <c r="G265" s="328"/>
      <c r="H265" s="329"/>
      <c r="I265" s="381"/>
      <c r="J265" s="327"/>
      <c r="K265" s="328"/>
      <c r="L265" s="329"/>
      <c r="M265" s="381"/>
      <c r="N265" s="327"/>
      <c r="O265" s="328"/>
      <c r="P265" s="329"/>
      <c r="Q265" s="381"/>
      <c r="R265" s="327"/>
      <c r="S265" s="328"/>
      <c r="T265" s="329"/>
      <c r="U265" s="381"/>
      <c r="V265" s="327"/>
      <c r="W265" s="328"/>
      <c r="X265" s="329"/>
      <c r="Y265" s="381"/>
      <c r="Z265" s="327"/>
      <c r="AA265" s="328"/>
      <c r="AB265" s="329"/>
      <c r="AC265" s="381"/>
      <c r="AD265" s="327"/>
      <c r="AE265" s="328"/>
      <c r="AF265" s="329"/>
    </row>
    <row r="266" spans="2:32" ht="22.5" customHeight="1" x14ac:dyDescent="0.45">
      <c r="B266" s="874"/>
      <c r="C266" s="875"/>
      <c r="D266" s="876"/>
      <c r="E266" s="381"/>
      <c r="F266" s="327"/>
      <c r="G266" s="328"/>
      <c r="H266" s="329"/>
      <c r="I266" s="381"/>
      <c r="J266" s="327"/>
      <c r="K266" s="328"/>
      <c r="L266" s="329"/>
      <c r="M266" s="381"/>
      <c r="N266" s="327"/>
      <c r="O266" s="328"/>
      <c r="P266" s="329"/>
      <c r="Q266" s="381"/>
      <c r="R266" s="327"/>
      <c r="S266" s="328"/>
      <c r="T266" s="329"/>
      <c r="U266" s="381"/>
      <c r="V266" s="327"/>
      <c r="W266" s="328"/>
      <c r="X266" s="329"/>
      <c r="Y266" s="381"/>
      <c r="Z266" s="327"/>
      <c r="AA266" s="328"/>
      <c r="AB266" s="329"/>
      <c r="AC266" s="381"/>
      <c r="AD266" s="327"/>
      <c r="AE266" s="328"/>
      <c r="AF266" s="329"/>
    </row>
    <row r="267" spans="2:32" ht="22.5" customHeight="1" x14ac:dyDescent="0.45">
      <c r="B267" s="874"/>
      <c r="C267" s="875"/>
      <c r="D267" s="876"/>
      <c r="E267" s="381"/>
      <c r="F267" s="327"/>
      <c r="G267" s="328"/>
      <c r="H267" s="329"/>
      <c r="I267" s="381"/>
      <c r="J267" s="327"/>
      <c r="K267" s="328"/>
      <c r="L267" s="329"/>
      <c r="M267" s="381"/>
      <c r="N267" s="327"/>
      <c r="O267" s="328"/>
      <c r="P267" s="329"/>
      <c r="Q267" s="381"/>
      <c r="R267" s="327"/>
      <c r="S267" s="328"/>
      <c r="T267" s="329"/>
      <c r="U267" s="381"/>
      <c r="V267" s="327"/>
      <c r="W267" s="328"/>
      <c r="X267" s="329"/>
      <c r="Y267" s="381"/>
      <c r="Z267" s="327"/>
      <c r="AA267" s="328"/>
      <c r="AB267" s="329"/>
      <c r="AC267" s="381"/>
      <c r="AD267" s="327"/>
      <c r="AE267" s="328"/>
      <c r="AF267" s="329"/>
    </row>
    <row r="268" spans="2:32" ht="22.5" customHeight="1" x14ac:dyDescent="0.45">
      <c r="B268" s="874"/>
      <c r="C268" s="875"/>
      <c r="D268" s="876"/>
      <c r="E268" s="381"/>
      <c r="F268" s="327"/>
      <c r="G268" s="328"/>
      <c r="H268" s="329"/>
      <c r="I268" s="381"/>
      <c r="J268" s="327"/>
      <c r="K268" s="328"/>
      <c r="L268" s="329"/>
      <c r="M268" s="381"/>
      <c r="N268" s="327"/>
      <c r="O268" s="328"/>
      <c r="P268" s="329"/>
      <c r="Q268" s="381"/>
      <c r="R268" s="327"/>
      <c r="S268" s="328"/>
      <c r="T268" s="329"/>
      <c r="U268" s="381"/>
      <c r="V268" s="327"/>
      <c r="W268" s="328"/>
      <c r="X268" s="329"/>
      <c r="Y268" s="381"/>
      <c r="Z268" s="327"/>
      <c r="AA268" s="328"/>
      <c r="AB268" s="329"/>
      <c r="AC268" s="381"/>
      <c r="AD268" s="327"/>
      <c r="AE268" s="328"/>
      <c r="AF268" s="329"/>
    </row>
    <row r="269" spans="2:32" ht="22.5" customHeight="1" x14ac:dyDescent="0.45">
      <c r="B269" s="874"/>
      <c r="C269" s="875"/>
      <c r="D269" s="876"/>
      <c r="E269" s="381"/>
      <c r="F269" s="327"/>
      <c r="G269" s="328"/>
      <c r="H269" s="329"/>
      <c r="I269" s="381"/>
      <c r="J269" s="327"/>
      <c r="K269" s="328"/>
      <c r="L269" s="329"/>
      <c r="M269" s="381"/>
      <c r="N269" s="327"/>
      <c r="O269" s="328"/>
      <c r="P269" s="329"/>
      <c r="Q269" s="381"/>
      <c r="R269" s="327"/>
      <c r="S269" s="328"/>
      <c r="T269" s="329"/>
      <c r="U269" s="381"/>
      <c r="V269" s="327"/>
      <c r="W269" s="328"/>
      <c r="X269" s="329"/>
      <c r="Y269" s="381"/>
      <c r="Z269" s="327"/>
      <c r="AA269" s="328"/>
      <c r="AB269" s="329"/>
      <c r="AC269" s="381"/>
      <c r="AD269" s="327"/>
      <c r="AE269" s="328"/>
      <c r="AF269" s="329"/>
    </row>
    <row r="270" spans="2:32" ht="22.5" customHeight="1" x14ac:dyDescent="0.45">
      <c r="B270" s="874"/>
      <c r="C270" s="875"/>
      <c r="D270" s="876"/>
      <c r="E270" s="381"/>
      <c r="F270" s="327"/>
      <c r="G270" s="328"/>
      <c r="H270" s="329"/>
      <c r="I270" s="381"/>
      <c r="J270" s="327"/>
      <c r="K270" s="328"/>
      <c r="L270" s="329"/>
      <c r="M270" s="381"/>
      <c r="N270" s="327"/>
      <c r="O270" s="328"/>
      <c r="P270" s="329"/>
      <c r="Q270" s="381"/>
      <c r="R270" s="327"/>
      <c r="S270" s="328"/>
      <c r="T270" s="329"/>
      <c r="U270" s="381"/>
      <c r="V270" s="327"/>
      <c r="W270" s="328"/>
      <c r="X270" s="329"/>
      <c r="Y270" s="381"/>
      <c r="Z270" s="327"/>
      <c r="AA270" s="328"/>
      <c r="AB270" s="329"/>
      <c r="AC270" s="381"/>
      <c r="AD270" s="327"/>
      <c r="AE270" s="328"/>
      <c r="AF270" s="329"/>
    </row>
    <row r="271" spans="2:32" ht="22.5" customHeight="1" x14ac:dyDescent="0.45">
      <c r="B271" s="874"/>
      <c r="C271" s="875"/>
      <c r="D271" s="876"/>
      <c r="E271" s="381"/>
      <c r="F271" s="327"/>
      <c r="G271" s="328"/>
      <c r="H271" s="329"/>
      <c r="I271" s="381"/>
      <c r="J271" s="327"/>
      <c r="K271" s="328"/>
      <c r="L271" s="329"/>
      <c r="M271" s="381"/>
      <c r="N271" s="327"/>
      <c r="O271" s="328"/>
      <c r="P271" s="329"/>
      <c r="Q271" s="381"/>
      <c r="R271" s="327"/>
      <c r="S271" s="328"/>
      <c r="T271" s="329"/>
      <c r="U271" s="381"/>
      <c r="V271" s="327"/>
      <c r="W271" s="328"/>
      <c r="X271" s="329"/>
      <c r="Y271" s="381"/>
      <c r="Z271" s="327"/>
      <c r="AA271" s="328"/>
      <c r="AB271" s="329"/>
      <c r="AC271" s="381"/>
      <c r="AD271" s="327"/>
      <c r="AE271" s="328"/>
      <c r="AF271" s="329"/>
    </row>
    <row r="272" spans="2:32" ht="22.5" customHeight="1" x14ac:dyDescent="0.45">
      <c r="B272" s="874"/>
      <c r="C272" s="875"/>
      <c r="D272" s="876"/>
      <c r="E272" s="381"/>
      <c r="F272" s="327"/>
      <c r="G272" s="328"/>
      <c r="H272" s="329"/>
      <c r="I272" s="381"/>
      <c r="J272" s="327"/>
      <c r="K272" s="328"/>
      <c r="L272" s="329"/>
      <c r="M272" s="381"/>
      <c r="N272" s="327"/>
      <c r="O272" s="328"/>
      <c r="P272" s="329"/>
      <c r="Q272" s="381"/>
      <c r="R272" s="327"/>
      <c r="S272" s="328"/>
      <c r="T272" s="329"/>
      <c r="U272" s="381"/>
      <c r="V272" s="327"/>
      <c r="W272" s="328"/>
      <c r="X272" s="329"/>
      <c r="Y272" s="381"/>
      <c r="Z272" s="327"/>
      <c r="AA272" s="328"/>
      <c r="AB272" s="329"/>
      <c r="AC272" s="381"/>
      <c r="AD272" s="327"/>
      <c r="AE272" s="328"/>
      <c r="AF272" s="329"/>
    </row>
    <row r="273" spans="2:32" ht="22.5" customHeight="1" x14ac:dyDescent="0.45">
      <c r="B273" s="874"/>
      <c r="C273" s="875"/>
      <c r="D273" s="876"/>
      <c r="E273" s="381"/>
      <c r="F273" s="327"/>
      <c r="G273" s="328"/>
      <c r="H273" s="329"/>
      <c r="I273" s="381"/>
      <c r="J273" s="327"/>
      <c r="K273" s="328"/>
      <c r="L273" s="329"/>
      <c r="M273" s="381"/>
      <c r="N273" s="327"/>
      <c r="O273" s="328"/>
      <c r="P273" s="329"/>
      <c r="Q273" s="381"/>
      <c r="R273" s="327"/>
      <c r="S273" s="328"/>
      <c r="T273" s="329"/>
      <c r="U273" s="381"/>
      <c r="V273" s="327"/>
      <c r="W273" s="328"/>
      <c r="X273" s="329"/>
      <c r="Y273" s="381"/>
      <c r="Z273" s="327"/>
      <c r="AA273" s="328"/>
      <c r="AB273" s="329"/>
      <c r="AC273" s="381"/>
      <c r="AD273" s="327"/>
      <c r="AE273" s="328"/>
      <c r="AF273" s="329"/>
    </row>
    <row r="274" spans="2:32" ht="22.5" customHeight="1" x14ac:dyDescent="0.45">
      <c r="B274" s="874"/>
      <c r="C274" s="875"/>
      <c r="D274" s="876"/>
      <c r="E274" s="381"/>
      <c r="F274" s="327"/>
      <c r="G274" s="328"/>
      <c r="H274" s="329"/>
      <c r="I274" s="381"/>
      <c r="J274" s="327"/>
      <c r="K274" s="328"/>
      <c r="L274" s="329"/>
      <c r="M274" s="381"/>
      <c r="N274" s="327"/>
      <c r="O274" s="328"/>
      <c r="P274" s="329"/>
      <c r="Q274" s="381"/>
      <c r="R274" s="327"/>
      <c r="S274" s="328"/>
      <c r="T274" s="329"/>
      <c r="U274" s="381"/>
      <c r="V274" s="327"/>
      <c r="W274" s="328"/>
      <c r="X274" s="329"/>
      <c r="Y274" s="381"/>
      <c r="Z274" s="327"/>
      <c r="AA274" s="328"/>
      <c r="AB274" s="329"/>
      <c r="AC274" s="381"/>
      <c r="AD274" s="327"/>
      <c r="AE274" s="328"/>
      <c r="AF274" s="329"/>
    </row>
    <row r="275" spans="2:32" ht="22.5" customHeight="1" x14ac:dyDescent="0.45">
      <c r="B275" s="874"/>
      <c r="C275" s="875"/>
      <c r="D275" s="876"/>
      <c r="E275" s="381"/>
      <c r="F275" s="327"/>
      <c r="G275" s="328"/>
      <c r="H275" s="329"/>
      <c r="I275" s="381"/>
      <c r="J275" s="327"/>
      <c r="K275" s="328"/>
      <c r="L275" s="329"/>
      <c r="M275" s="381"/>
      <c r="N275" s="327"/>
      <c r="O275" s="328"/>
      <c r="P275" s="329"/>
      <c r="Q275" s="381"/>
      <c r="R275" s="327"/>
      <c r="S275" s="328"/>
      <c r="T275" s="329"/>
      <c r="U275" s="381"/>
      <c r="V275" s="327"/>
      <c r="W275" s="328"/>
      <c r="X275" s="329"/>
      <c r="Y275" s="381"/>
      <c r="Z275" s="327"/>
      <c r="AA275" s="328"/>
      <c r="AB275" s="329"/>
      <c r="AC275" s="381"/>
      <c r="AD275" s="327"/>
      <c r="AE275" s="328"/>
      <c r="AF275" s="329"/>
    </row>
    <row r="276" spans="2:32" ht="22.5" customHeight="1" x14ac:dyDescent="0.45">
      <c r="B276" s="874"/>
      <c r="C276" s="875"/>
      <c r="D276" s="876"/>
      <c r="E276" s="381"/>
      <c r="F276" s="327"/>
      <c r="G276" s="328"/>
      <c r="H276" s="329"/>
      <c r="I276" s="381"/>
      <c r="J276" s="327"/>
      <c r="K276" s="328"/>
      <c r="L276" s="329"/>
      <c r="M276" s="381"/>
      <c r="N276" s="327"/>
      <c r="O276" s="328"/>
      <c r="P276" s="329"/>
      <c r="Q276" s="381"/>
      <c r="R276" s="327"/>
      <c r="S276" s="328"/>
      <c r="T276" s="329"/>
      <c r="U276" s="381"/>
      <c r="V276" s="327"/>
      <c r="W276" s="328"/>
      <c r="X276" s="329"/>
      <c r="Y276" s="381"/>
      <c r="Z276" s="327"/>
      <c r="AA276" s="328"/>
      <c r="AB276" s="329"/>
      <c r="AC276" s="381"/>
      <c r="AD276" s="327"/>
      <c r="AE276" s="328"/>
      <c r="AF276" s="329"/>
    </row>
    <row r="277" spans="2:32" ht="22.5" customHeight="1" x14ac:dyDescent="0.45">
      <c r="B277" s="874"/>
      <c r="C277" s="875"/>
      <c r="D277" s="876"/>
      <c r="E277" s="381"/>
      <c r="F277" s="327"/>
      <c r="G277" s="328"/>
      <c r="H277" s="329"/>
      <c r="I277" s="381"/>
      <c r="J277" s="327"/>
      <c r="K277" s="328"/>
      <c r="L277" s="329"/>
      <c r="M277" s="381"/>
      <c r="N277" s="327"/>
      <c r="O277" s="328"/>
      <c r="P277" s="329"/>
      <c r="Q277" s="381"/>
      <c r="R277" s="327"/>
      <c r="S277" s="328"/>
      <c r="T277" s="329"/>
      <c r="U277" s="381"/>
      <c r="V277" s="327"/>
      <c r="W277" s="328"/>
      <c r="X277" s="329"/>
      <c r="Y277" s="381"/>
      <c r="Z277" s="327"/>
      <c r="AA277" s="328"/>
      <c r="AB277" s="329"/>
      <c r="AC277" s="381"/>
      <c r="AD277" s="327"/>
      <c r="AE277" s="328"/>
      <c r="AF277" s="329"/>
    </row>
    <row r="278" spans="2:32" ht="22.5" customHeight="1" x14ac:dyDescent="0.45">
      <c r="B278" s="874"/>
      <c r="C278" s="875"/>
      <c r="D278" s="876"/>
      <c r="E278" s="381"/>
      <c r="F278" s="327"/>
      <c r="G278" s="328"/>
      <c r="H278" s="329"/>
      <c r="I278" s="381"/>
      <c r="J278" s="327"/>
      <c r="K278" s="328"/>
      <c r="L278" s="329"/>
      <c r="M278" s="381"/>
      <c r="N278" s="327"/>
      <c r="O278" s="328"/>
      <c r="P278" s="329"/>
      <c r="Q278" s="381"/>
      <c r="R278" s="327"/>
      <c r="S278" s="328"/>
      <c r="T278" s="329"/>
      <c r="U278" s="381"/>
      <c r="V278" s="327"/>
      <c r="W278" s="328"/>
      <c r="X278" s="329"/>
      <c r="Y278" s="381"/>
      <c r="Z278" s="327"/>
      <c r="AA278" s="328"/>
      <c r="AB278" s="329"/>
      <c r="AC278" s="381"/>
      <c r="AD278" s="327"/>
      <c r="AE278" s="328"/>
      <c r="AF278" s="329"/>
    </row>
    <row r="279" spans="2:32" ht="22.5" customHeight="1" x14ac:dyDescent="0.45">
      <c r="B279" s="874"/>
      <c r="C279" s="875"/>
      <c r="D279" s="876"/>
      <c r="E279" s="381"/>
      <c r="F279" s="327"/>
      <c r="G279" s="328"/>
      <c r="H279" s="329"/>
      <c r="I279" s="381"/>
      <c r="J279" s="327"/>
      <c r="K279" s="328"/>
      <c r="L279" s="329"/>
      <c r="M279" s="381"/>
      <c r="N279" s="327"/>
      <c r="O279" s="328"/>
      <c r="P279" s="329"/>
      <c r="Q279" s="381"/>
      <c r="R279" s="327"/>
      <c r="S279" s="328"/>
      <c r="T279" s="329"/>
      <c r="U279" s="381"/>
      <c r="V279" s="327"/>
      <c r="W279" s="328"/>
      <c r="X279" s="329"/>
      <c r="Y279" s="381"/>
      <c r="Z279" s="327"/>
      <c r="AA279" s="328"/>
      <c r="AB279" s="329"/>
      <c r="AC279" s="381"/>
      <c r="AD279" s="327"/>
      <c r="AE279" s="328"/>
      <c r="AF279" s="329"/>
    </row>
    <row r="280" spans="2:32" ht="22.5" customHeight="1" x14ac:dyDescent="0.45">
      <c r="B280" s="874"/>
      <c r="C280" s="875"/>
      <c r="D280" s="876"/>
      <c r="E280" s="381"/>
      <c r="F280" s="327"/>
      <c r="G280" s="328"/>
      <c r="H280" s="329"/>
      <c r="I280" s="381"/>
      <c r="J280" s="327"/>
      <c r="K280" s="328"/>
      <c r="L280" s="329"/>
      <c r="M280" s="381"/>
      <c r="N280" s="327"/>
      <c r="O280" s="328"/>
      <c r="P280" s="329"/>
      <c r="Q280" s="381"/>
      <c r="R280" s="327"/>
      <c r="S280" s="328"/>
      <c r="T280" s="329"/>
      <c r="U280" s="381"/>
      <c r="V280" s="327"/>
      <c r="W280" s="328"/>
      <c r="X280" s="329"/>
      <c r="Y280" s="381"/>
      <c r="Z280" s="327"/>
      <c r="AA280" s="328"/>
      <c r="AB280" s="329"/>
      <c r="AC280" s="381"/>
      <c r="AD280" s="327"/>
      <c r="AE280" s="328"/>
      <c r="AF280" s="329"/>
    </row>
    <row r="281" spans="2:32" ht="22.5" customHeight="1" x14ac:dyDescent="0.45">
      <c r="B281" s="874"/>
      <c r="C281" s="875"/>
      <c r="D281" s="876"/>
      <c r="E281" s="381"/>
      <c r="F281" s="327"/>
      <c r="G281" s="328"/>
      <c r="H281" s="329"/>
      <c r="I281" s="381"/>
      <c r="J281" s="327"/>
      <c r="K281" s="328"/>
      <c r="L281" s="329"/>
      <c r="M281" s="381"/>
      <c r="N281" s="327"/>
      <c r="O281" s="328"/>
      <c r="P281" s="329"/>
      <c r="Q281" s="381"/>
      <c r="R281" s="327"/>
      <c r="S281" s="328"/>
      <c r="T281" s="329"/>
      <c r="U281" s="381"/>
      <c r="V281" s="327"/>
      <c r="W281" s="328"/>
      <c r="X281" s="329"/>
      <c r="Y281" s="381"/>
      <c r="Z281" s="327"/>
      <c r="AA281" s="328"/>
      <c r="AB281" s="329"/>
      <c r="AC281" s="381"/>
      <c r="AD281" s="327"/>
      <c r="AE281" s="328"/>
      <c r="AF281" s="329"/>
    </row>
    <row r="282" spans="2:32" ht="22.5" customHeight="1" x14ac:dyDescent="0.45">
      <c r="B282" s="874"/>
      <c r="C282" s="875"/>
      <c r="D282" s="876"/>
      <c r="E282" s="381"/>
      <c r="F282" s="327"/>
      <c r="G282" s="328"/>
      <c r="H282" s="329"/>
      <c r="I282" s="381"/>
      <c r="J282" s="327"/>
      <c r="K282" s="328"/>
      <c r="L282" s="329"/>
      <c r="M282" s="381"/>
      <c r="N282" s="327"/>
      <c r="O282" s="328"/>
      <c r="P282" s="329"/>
      <c r="Q282" s="381"/>
      <c r="R282" s="327"/>
      <c r="S282" s="328"/>
      <c r="T282" s="329"/>
      <c r="U282" s="381"/>
      <c r="V282" s="327"/>
      <c r="W282" s="328"/>
      <c r="X282" s="329"/>
      <c r="Y282" s="381"/>
      <c r="Z282" s="327"/>
      <c r="AA282" s="328"/>
      <c r="AB282" s="329"/>
      <c r="AC282" s="381"/>
      <c r="AD282" s="327"/>
      <c r="AE282" s="328"/>
      <c r="AF282" s="329"/>
    </row>
    <row r="283" spans="2:32" ht="22.5" customHeight="1" x14ac:dyDescent="0.45">
      <c r="B283" s="874"/>
      <c r="C283" s="875"/>
      <c r="D283" s="876"/>
      <c r="E283" s="381"/>
      <c r="F283" s="327"/>
      <c r="G283" s="328"/>
      <c r="H283" s="329"/>
      <c r="I283" s="381"/>
      <c r="J283" s="327"/>
      <c r="K283" s="328"/>
      <c r="L283" s="329"/>
      <c r="M283" s="381"/>
      <c r="N283" s="327"/>
      <c r="O283" s="328"/>
      <c r="P283" s="329"/>
      <c r="Q283" s="381"/>
      <c r="R283" s="327"/>
      <c r="S283" s="328"/>
      <c r="T283" s="329"/>
      <c r="U283" s="381"/>
      <c r="V283" s="327"/>
      <c r="W283" s="328"/>
      <c r="X283" s="329"/>
      <c r="Y283" s="381"/>
      <c r="Z283" s="327"/>
      <c r="AA283" s="328"/>
      <c r="AB283" s="329"/>
      <c r="AC283" s="381"/>
      <c r="AD283" s="327"/>
      <c r="AE283" s="328"/>
      <c r="AF283" s="329"/>
    </row>
    <row r="284" spans="2:32" ht="22.5" customHeight="1" x14ac:dyDescent="0.45">
      <c r="B284" s="874"/>
      <c r="C284" s="875"/>
      <c r="D284" s="876"/>
      <c r="E284" s="381"/>
      <c r="F284" s="327"/>
      <c r="G284" s="328"/>
      <c r="H284" s="329"/>
      <c r="I284" s="381"/>
      <c r="J284" s="327"/>
      <c r="K284" s="328"/>
      <c r="L284" s="329"/>
      <c r="M284" s="381"/>
      <c r="N284" s="327"/>
      <c r="O284" s="328"/>
      <c r="P284" s="329"/>
      <c r="Q284" s="381"/>
      <c r="R284" s="327"/>
      <c r="S284" s="328"/>
      <c r="T284" s="329"/>
      <c r="U284" s="381"/>
      <c r="V284" s="327"/>
      <c r="W284" s="328"/>
      <c r="X284" s="329"/>
      <c r="Y284" s="381"/>
      <c r="Z284" s="327"/>
      <c r="AA284" s="328"/>
      <c r="AB284" s="329"/>
      <c r="AC284" s="381"/>
      <c r="AD284" s="327"/>
      <c r="AE284" s="328"/>
      <c r="AF284" s="329"/>
    </row>
    <row r="285" spans="2:32" ht="22.5" customHeight="1" x14ac:dyDescent="0.45">
      <c r="B285" s="874"/>
      <c r="C285" s="875"/>
      <c r="D285" s="876"/>
      <c r="E285" s="381"/>
      <c r="F285" s="327"/>
      <c r="G285" s="328"/>
      <c r="H285" s="329"/>
      <c r="I285" s="381"/>
      <c r="J285" s="327"/>
      <c r="K285" s="328"/>
      <c r="L285" s="329"/>
      <c r="M285" s="381"/>
      <c r="N285" s="327"/>
      <c r="O285" s="328"/>
      <c r="P285" s="329"/>
      <c r="Q285" s="381"/>
      <c r="R285" s="327"/>
      <c r="S285" s="328"/>
      <c r="T285" s="329"/>
      <c r="U285" s="381"/>
      <c r="V285" s="327"/>
      <c r="W285" s="328"/>
      <c r="X285" s="329"/>
      <c r="Y285" s="381"/>
      <c r="Z285" s="327"/>
      <c r="AA285" s="328"/>
      <c r="AB285" s="329"/>
      <c r="AC285" s="381"/>
      <c r="AD285" s="327"/>
      <c r="AE285" s="328"/>
      <c r="AF285" s="329"/>
    </row>
    <row r="286" spans="2:32" ht="22.5" customHeight="1" x14ac:dyDescent="0.45">
      <c r="B286" s="874"/>
      <c r="C286" s="875"/>
      <c r="D286" s="876"/>
      <c r="E286" s="381"/>
      <c r="F286" s="327"/>
      <c r="G286" s="328"/>
      <c r="H286" s="329"/>
      <c r="I286" s="381"/>
      <c r="J286" s="327"/>
      <c r="K286" s="328"/>
      <c r="L286" s="329"/>
      <c r="M286" s="381"/>
      <c r="N286" s="327"/>
      <c r="O286" s="328"/>
      <c r="P286" s="329"/>
      <c r="Q286" s="381"/>
      <c r="R286" s="327"/>
      <c r="S286" s="328"/>
      <c r="T286" s="329"/>
      <c r="U286" s="381"/>
      <c r="V286" s="327"/>
      <c r="W286" s="328"/>
      <c r="X286" s="329"/>
      <c r="Y286" s="381"/>
      <c r="Z286" s="327"/>
      <c r="AA286" s="328"/>
      <c r="AB286" s="329"/>
      <c r="AC286" s="381"/>
      <c r="AD286" s="327"/>
      <c r="AE286" s="328"/>
      <c r="AF286" s="329"/>
    </row>
    <row r="287" spans="2:32" ht="22.5" customHeight="1" x14ac:dyDescent="0.45">
      <c r="B287" s="874"/>
      <c r="C287" s="875"/>
      <c r="D287" s="876"/>
      <c r="E287" s="381"/>
      <c r="F287" s="327"/>
      <c r="G287" s="328"/>
      <c r="H287" s="329"/>
      <c r="I287" s="381"/>
      <c r="J287" s="327"/>
      <c r="K287" s="328"/>
      <c r="L287" s="329"/>
      <c r="M287" s="381"/>
      <c r="N287" s="327"/>
      <c r="O287" s="328"/>
      <c r="P287" s="329"/>
      <c r="Q287" s="381"/>
      <c r="R287" s="327"/>
      <c r="S287" s="328"/>
      <c r="T287" s="329"/>
      <c r="U287" s="381"/>
      <c r="V287" s="327"/>
      <c r="W287" s="328"/>
      <c r="X287" s="329"/>
      <c r="Y287" s="381"/>
      <c r="Z287" s="327"/>
      <c r="AA287" s="328"/>
      <c r="AB287" s="329"/>
      <c r="AC287" s="381"/>
      <c r="AD287" s="327"/>
      <c r="AE287" s="328"/>
      <c r="AF287" s="329"/>
    </row>
    <row r="288" spans="2:32" ht="22.5" customHeight="1" x14ac:dyDescent="0.45">
      <c r="B288" s="874"/>
      <c r="C288" s="875"/>
      <c r="D288" s="876"/>
      <c r="E288" s="381"/>
      <c r="F288" s="327"/>
      <c r="G288" s="328"/>
      <c r="H288" s="329"/>
      <c r="I288" s="381"/>
      <c r="J288" s="327"/>
      <c r="K288" s="328"/>
      <c r="L288" s="329"/>
      <c r="M288" s="381"/>
      <c r="N288" s="327"/>
      <c r="O288" s="328"/>
      <c r="P288" s="329"/>
      <c r="Q288" s="381"/>
      <c r="R288" s="327"/>
      <c r="S288" s="328"/>
      <c r="T288" s="329"/>
      <c r="U288" s="381"/>
      <c r="V288" s="327"/>
      <c r="W288" s="328"/>
      <c r="X288" s="329"/>
      <c r="Y288" s="381"/>
      <c r="Z288" s="327"/>
      <c r="AA288" s="328"/>
      <c r="AB288" s="329"/>
      <c r="AC288" s="381"/>
      <c r="AD288" s="327"/>
      <c r="AE288" s="328"/>
      <c r="AF288" s="329"/>
    </row>
    <row r="289" spans="2:32" ht="22.5" customHeight="1" x14ac:dyDescent="0.45">
      <c r="B289" s="874"/>
      <c r="C289" s="875"/>
      <c r="D289" s="876"/>
      <c r="E289" s="381"/>
      <c r="F289" s="327"/>
      <c r="G289" s="328"/>
      <c r="H289" s="329"/>
      <c r="I289" s="381"/>
      <c r="J289" s="327"/>
      <c r="K289" s="328"/>
      <c r="L289" s="329"/>
      <c r="M289" s="381"/>
      <c r="N289" s="327"/>
      <c r="O289" s="328"/>
      <c r="P289" s="329"/>
      <c r="Q289" s="381"/>
      <c r="R289" s="327"/>
      <c r="S289" s="328"/>
      <c r="T289" s="329"/>
      <c r="U289" s="381"/>
      <c r="V289" s="327"/>
      <c r="W289" s="328"/>
      <c r="X289" s="329"/>
      <c r="Y289" s="381"/>
      <c r="Z289" s="327"/>
      <c r="AA289" s="328"/>
      <c r="AB289" s="329"/>
      <c r="AC289" s="381"/>
      <c r="AD289" s="327"/>
      <c r="AE289" s="328"/>
      <c r="AF289" s="329"/>
    </row>
    <row r="290" spans="2:32" ht="22.5" customHeight="1" x14ac:dyDescent="0.45">
      <c r="B290" s="874"/>
      <c r="C290" s="875"/>
      <c r="D290" s="876"/>
      <c r="E290" s="381"/>
      <c r="F290" s="327"/>
      <c r="G290" s="328"/>
      <c r="H290" s="329"/>
      <c r="I290" s="381"/>
      <c r="J290" s="327"/>
      <c r="K290" s="328"/>
      <c r="L290" s="329"/>
      <c r="M290" s="381"/>
      <c r="N290" s="327"/>
      <c r="O290" s="328"/>
      <c r="P290" s="329"/>
      <c r="Q290" s="381"/>
      <c r="R290" s="327"/>
      <c r="S290" s="328"/>
      <c r="T290" s="329"/>
      <c r="U290" s="381"/>
      <c r="V290" s="327"/>
      <c r="W290" s="328"/>
      <c r="X290" s="329"/>
      <c r="Y290" s="381"/>
      <c r="Z290" s="327"/>
      <c r="AA290" s="328"/>
      <c r="AB290" s="329"/>
      <c r="AC290" s="381"/>
      <c r="AD290" s="327"/>
      <c r="AE290" s="328"/>
      <c r="AF290" s="329"/>
    </row>
    <row r="291" spans="2:32" ht="22.5" customHeight="1" x14ac:dyDescent="0.45">
      <c r="B291" s="874"/>
      <c r="C291" s="875"/>
      <c r="D291" s="876"/>
      <c r="E291" s="381"/>
      <c r="F291" s="327"/>
      <c r="G291" s="328"/>
      <c r="H291" s="329"/>
      <c r="I291" s="381"/>
      <c r="J291" s="327"/>
      <c r="K291" s="328"/>
      <c r="L291" s="329"/>
      <c r="M291" s="381"/>
      <c r="N291" s="327"/>
      <c r="O291" s="328"/>
      <c r="P291" s="329"/>
      <c r="Q291" s="381"/>
      <c r="R291" s="327"/>
      <c r="S291" s="328"/>
      <c r="T291" s="329"/>
      <c r="U291" s="381"/>
      <c r="V291" s="327"/>
      <c r="W291" s="328"/>
      <c r="X291" s="329"/>
      <c r="Y291" s="381"/>
      <c r="Z291" s="327"/>
      <c r="AA291" s="328"/>
      <c r="AB291" s="329"/>
      <c r="AC291" s="381"/>
      <c r="AD291" s="327"/>
      <c r="AE291" s="328"/>
      <c r="AF291" s="329"/>
    </row>
    <row r="292" spans="2:32" ht="22.5" customHeight="1" x14ac:dyDescent="0.45">
      <c r="B292" s="874"/>
      <c r="C292" s="875"/>
      <c r="D292" s="876"/>
      <c r="E292" s="381"/>
      <c r="F292" s="327"/>
      <c r="G292" s="328"/>
      <c r="H292" s="329"/>
      <c r="I292" s="381"/>
      <c r="J292" s="327"/>
      <c r="K292" s="328"/>
      <c r="L292" s="329"/>
      <c r="M292" s="381"/>
      <c r="N292" s="327"/>
      <c r="O292" s="328"/>
      <c r="P292" s="329"/>
      <c r="Q292" s="381"/>
      <c r="R292" s="327"/>
      <c r="S292" s="328"/>
      <c r="T292" s="329"/>
      <c r="U292" s="381"/>
      <c r="V292" s="327"/>
      <c r="W292" s="328"/>
      <c r="X292" s="329"/>
      <c r="Y292" s="381"/>
      <c r="Z292" s="327"/>
      <c r="AA292" s="328"/>
      <c r="AB292" s="329"/>
      <c r="AC292" s="381"/>
      <c r="AD292" s="327"/>
      <c r="AE292" s="328"/>
      <c r="AF292" s="329"/>
    </row>
    <row r="293" spans="2:32" ht="22.5" customHeight="1" x14ac:dyDescent="0.45">
      <c r="B293" s="874"/>
      <c r="C293" s="875"/>
      <c r="D293" s="876"/>
      <c r="E293" s="381"/>
      <c r="F293" s="327"/>
      <c r="G293" s="328"/>
      <c r="H293" s="329"/>
      <c r="I293" s="381"/>
      <c r="J293" s="327"/>
      <c r="K293" s="328"/>
      <c r="L293" s="329"/>
      <c r="M293" s="381"/>
      <c r="N293" s="327"/>
      <c r="O293" s="328"/>
      <c r="P293" s="329"/>
      <c r="Q293" s="381"/>
      <c r="R293" s="327"/>
      <c r="S293" s="328"/>
      <c r="T293" s="329"/>
      <c r="U293" s="381"/>
      <c r="V293" s="327"/>
      <c r="W293" s="328"/>
      <c r="X293" s="329"/>
      <c r="Y293" s="381"/>
      <c r="Z293" s="327"/>
      <c r="AA293" s="328"/>
      <c r="AB293" s="329"/>
      <c r="AC293" s="381"/>
      <c r="AD293" s="327"/>
      <c r="AE293" s="328"/>
      <c r="AF293" s="329"/>
    </row>
    <row r="294" spans="2:32" ht="22.5" customHeight="1" x14ac:dyDescent="0.45">
      <c r="B294" s="874"/>
      <c r="C294" s="875"/>
      <c r="D294" s="876"/>
      <c r="E294" s="381"/>
      <c r="F294" s="327"/>
      <c r="G294" s="328"/>
      <c r="H294" s="329"/>
      <c r="I294" s="381"/>
      <c r="J294" s="327"/>
      <c r="K294" s="328"/>
      <c r="L294" s="329"/>
      <c r="M294" s="381"/>
      <c r="N294" s="327"/>
      <c r="O294" s="328"/>
      <c r="P294" s="329"/>
      <c r="Q294" s="381"/>
      <c r="R294" s="327"/>
      <c r="S294" s="328"/>
      <c r="T294" s="329"/>
      <c r="U294" s="381"/>
      <c r="V294" s="327"/>
      <c r="W294" s="328"/>
      <c r="X294" s="329"/>
      <c r="Y294" s="381"/>
      <c r="Z294" s="327"/>
      <c r="AA294" s="328"/>
      <c r="AB294" s="329"/>
      <c r="AC294" s="381"/>
      <c r="AD294" s="327"/>
      <c r="AE294" s="328"/>
      <c r="AF294" s="329"/>
    </row>
    <row r="295" spans="2:32" ht="22.5" customHeight="1" x14ac:dyDescent="0.45">
      <c r="B295" s="874"/>
      <c r="C295" s="875"/>
      <c r="D295" s="876"/>
      <c r="E295" s="381"/>
      <c r="F295" s="327"/>
      <c r="G295" s="328"/>
      <c r="H295" s="329"/>
      <c r="I295" s="381"/>
      <c r="J295" s="327"/>
      <c r="K295" s="328"/>
      <c r="L295" s="329"/>
      <c r="M295" s="381"/>
      <c r="N295" s="327"/>
      <c r="O295" s="328"/>
      <c r="P295" s="329"/>
      <c r="Q295" s="381"/>
      <c r="R295" s="327"/>
      <c r="S295" s="328"/>
      <c r="T295" s="329"/>
      <c r="U295" s="381"/>
      <c r="V295" s="327"/>
      <c r="W295" s="328"/>
      <c r="X295" s="329"/>
      <c r="Y295" s="381"/>
      <c r="Z295" s="327"/>
      <c r="AA295" s="328"/>
      <c r="AB295" s="329"/>
      <c r="AC295" s="381"/>
      <c r="AD295" s="327"/>
      <c r="AE295" s="328"/>
      <c r="AF295" s="329"/>
    </row>
    <row r="296" spans="2:32" ht="22.5" customHeight="1" x14ac:dyDescent="0.45">
      <c r="B296" s="874"/>
      <c r="C296" s="875"/>
      <c r="D296" s="876"/>
      <c r="E296" s="381"/>
      <c r="F296" s="327"/>
      <c r="G296" s="328"/>
      <c r="H296" s="329"/>
      <c r="I296" s="381"/>
      <c r="J296" s="327"/>
      <c r="K296" s="328"/>
      <c r="L296" s="329"/>
      <c r="M296" s="381"/>
      <c r="N296" s="327"/>
      <c r="O296" s="328"/>
      <c r="P296" s="329"/>
      <c r="Q296" s="381"/>
      <c r="R296" s="327"/>
      <c r="S296" s="328"/>
      <c r="T296" s="329"/>
      <c r="U296" s="381"/>
      <c r="V296" s="327"/>
      <c r="W296" s="328"/>
      <c r="X296" s="329"/>
      <c r="Y296" s="381"/>
      <c r="Z296" s="327"/>
      <c r="AA296" s="328"/>
      <c r="AB296" s="329"/>
      <c r="AC296" s="381"/>
      <c r="AD296" s="327"/>
      <c r="AE296" s="328"/>
      <c r="AF296" s="329"/>
    </row>
    <row r="297" spans="2:32" ht="22.5" customHeight="1" thickBot="1" x14ac:dyDescent="0.5">
      <c r="B297" s="877"/>
      <c r="C297" s="878"/>
      <c r="D297" s="879"/>
      <c r="E297" s="382"/>
      <c r="F297" s="331"/>
      <c r="G297" s="332"/>
      <c r="H297" s="333"/>
      <c r="I297" s="382"/>
      <c r="J297" s="331"/>
      <c r="K297" s="332"/>
      <c r="L297" s="333"/>
      <c r="M297" s="382"/>
      <c r="N297" s="331"/>
      <c r="O297" s="332"/>
      <c r="P297" s="333"/>
      <c r="Q297" s="382"/>
      <c r="R297" s="331"/>
      <c r="S297" s="332"/>
      <c r="T297" s="333"/>
      <c r="U297" s="382"/>
      <c r="V297" s="331"/>
      <c r="W297" s="332"/>
      <c r="X297" s="333"/>
      <c r="Y297" s="382"/>
      <c r="Z297" s="331"/>
      <c r="AA297" s="332"/>
      <c r="AB297" s="333"/>
      <c r="AC297" s="382"/>
      <c r="AD297" s="331"/>
      <c r="AE297" s="332"/>
      <c r="AF297" s="333"/>
    </row>
    <row r="298" spans="2:32" ht="30" customHeight="1" thickBot="1" x14ac:dyDescent="0.5">
      <c r="B298" s="707" t="s">
        <v>195</v>
      </c>
      <c r="C298" s="797"/>
      <c r="D298" s="708"/>
      <c r="E298" s="797"/>
      <c r="F298" s="797"/>
      <c r="G298" s="797"/>
      <c r="H298" s="316">
        <f>SUM(H258:H297)</f>
        <v>0</v>
      </c>
      <c r="I298" s="797"/>
      <c r="J298" s="797"/>
      <c r="K298" s="797"/>
      <c r="L298" s="316">
        <f>SUM(L258:L297)</f>
        <v>0</v>
      </c>
      <c r="M298" s="797"/>
      <c r="N298" s="797"/>
      <c r="O298" s="797"/>
      <c r="P298" s="316">
        <f>SUM(P258:P297)</f>
        <v>0</v>
      </c>
      <c r="Q298" s="797"/>
      <c r="R298" s="797"/>
      <c r="S298" s="797"/>
      <c r="T298" s="316">
        <f>SUM(T258:T297)</f>
        <v>0</v>
      </c>
      <c r="U298" s="797"/>
      <c r="V298" s="797"/>
      <c r="W298" s="797"/>
      <c r="X298" s="316">
        <f>SUM(X258:X297)</f>
        <v>0</v>
      </c>
      <c r="Y298" s="797"/>
      <c r="Z298" s="797"/>
      <c r="AA298" s="797"/>
      <c r="AB298" s="316">
        <f>SUM(AB258:AB297)</f>
        <v>0</v>
      </c>
      <c r="AC298" s="797"/>
      <c r="AD298" s="797"/>
      <c r="AE298" s="797"/>
      <c r="AF298" s="316">
        <f>SUM(AF258:AF297)</f>
        <v>0</v>
      </c>
    </row>
    <row r="299" spans="2:32" s="383" customFormat="1" ht="12" customHeight="1" thickBot="1" x14ac:dyDescent="0.5"/>
    <row r="300" spans="2:32" ht="12" customHeight="1" thickBot="1" x14ac:dyDescent="0.5"/>
    <row r="301" spans="2:32" ht="30" customHeight="1" thickBot="1" x14ac:dyDescent="0.5">
      <c r="B301" s="883" t="s">
        <v>387</v>
      </c>
      <c r="C301" s="884"/>
      <c r="D301" s="884"/>
      <c r="E301" s="884"/>
      <c r="F301" s="884"/>
      <c r="G301" s="884"/>
      <c r="H301" s="884"/>
      <c r="I301" s="884"/>
      <c r="J301" s="884"/>
      <c r="K301" s="884"/>
      <c r="L301" s="884"/>
      <c r="M301" s="884"/>
      <c r="N301" s="884"/>
      <c r="O301" s="884"/>
      <c r="P301" s="884"/>
      <c r="Q301" s="884"/>
      <c r="R301" s="884"/>
      <c r="S301" s="885"/>
    </row>
    <row r="302" spans="2:32" ht="45" customHeight="1" x14ac:dyDescent="0.45">
      <c r="B302" s="677"/>
      <c r="C302" s="678"/>
      <c r="D302" s="678"/>
      <c r="E302" s="678"/>
      <c r="F302" s="678"/>
      <c r="G302" s="678"/>
      <c r="H302" s="678"/>
      <c r="I302" s="678"/>
      <c r="J302" s="678"/>
      <c r="K302" s="678"/>
      <c r="L302" s="678"/>
      <c r="M302" s="678"/>
      <c r="N302" s="678"/>
      <c r="O302" s="678"/>
      <c r="P302" s="678"/>
      <c r="Q302" s="678"/>
      <c r="R302" s="678"/>
      <c r="S302" s="679"/>
    </row>
    <row r="303" spans="2:32" ht="45" customHeight="1" x14ac:dyDescent="0.45">
      <c r="B303" s="680"/>
      <c r="C303" s="681"/>
      <c r="D303" s="681"/>
      <c r="E303" s="681"/>
      <c r="F303" s="681"/>
      <c r="G303" s="681"/>
      <c r="H303" s="681"/>
      <c r="I303" s="681"/>
      <c r="J303" s="681"/>
      <c r="K303" s="681"/>
      <c r="L303" s="681"/>
      <c r="M303" s="681"/>
      <c r="N303" s="681"/>
      <c r="O303" s="681"/>
      <c r="P303" s="681"/>
      <c r="Q303" s="681"/>
      <c r="R303" s="681"/>
      <c r="S303" s="682"/>
    </row>
    <row r="304" spans="2:32" ht="45" customHeight="1" x14ac:dyDescent="0.45">
      <c r="B304" s="680"/>
      <c r="C304" s="681"/>
      <c r="D304" s="681"/>
      <c r="E304" s="681"/>
      <c r="F304" s="681"/>
      <c r="G304" s="681"/>
      <c r="H304" s="681"/>
      <c r="I304" s="681"/>
      <c r="J304" s="681"/>
      <c r="K304" s="681"/>
      <c r="L304" s="681"/>
      <c r="M304" s="681"/>
      <c r="N304" s="681"/>
      <c r="O304" s="681"/>
      <c r="P304" s="681"/>
      <c r="Q304" s="681"/>
      <c r="R304" s="681"/>
      <c r="S304" s="682"/>
    </row>
    <row r="305" spans="2:19" ht="45" customHeight="1" x14ac:dyDescent="0.45">
      <c r="B305" s="680"/>
      <c r="C305" s="681"/>
      <c r="D305" s="681"/>
      <c r="E305" s="681"/>
      <c r="F305" s="681"/>
      <c r="G305" s="681"/>
      <c r="H305" s="681"/>
      <c r="I305" s="681"/>
      <c r="J305" s="681"/>
      <c r="K305" s="681"/>
      <c r="L305" s="681"/>
      <c r="M305" s="681"/>
      <c r="N305" s="681"/>
      <c r="O305" s="681"/>
      <c r="P305" s="681"/>
      <c r="Q305" s="681"/>
      <c r="R305" s="681"/>
      <c r="S305" s="682"/>
    </row>
    <row r="306" spans="2:19" ht="45" customHeight="1" x14ac:dyDescent="0.45">
      <c r="B306" s="680"/>
      <c r="C306" s="681"/>
      <c r="D306" s="681"/>
      <c r="E306" s="681"/>
      <c r="F306" s="681"/>
      <c r="G306" s="681"/>
      <c r="H306" s="681"/>
      <c r="I306" s="681"/>
      <c r="J306" s="681"/>
      <c r="K306" s="681"/>
      <c r="L306" s="681"/>
      <c r="M306" s="681"/>
      <c r="N306" s="681"/>
      <c r="O306" s="681"/>
      <c r="P306" s="681"/>
      <c r="Q306" s="681"/>
      <c r="R306" s="681"/>
      <c r="S306" s="682"/>
    </row>
    <row r="307" spans="2:19" ht="45" customHeight="1" x14ac:dyDescent="0.45">
      <c r="B307" s="680"/>
      <c r="C307" s="681"/>
      <c r="D307" s="681"/>
      <c r="E307" s="681"/>
      <c r="F307" s="681"/>
      <c r="G307" s="681"/>
      <c r="H307" s="681"/>
      <c r="I307" s="681"/>
      <c r="J307" s="681"/>
      <c r="K307" s="681"/>
      <c r="L307" s="681"/>
      <c r="M307" s="681"/>
      <c r="N307" s="681"/>
      <c r="O307" s="681"/>
      <c r="P307" s="681"/>
      <c r="Q307" s="681"/>
      <c r="R307" s="681"/>
      <c r="S307" s="682"/>
    </row>
    <row r="308" spans="2:19" ht="45" customHeight="1" x14ac:dyDescent="0.45">
      <c r="B308" s="680"/>
      <c r="C308" s="681"/>
      <c r="D308" s="681"/>
      <c r="E308" s="681"/>
      <c r="F308" s="681"/>
      <c r="G308" s="681"/>
      <c r="H308" s="681"/>
      <c r="I308" s="681"/>
      <c r="J308" s="681"/>
      <c r="K308" s="681"/>
      <c r="L308" s="681"/>
      <c r="M308" s="681"/>
      <c r="N308" s="681"/>
      <c r="O308" s="681"/>
      <c r="P308" s="681"/>
      <c r="Q308" s="681"/>
      <c r="R308" s="681"/>
      <c r="S308" s="682"/>
    </row>
    <row r="309" spans="2:19" ht="45" customHeight="1" x14ac:dyDescent="0.45">
      <c r="B309" s="680"/>
      <c r="C309" s="681"/>
      <c r="D309" s="681"/>
      <c r="E309" s="681"/>
      <c r="F309" s="681"/>
      <c r="G309" s="681"/>
      <c r="H309" s="681"/>
      <c r="I309" s="681"/>
      <c r="J309" s="681"/>
      <c r="K309" s="681"/>
      <c r="L309" s="681"/>
      <c r="M309" s="681"/>
      <c r="N309" s="681"/>
      <c r="O309" s="681"/>
      <c r="P309" s="681"/>
      <c r="Q309" s="681"/>
      <c r="R309" s="681"/>
      <c r="S309" s="682"/>
    </row>
    <row r="310" spans="2:19" ht="45" customHeight="1" x14ac:dyDescent="0.45">
      <c r="B310" s="680"/>
      <c r="C310" s="681"/>
      <c r="D310" s="681"/>
      <c r="E310" s="681"/>
      <c r="F310" s="681"/>
      <c r="G310" s="681"/>
      <c r="H310" s="681"/>
      <c r="I310" s="681"/>
      <c r="J310" s="681"/>
      <c r="K310" s="681"/>
      <c r="L310" s="681"/>
      <c r="M310" s="681"/>
      <c r="N310" s="681"/>
      <c r="O310" s="681"/>
      <c r="P310" s="681"/>
      <c r="Q310" s="681"/>
      <c r="R310" s="681"/>
      <c r="S310" s="682"/>
    </row>
    <row r="311" spans="2:19" ht="45" customHeight="1" thickBot="1" x14ac:dyDescent="0.5">
      <c r="B311" s="683"/>
      <c r="C311" s="684"/>
      <c r="D311" s="684"/>
      <c r="E311" s="684"/>
      <c r="F311" s="684"/>
      <c r="G311" s="684"/>
      <c r="H311" s="684"/>
      <c r="I311" s="684"/>
      <c r="J311" s="684"/>
      <c r="K311" s="684"/>
      <c r="L311" s="684"/>
      <c r="M311" s="684"/>
      <c r="N311" s="684"/>
      <c r="O311" s="684"/>
      <c r="P311" s="684"/>
      <c r="Q311" s="684"/>
      <c r="R311" s="684"/>
      <c r="S311" s="685"/>
    </row>
    <row r="312" spans="2:19" s="378" customFormat="1" ht="12" customHeight="1" thickBot="1" x14ac:dyDescent="0.5"/>
    <row r="313" spans="2:19" ht="12" customHeight="1" x14ac:dyDescent="0.45"/>
    <row r="314" spans="2:19" ht="30" customHeight="1" x14ac:dyDescent="0.45"/>
    <row r="315" spans="2:19" ht="30" customHeight="1" x14ac:dyDescent="0.45"/>
    <row r="316" spans="2:19" ht="30" customHeight="1" x14ac:dyDescent="0.45"/>
    <row r="317" spans="2:19" ht="30" customHeight="1" x14ac:dyDescent="0.45"/>
    <row r="318" spans="2:19" ht="30" customHeight="1" x14ac:dyDescent="0.45"/>
    <row r="319" spans="2:19" ht="30" customHeight="1" x14ac:dyDescent="0.45"/>
    <row r="320" spans="2:19" ht="30" customHeight="1" x14ac:dyDescent="0.45"/>
    <row r="321" s="2" customFormat="1" ht="30" customHeight="1" x14ac:dyDescent="0.45"/>
    <row r="322" s="2" customFormat="1" ht="30" customHeight="1" x14ac:dyDescent="0.45"/>
    <row r="323" s="2" customFormat="1" ht="30" customHeight="1" x14ac:dyDescent="0.45"/>
    <row r="324" s="2" customFormat="1" ht="30" customHeight="1" x14ac:dyDescent="0.45"/>
    <row r="325" s="2" customFormat="1" ht="30" customHeight="1" x14ac:dyDescent="0.45"/>
    <row r="326" s="2" customFormat="1" ht="30" customHeight="1" x14ac:dyDescent="0.45"/>
    <row r="327" s="2" customFormat="1" ht="30" customHeight="1" x14ac:dyDescent="0.45"/>
    <row r="328" s="2" customFormat="1" ht="30" customHeight="1" x14ac:dyDescent="0.45"/>
    <row r="329" s="2" customFormat="1" ht="30" customHeight="1" x14ac:dyDescent="0.45"/>
    <row r="330" s="2" customFormat="1" ht="30" customHeight="1" x14ac:dyDescent="0.45"/>
    <row r="331" s="2" customFormat="1" ht="30" customHeight="1" x14ac:dyDescent="0.45"/>
    <row r="332" s="2" customFormat="1" ht="30" customHeight="1" x14ac:dyDescent="0.45"/>
    <row r="333" s="2" customFormat="1" ht="30" customHeight="1" x14ac:dyDescent="0.45"/>
    <row r="334" s="2" customFormat="1" ht="30" customHeight="1" x14ac:dyDescent="0.45"/>
    <row r="335" s="2" customFormat="1" ht="30" customHeight="1" x14ac:dyDescent="0.45"/>
    <row r="336" s="2" customFormat="1" ht="30" customHeight="1" x14ac:dyDescent="0.45"/>
    <row r="337" s="2" customFormat="1" ht="30" customHeight="1" x14ac:dyDescent="0.45"/>
    <row r="338" s="2" customFormat="1" ht="30" customHeight="1" x14ac:dyDescent="0.45"/>
    <row r="339" s="2" customFormat="1" ht="30" customHeight="1" x14ac:dyDescent="0.45"/>
    <row r="340" s="2" customFormat="1" ht="30" customHeight="1" x14ac:dyDescent="0.45"/>
    <row r="341" s="2" customFormat="1" ht="30" customHeight="1" x14ac:dyDescent="0.45"/>
    <row r="342" s="2" customFormat="1" ht="30" customHeight="1" x14ac:dyDescent="0.45"/>
    <row r="343" s="2" customFormat="1" ht="30" customHeight="1" x14ac:dyDescent="0.45"/>
    <row r="344" s="2" customFormat="1" ht="30" customHeight="1" x14ac:dyDescent="0.45"/>
    <row r="345" s="2" customFormat="1" ht="30" customHeight="1" x14ac:dyDescent="0.45"/>
    <row r="346" s="2" customFormat="1" ht="30" customHeight="1" x14ac:dyDescent="0.45"/>
    <row r="347" s="2" customFormat="1" ht="30" customHeight="1" x14ac:dyDescent="0.45"/>
    <row r="348" s="2" customFormat="1" ht="30" customHeight="1" x14ac:dyDescent="0.45"/>
    <row r="349" s="2" customFormat="1" ht="30" customHeight="1" x14ac:dyDescent="0.45"/>
    <row r="350" s="2" customFormat="1" ht="30" customHeight="1" x14ac:dyDescent="0.45"/>
    <row r="351" s="2" customFormat="1" ht="30" customHeight="1" x14ac:dyDescent="0.45"/>
    <row r="352" s="2" customFormat="1" ht="30" customHeight="1" x14ac:dyDescent="0.45"/>
    <row r="353" s="2" customFormat="1" ht="30" customHeight="1" x14ac:dyDescent="0.45"/>
    <row r="354" s="2" customFormat="1" ht="30" customHeight="1" x14ac:dyDescent="0.45"/>
    <row r="355" s="2" customFormat="1" ht="30" customHeight="1" x14ac:dyDescent="0.45"/>
    <row r="356" s="2" customFormat="1" ht="30" customHeight="1" x14ac:dyDescent="0.45"/>
    <row r="357" s="2" customFormat="1" ht="30" customHeight="1" x14ac:dyDescent="0.45"/>
    <row r="358" s="2" customFormat="1" ht="30" customHeight="1" x14ac:dyDescent="0.45"/>
    <row r="359" s="2" customFormat="1" ht="30" customHeight="1" x14ac:dyDescent="0.45"/>
    <row r="360" s="2" customFormat="1" ht="30" customHeight="1" x14ac:dyDescent="0.45"/>
    <row r="361" s="2" customFormat="1" ht="30" customHeight="1" x14ac:dyDescent="0.45"/>
    <row r="362" s="2" customFormat="1" ht="30" customHeight="1" x14ac:dyDescent="0.45"/>
    <row r="363" s="2" customFormat="1" ht="30" customHeight="1" x14ac:dyDescent="0.45"/>
    <row r="364" s="2" customFormat="1" ht="30" customHeight="1" x14ac:dyDescent="0.45"/>
    <row r="365" s="2" customFormat="1" ht="30" customHeight="1" x14ac:dyDescent="0.45"/>
    <row r="366" s="2" customFormat="1" ht="30" customHeight="1" x14ac:dyDescent="0.45"/>
    <row r="367" s="2" customFormat="1" ht="30" customHeight="1" x14ac:dyDescent="0.45"/>
    <row r="368" s="2" customFormat="1" ht="30" customHeight="1" x14ac:dyDescent="0.45"/>
    <row r="369" s="2" customFormat="1" ht="30" customHeight="1" x14ac:dyDescent="0.45"/>
    <row r="370" s="2" customFormat="1" ht="30" customHeight="1" x14ac:dyDescent="0.45"/>
    <row r="371" s="2" customFormat="1" ht="30" customHeight="1" x14ac:dyDescent="0.45"/>
    <row r="372" s="2" customFormat="1" ht="30" customHeight="1" x14ac:dyDescent="0.45"/>
    <row r="373" s="2" customFormat="1" ht="30" customHeight="1" x14ac:dyDescent="0.45"/>
    <row r="374" s="2" customFormat="1" ht="30" customHeight="1" x14ac:dyDescent="0.45"/>
    <row r="375" s="2" customFormat="1" ht="30" customHeight="1" x14ac:dyDescent="0.45"/>
    <row r="376" s="2" customFormat="1" ht="30" customHeight="1" x14ac:dyDescent="0.45"/>
    <row r="377" s="2" customFormat="1" ht="30" customHeight="1" x14ac:dyDescent="0.45"/>
    <row r="378" s="2" customFormat="1" ht="30" customHeight="1" x14ac:dyDescent="0.45"/>
    <row r="379" s="2" customFormat="1" ht="30" customHeight="1" x14ac:dyDescent="0.45"/>
    <row r="380" s="2" customFormat="1" ht="30" customHeight="1" x14ac:dyDescent="0.45"/>
    <row r="381" s="2" customFormat="1" ht="30" customHeight="1" x14ac:dyDescent="0.45"/>
    <row r="382" s="2" customFormat="1" ht="30" customHeight="1" x14ac:dyDescent="0.45"/>
    <row r="383" s="2" customFormat="1" ht="30" customHeight="1" x14ac:dyDescent="0.45"/>
    <row r="384" s="2" customFormat="1" ht="30" customHeight="1" x14ac:dyDescent="0.45"/>
    <row r="385" s="2" customFormat="1" ht="30" customHeight="1" x14ac:dyDescent="0.45"/>
    <row r="386" s="2" customFormat="1" ht="30" customHeight="1" x14ac:dyDescent="0.45"/>
    <row r="387" s="2" customFormat="1" ht="30" customHeight="1" x14ac:dyDescent="0.45"/>
    <row r="388" s="2" customFormat="1" ht="30" customHeight="1" x14ac:dyDescent="0.45"/>
    <row r="389" s="2" customFormat="1" ht="30" customHeight="1" x14ac:dyDescent="0.45"/>
    <row r="390" s="2" customFormat="1" ht="30" customHeight="1" x14ac:dyDescent="0.45"/>
    <row r="391" s="2" customFormat="1" ht="30" customHeight="1" x14ac:dyDescent="0.45"/>
    <row r="392" s="2" customFormat="1" ht="30" customHeight="1" x14ac:dyDescent="0.45"/>
    <row r="393" s="2" customFormat="1" ht="30" customHeight="1" x14ac:dyDescent="0.45"/>
    <row r="394" s="2" customFormat="1" ht="30" customHeight="1" x14ac:dyDescent="0.45"/>
    <row r="395" s="2" customFormat="1" ht="30" customHeight="1" x14ac:dyDescent="0.45"/>
    <row r="396" s="2" customFormat="1" ht="30" customHeight="1" x14ac:dyDescent="0.45"/>
    <row r="397" s="2" customFormat="1" ht="30" customHeight="1" x14ac:dyDescent="0.45"/>
    <row r="398" s="2" customFormat="1" ht="30" customHeight="1" x14ac:dyDescent="0.45"/>
    <row r="399" s="2" customFormat="1" ht="30" customHeight="1" x14ac:dyDescent="0.45"/>
    <row r="400" s="2" customFormat="1" ht="30" customHeight="1" x14ac:dyDescent="0.45"/>
    <row r="401" s="2" customFormat="1" ht="30" customHeight="1" x14ac:dyDescent="0.45"/>
    <row r="402" s="2" customFormat="1" ht="30" customHeight="1" x14ac:dyDescent="0.45"/>
    <row r="403" s="2" customFormat="1" ht="30" customHeight="1" x14ac:dyDescent="0.45"/>
    <row r="404" s="2" customFormat="1" ht="30" customHeight="1" x14ac:dyDescent="0.45"/>
    <row r="405" s="2" customFormat="1" ht="30" customHeight="1" x14ac:dyDescent="0.45"/>
    <row r="406" s="2" customFormat="1" ht="30" customHeight="1" x14ac:dyDescent="0.45"/>
    <row r="407" s="2" customFormat="1" ht="30" customHeight="1" x14ac:dyDescent="0.45"/>
    <row r="408" s="2" customFormat="1" ht="30" customHeight="1" x14ac:dyDescent="0.45"/>
    <row r="409" s="2" customFormat="1" ht="30" customHeight="1" x14ac:dyDescent="0.45"/>
    <row r="410" s="2" customFormat="1" ht="30" customHeight="1" x14ac:dyDescent="0.45"/>
    <row r="411" s="2" customFormat="1" ht="30" customHeight="1" x14ac:dyDescent="0.45"/>
    <row r="412" s="2" customFormat="1" ht="30" customHeight="1" x14ac:dyDescent="0.45"/>
    <row r="413" s="2" customFormat="1" ht="30" customHeight="1" x14ac:dyDescent="0.45"/>
    <row r="414" s="2" customFormat="1" ht="30" customHeight="1" x14ac:dyDescent="0.45"/>
    <row r="415" s="2" customFormat="1" ht="30" customHeight="1" x14ac:dyDescent="0.45"/>
    <row r="416" s="2" customFormat="1" ht="30" customHeight="1" x14ac:dyDescent="0.45"/>
    <row r="417" s="2" customFormat="1" ht="30" customHeight="1" x14ac:dyDescent="0.45"/>
    <row r="418" s="2" customFormat="1" ht="30" customHeight="1" x14ac:dyDescent="0.45"/>
    <row r="419" s="2" customFormat="1" ht="30" customHeight="1" x14ac:dyDescent="0.45"/>
    <row r="420" s="2" customFormat="1" ht="30" customHeight="1" x14ac:dyDescent="0.45"/>
    <row r="421" s="2" customFormat="1" ht="30" customHeight="1" x14ac:dyDescent="0.45"/>
    <row r="422" s="2" customFormat="1" ht="30" customHeight="1" x14ac:dyDescent="0.45"/>
    <row r="423" s="2" customFormat="1" ht="30" customHeight="1" x14ac:dyDescent="0.45"/>
    <row r="424" s="2" customFormat="1" ht="30" customHeight="1" x14ac:dyDescent="0.45"/>
    <row r="425" s="2" customFormat="1" ht="30" customHeight="1" x14ac:dyDescent="0.45"/>
    <row r="426" s="2" customFormat="1" ht="30" customHeight="1" x14ac:dyDescent="0.45"/>
    <row r="427" s="2" customFormat="1" ht="30" customHeight="1" x14ac:dyDescent="0.45"/>
    <row r="428" s="2" customFormat="1" ht="30" customHeight="1" x14ac:dyDescent="0.45"/>
    <row r="429" s="2" customFormat="1" ht="30" customHeight="1" x14ac:dyDescent="0.45"/>
    <row r="430" s="2" customFormat="1" ht="30" customHeight="1" x14ac:dyDescent="0.45"/>
    <row r="431" s="2" customFormat="1" ht="30" customHeight="1" x14ac:dyDescent="0.45"/>
    <row r="432" s="2" customFormat="1" ht="30" customHeight="1" x14ac:dyDescent="0.45"/>
    <row r="433" s="2" customFormat="1" ht="30" customHeight="1" x14ac:dyDescent="0.45"/>
    <row r="434" s="2" customFormat="1" ht="30" customHeight="1" x14ac:dyDescent="0.45"/>
    <row r="435" s="2" customFormat="1" ht="30" customHeight="1" x14ac:dyDescent="0.45"/>
    <row r="436" s="2" customFormat="1" ht="30" customHeight="1" x14ac:dyDescent="0.45"/>
    <row r="437" s="2" customFormat="1" ht="30" customHeight="1" x14ac:dyDescent="0.45"/>
    <row r="438" s="2" customFormat="1" ht="30" customHeight="1" x14ac:dyDescent="0.45"/>
    <row r="439" s="2" customFormat="1" ht="30" customHeight="1" x14ac:dyDescent="0.45"/>
    <row r="440" s="2" customFormat="1" ht="30" customHeight="1" x14ac:dyDescent="0.45"/>
    <row r="441" s="2" customFormat="1" ht="30" customHeight="1" x14ac:dyDescent="0.45"/>
    <row r="442" s="2" customFormat="1" ht="30" customHeight="1" x14ac:dyDescent="0.45"/>
    <row r="443" s="2" customFormat="1" ht="30" customHeight="1" x14ac:dyDescent="0.45"/>
    <row r="444" s="2" customFormat="1" ht="30" customHeight="1" x14ac:dyDescent="0.45"/>
    <row r="445" s="2" customFormat="1" ht="30" customHeight="1" x14ac:dyDescent="0.45"/>
    <row r="446" s="2" customFormat="1" ht="30" customHeight="1" x14ac:dyDescent="0.45"/>
    <row r="447" s="2" customFormat="1" ht="30" customHeight="1" x14ac:dyDescent="0.45"/>
    <row r="448" s="2" customFormat="1" ht="30" customHeight="1" x14ac:dyDescent="0.45"/>
    <row r="449" s="2" customFormat="1" ht="30" customHeight="1" x14ac:dyDescent="0.45"/>
    <row r="450" s="2" customFormat="1" ht="30" customHeight="1" x14ac:dyDescent="0.45"/>
    <row r="451" s="2" customFormat="1" ht="30" customHeight="1" x14ac:dyDescent="0.45"/>
    <row r="452" s="2" customFormat="1" ht="30" customHeight="1" x14ac:dyDescent="0.45"/>
    <row r="453" s="2" customFormat="1" ht="30" customHeight="1" x14ac:dyDescent="0.45"/>
    <row r="454" s="2" customFormat="1" ht="30" customHeight="1" x14ac:dyDescent="0.45"/>
    <row r="455" s="2" customFormat="1" ht="30" customHeight="1" x14ac:dyDescent="0.45"/>
    <row r="456" s="2" customFormat="1" ht="30" customHeight="1" x14ac:dyDescent="0.45"/>
    <row r="457" s="2" customFormat="1" ht="30" customHeight="1" x14ac:dyDescent="0.45"/>
    <row r="458" s="2" customFormat="1" ht="30" customHeight="1" x14ac:dyDescent="0.45"/>
    <row r="459" s="2" customFormat="1" ht="30" customHeight="1" x14ac:dyDescent="0.45"/>
    <row r="460" s="2" customFormat="1" ht="30" customHeight="1" x14ac:dyDescent="0.45"/>
    <row r="461" s="2" customFormat="1" ht="30" customHeight="1" x14ac:dyDescent="0.45"/>
    <row r="462" s="2" customFormat="1" ht="30" customHeight="1" x14ac:dyDescent="0.45"/>
    <row r="463" s="2" customFormat="1" ht="30" customHeight="1" x14ac:dyDescent="0.45"/>
    <row r="464" s="2" customFormat="1" ht="30" customHeight="1" x14ac:dyDescent="0.45"/>
    <row r="465" s="2" customFormat="1" ht="30" customHeight="1" x14ac:dyDescent="0.45"/>
    <row r="466" s="2" customFormat="1" ht="30" customHeight="1" x14ac:dyDescent="0.45"/>
    <row r="467" s="2" customFormat="1" ht="30" customHeight="1" x14ac:dyDescent="0.45"/>
    <row r="468" s="2" customFormat="1" ht="30" customHeight="1" x14ac:dyDescent="0.45"/>
    <row r="469" s="2" customFormat="1" ht="30" customHeight="1" x14ac:dyDescent="0.45"/>
    <row r="470" s="2" customFormat="1" ht="30" customHeight="1" x14ac:dyDescent="0.45"/>
    <row r="471" s="2" customFormat="1" ht="30" customHeight="1" x14ac:dyDescent="0.45"/>
    <row r="472" s="2" customFormat="1" ht="30" customHeight="1" x14ac:dyDescent="0.45"/>
    <row r="473" s="2" customFormat="1" ht="30" customHeight="1" x14ac:dyDescent="0.45"/>
    <row r="474" s="2" customFormat="1" ht="30" customHeight="1" x14ac:dyDescent="0.45"/>
    <row r="475" s="2" customFormat="1" ht="30" customHeight="1" x14ac:dyDescent="0.45"/>
    <row r="476" s="2" customFormat="1" ht="30" customHeight="1" x14ac:dyDescent="0.45"/>
    <row r="477" s="2" customFormat="1" ht="30" customHeight="1" x14ac:dyDescent="0.45"/>
    <row r="478" s="2" customFormat="1" ht="30" customHeight="1" x14ac:dyDescent="0.45"/>
    <row r="479" s="2" customFormat="1" ht="30" customHeight="1" x14ac:dyDescent="0.45"/>
    <row r="480" s="2" customFormat="1" ht="30" customHeight="1" x14ac:dyDescent="0.45"/>
    <row r="481" s="2" customFormat="1" ht="30" customHeight="1" x14ac:dyDescent="0.45"/>
    <row r="482" s="2" customFormat="1" ht="30" customHeight="1" x14ac:dyDescent="0.45"/>
    <row r="483" s="2" customFormat="1" ht="30" customHeight="1" x14ac:dyDescent="0.45"/>
    <row r="484" s="2" customFormat="1" ht="30" customHeight="1" x14ac:dyDescent="0.45"/>
    <row r="485" s="2" customFormat="1" ht="30" customHeight="1" x14ac:dyDescent="0.45"/>
    <row r="486" s="2" customFormat="1" ht="30" customHeight="1" x14ac:dyDescent="0.45"/>
    <row r="487" s="2" customFormat="1" ht="30" customHeight="1" x14ac:dyDescent="0.45"/>
    <row r="488" s="2" customFormat="1" ht="30" customHeight="1" x14ac:dyDescent="0.45"/>
    <row r="489" s="2" customFormat="1" ht="30" customHeight="1" x14ac:dyDescent="0.45"/>
    <row r="490" s="2" customFormat="1" ht="30" customHeight="1" x14ac:dyDescent="0.45"/>
    <row r="491" s="2" customFormat="1" ht="30" customHeight="1" x14ac:dyDescent="0.45"/>
    <row r="492" s="2" customFormat="1" ht="30" customHeight="1" x14ac:dyDescent="0.45"/>
    <row r="493" s="2" customFormat="1" ht="30" customHeight="1" x14ac:dyDescent="0.45"/>
    <row r="494" s="2" customFormat="1" ht="30" customHeight="1" x14ac:dyDescent="0.45"/>
    <row r="495" s="2" customFormat="1" ht="30" customHeight="1" x14ac:dyDescent="0.45"/>
    <row r="496" s="2" customFormat="1" ht="30" customHeight="1" x14ac:dyDescent="0.45"/>
    <row r="497" s="2" customFormat="1" ht="30" customHeight="1" x14ac:dyDescent="0.45"/>
    <row r="498" s="2" customFormat="1" ht="30" customHeight="1" x14ac:dyDescent="0.45"/>
    <row r="499" s="2" customFormat="1" ht="30" customHeight="1" x14ac:dyDescent="0.45"/>
    <row r="500" s="2" customFormat="1" ht="30" customHeight="1" x14ac:dyDescent="0.45"/>
    <row r="501" s="2" customFormat="1" ht="30" customHeight="1" x14ac:dyDescent="0.45"/>
    <row r="502" s="2" customFormat="1" ht="30" customHeight="1" x14ac:dyDescent="0.45"/>
    <row r="503" s="2" customFormat="1" ht="30" customHeight="1" x14ac:dyDescent="0.45"/>
    <row r="504" s="2" customFormat="1" ht="30" customHeight="1" x14ac:dyDescent="0.45"/>
    <row r="505" s="2" customFormat="1" ht="30" customHeight="1" x14ac:dyDescent="0.45"/>
    <row r="506" s="2" customFormat="1" ht="30" customHeight="1" x14ac:dyDescent="0.45"/>
    <row r="507" s="2" customFormat="1" ht="30" customHeight="1" x14ac:dyDescent="0.45"/>
    <row r="508" s="2" customFormat="1" ht="30" customHeight="1" x14ac:dyDescent="0.45"/>
    <row r="509" s="2" customFormat="1" ht="30" customHeight="1" x14ac:dyDescent="0.45"/>
    <row r="510" s="2" customFormat="1" ht="30" customHeight="1" x14ac:dyDescent="0.45"/>
    <row r="511" s="2" customFormat="1" ht="30" customHeight="1" x14ac:dyDescent="0.45"/>
    <row r="512" s="2" customFormat="1" ht="30" customHeight="1" x14ac:dyDescent="0.45"/>
    <row r="513" s="2" customFormat="1" ht="30" customHeight="1" x14ac:dyDescent="0.45"/>
    <row r="514" s="2" customFormat="1" ht="30" customHeight="1" x14ac:dyDescent="0.45"/>
    <row r="515" s="2" customFormat="1" ht="30" customHeight="1" x14ac:dyDescent="0.45"/>
    <row r="516" s="2" customFormat="1" ht="30" customHeight="1" x14ac:dyDescent="0.45"/>
    <row r="517" s="2" customFormat="1" ht="30" customHeight="1" x14ac:dyDescent="0.45"/>
    <row r="518" s="2" customFormat="1" ht="30" customHeight="1" x14ac:dyDescent="0.45"/>
    <row r="519" s="2" customFormat="1" ht="30" customHeight="1" x14ac:dyDescent="0.45"/>
    <row r="520" s="2" customFormat="1" ht="30" customHeight="1" x14ac:dyDescent="0.45"/>
    <row r="521" s="2" customFormat="1" ht="30" customHeight="1" x14ac:dyDescent="0.45"/>
    <row r="522" s="2" customFormat="1" ht="30" customHeight="1" x14ac:dyDescent="0.45"/>
    <row r="523" s="2" customFormat="1" ht="30" customHeight="1" x14ac:dyDescent="0.45"/>
    <row r="524" s="2" customFormat="1" ht="30" customHeight="1" x14ac:dyDescent="0.45"/>
    <row r="525" s="2" customFormat="1" ht="30" customHeight="1" x14ac:dyDescent="0.45"/>
    <row r="526" s="2" customFormat="1" ht="30" customHeight="1" x14ac:dyDescent="0.45"/>
    <row r="527" s="2" customFormat="1" ht="30" customHeight="1" x14ac:dyDescent="0.45"/>
    <row r="528" s="2" customFormat="1" ht="30" customHeight="1" x14ac:dyDescent="0.45"/>
    <row r="529" s="2" customFormat="1" ht="30" customHeight="1" x14ac:dyDescent="0.45"/>
    <row r="530" s="2" customFormat="1" ht="30" customHeight="1" x14ac:dyDescent="0.45"/>
    <row r="531" s="2" customFormat="1" ht="30" customHeight="1" x14ac:dyDescent="0.45"/>
    <row r="532" s="2" customFormat="1" ht="30" customHeight="1" x14ac:dyDescent="0.45"/>
    <row r="533" s="2" customFormat="1" ht="30" customHeight="1" x14ac:dyDescent="0.45"/>
    <row r="534" s="2" customFormat="1" ht="30" customHeight="1" x14ac:dyDescent="0.45"/>
    <row r="535" s="2" customFormat="1" ht="30" customHeight="1" x14ac:dyDescent="0.45"/>
    <row r="536" s="2" customFormat="1" ht="30" customHeight="1" x14ac:dyDescent="0.45"/>
    <row r="537" s="2" customFormat="1" ht="30" customHeight="1" x14ac:dyDescent="0.45"/>
    <row r="538" s="2" customFormat="1" ht="30" customHeight="1" x14ac:dyDescent="0.45"/>
    <row r="539" s="2" customFormat="1" ht="30" customHeight="1" x14ac:dyDescent="0.45"/>
    <row r="540" s="2" customFormat="1" ht="30" customHeight="1" x14ac:dyDescent="0.45"/>
    <row r="541" s="2" customFormat="1" ht="30" customHeight="1" x14ac:dyDescent="0.45"/>
    <row r="542" s="2" customFormat="1" ht="30" customHeight="1" x14ac:dyDescent="0.45"/>
    <row r="543" s="2" customFormat="1" ht="30" customHeight="1" x14ac:dyDescent="0.45"/>
    <row r="544" s="2" customFormat="1" ht="30" customHeight="1" x14ac:dyDescent="0.45"/>
    <row r="545" s="2" customFormat="1" ht="30" customHeight="1" x14ac:dyDescent="0.45"/>
    <row r="546" s="2" customFormat="1" ht="30" customHeight="1" x14ac:dyDescent="0.45"/>
    <row r="547" s="2" customFormat="1" ht="30" customHeight="1" x14ac:dyDescent="0.45"/>
    <row r="548" s="2" customFormat="1" ht="30" customHeight="1" x14ac:dyDescent="0.45"/>
    <row r="549" s="2" customFormat="1" ht="30" customHeight="1" x14ac:dyDescent="0.45"/>
    <row r="550" s="2" customFormat="1" ht="30" customHeight="1" x14ac:dyDescent="0.45"/>
    <row r="551" s="2" customFormat="1" ht="30" customHeight="1" x14ac:dyDescent="0.45"/>
    <row r="552" s="2" customFormat="1" ht="30" customHeight="1" x14ac:dyDescent="0.45"/>
    <row r="553" s="2" customFormat="1" ht="30" customHeight="1" x14ac:dyDescent="0.45"/>
    <row r="554" s="2" customFormat="1" ht="30" customHeight="1" x14ac:dyDescent="0.45"/>
    <row r="555" s="2" customFormat="1" ht="30" customHeight="1" x14ac:dyDescent="0.45"/>
    <row r="556" s="2" customFormat="1" ht="30" customHeight="1" x14ac:dyDescent="0.45"/>
    <row r="557" s="2" customFormat="1" ht="30" customHeight="1" x14ac:dyDescent="0.45"/>
    <row r="558" s="2" customFormat="1" ht="30" customHeight="1" x14ac:dyDescent="0.45"/>
    <row r="559" s="2" customFormat="1" ht="30" customHeight="1" x14ac:dyDescent="0.45"/>
    <row r="560" s="2" customFormat="1" ht="30" customHeight="1" x14ac:dyDescent="0.45"/>
    <row r="561" s="2" customFormat="1" ht="30" customHeight="1" x14ac:dyDescent="0.45"/>
    <row r="562" s="2" customFormat="1" ht="30" customHeight="1" x14ac:dyDescent="0.45"/>
    <row r="563" s="2" customFormat="1" ht="30" customHeight="1" x14ac:dyDescent="0.45"/>
    <row r="564" s="2" customFormat="1" ht="30" customHeight="1" x14ac:dyDescent="0.45"/>
    <row r="565" s="2" customFormat="1" ht="30" customHeight="1" x14ac:dyDescent="0.45"/>
    <row r="566" s="2" customFormat="1" ht="30" customHeight="1" x14ac:dyDescent="0.45"/>
    <row r="567" s="2" customFormat="1" ht="30" customHeight="1" x14ac:dyDescent="0.45"/>
    <row r="568" s="2" customFormat="1" ht="30" customHeight="1" x14ac:dyDescent="0.45"/>
    <row r="569" s="2" customFormat="1" ht="30" customHeight="1" x14ac:dyDescent="0.45"/>
    <row r="570" s="2" customFormat="1" ht="30" customHeight="1" x14ac:dyDescent="0.45"/>
    <row r="571" s="2" customFormat="1" ht="30" customHeight="1" x14ac:dyDescent="0.45"/>
    <row r="572" s="2" customFormat="1" ht="30" customHeight="1" x14ac:dyDescent="0.45"/>
    <row r="573" s="2" customFormat="1" ht="30" customHeight="1" x14ac:dyDescent="0.45"/>
    <row r="574" s="2" customFormat="1" ht="30" customHeight="1" x14ac:dyDescent="0.45"/>
    <row r="575" s="2" customFormat="1" ht="30" customHeight="1" x14ac:dyDescent="0.45"/>
    <row r="576" s="2" customFormat="1" ht="30" customHeight="1" x14ac:dyDescent="0.45"/>
    <row r="577" s="2" customFormat="1" ht="30" customHeight="1" x14ac:dyDescent="0.45"/>
    <row r="578" s="2" customFormat="1" ht="30" customHeight="1" x14ac:dyDescent="0.45"/>
    <row r="579" s="2" customFormat="1" ht="30" customHeight="1" x14ac:dyDescent="0.45"/>
    <row r="580" s="2" customFormat="1" ht="30" customHeight="1" x14ac:dyDescent="0.45"/>
    <row r="581" s="2" customFormat="1" ht="30" customHeight="1" x14ac:dyDescent="0.45"/>
    <row r="582" s="2" customFormat="1" ht="30" customHeight="1" x14ac:dyDescent="0.45"/>
    <row r="583" s="2" customFormat="1" ht="30" customHeight="1" x14ac:dyDescent="0.45"/>
    <row r="584" s="2" customFormat="1" ht="30" customHeight="1" x14ac:dyDescent="0.45"/>
    <row r="585" s="2" customFormat="1" ht="30" customHeight="1" x14ac:dyDescent="0.45"/>
    <row r="586" s="2" customFormat="1" ht="30" customHeight="1" x14ac:dyDescent="0.45"/>
    <row r="587" s="2" customFormat="1" ht="30" customHeight="1" x14ac:dyDescent="0.45"/>
    <row r="588" s="2" customFormat="1" ht="30" customHeight="1" x14ac:dyDescent="0.45"/>
    <row r="589" s="2" customFormat="1" ht="30" customHeight="1" x14ac:dyDescent="0.45"/>
    <row r="590" s="2" customFormat="1" ht="30" customHeight="1" x14ac:dyDescent="0.45"/>
    <row r="591" s="2" customFormat="1" ht="30" customHeight="1" x14ac:dyDescent="0.45"/>
    <row r="592" s="2" customFormat="1" ht="30" customHeight="1" x14ac:dyDescent="0.45"/>
    <row r="593" s="2" customFormat="1" ht="30" customHeight="1" x14ac:dyDescent="0.45"/>
    <row r="594" s="2" customFormat="1" ht="30" customHeight="1" x14ac:dyDescent="0.45"/>
    <row r="595" s="2" customFormat="1" ht="30" customHeight="1" x14ac:dyDescent="0.45"/>
    <row r="596" s="2" customFormat="1" ht="30" customHeight="1" x14ac:dyDescent="0.45"/>
    <row r="597" s="2" customFormat="1" ht="30" customHeight="1" x14ac:dyDescent="0.45"/>
    <row r="598" s="2" customFormat="1" ht="30" customHeight="1" x14ac:dyDescent="0.45"/>
    <row r="599" s="2" customFormat="1" ht="30" customHeight="1" x14ac:dyDescent="0.45"/>
    <row r="600" s="2" customFormat="1" ht="30" customHeight="1" x14ac:dyDescent="0.45"/>
    <row r="601" s="2" customFormat="1" ht="30" customHeight="1" x14ac:dyDescent="0.45"/>
    <row r="602" s="2" customFormat="1" ht="30" customHeight="1" x14ac:dyDescent="0.45"/>
    <row r="603" s="2" customFormat="1" ht="30" customHeight="1" x14ac:dyDescent="0.45"/>
    <row r="604" s="2" customFormat="1" ht="30" customHeight="1" x14ac:dyDescent="0.45"/>
    <row r="605" s="2" customFormat="1" ht="30" customHeight="1" x14ac:dyDescent="0.45"/>
    <row r="606" s="2" customFormat="1" ht="30" customHeight="1" x14ac:dyDescent="0.45"/>
    <row r="607" s="2" customFormat="1" ht="30" customHeight="1" x14ac:dyDescent="0.45"/>
    <row r="608" s="2" customFormat="1" ht="30" customHeight="1" x14ac:dyDescent="0.45"/>
    <row r="609" s="2" customFormat="1" ht="30" customHeight="1" x14ac:dyDescent="0.45"/>
    <row r="610" s="2" customFormat="1" ht="30" customHeight="1" x14ac:dyDescent="0.45"/>
    <row r="611" s="2" customFormat="1" ht="30" customHeight="1" x14ac:dyDescent="0.45"/>
    <row r="612" s="2" customFormat="1" ht="30" customHeight="1" x14ac:dyDescent="0.45"/>
    <row r="613" s="2" customFormat="1" ht="30" customHeight="1" x14ac:dyDescent="0.45"/>
    <row r="614" s="2" customFormat="1" ht="30" customHeight="1" x14ac:dyDescent="0.45"/>
    <row r="615" s="2" customFormat="1" ht="30" customHeight="1" x14ac:dyDescent="0.45"/>
    <row r="616" s="2" customFormat="1" ht="30" customHeight="1" x14ac:dyDescent="0.45"/>
    <row r="617" s="2" customFormat="1" ht="30" customHeight="1" x14ac:dyDescent="0.45"/>
    <row r="618" s="2" customFormat="1" ht="30" customHeight="1" x14ac:dyDescent="0.45"/>
    <row r="619" s="2" customFormat="1" ht="30" customHeight="1" x14ac:dyDescent="0.45"/>
    <row r="620" s="2" customFormat="1" ht="30" customHeight="1" x14ac:dyDescent="0.45"/>
    <row r="621" s="2" customFormat="1" ht="30" customHeight="1" x14ac:dyDescent="0.45"/>
    <row r="622" s="2" customFormat="1" ht="30" customHeight="1" x14ac:dyDescent="0.45"/>
    <row r="623" s="2" customFormat="1" ht="30" customHeight="1" x14ac:dyDescent="0.45"/>
    <row r="624" s="2" customFormat="1" ht="30" customHeight="1" x14ac:dyDescent="0.45"/>
    <row r="625" s="2" customFormat="1" ht="30" customHeight="1" x14ac:dyDescent="0.45"/>
    <row r="626" s="2" customFormat="1" ht="30" customHeight="1" x14ac:dyDescent="0.45"/>
    <row r="627" s="2" customFormat="1" ht="30" customHeight="1" x14ac:dyDescent="0.45"/>
    <row r="628" s="2" customFormat="1" ht="30" customHeight="1" x14ac:dyDescent="0.45"/>
    <row r="629" s="2" customFormat="1" ht="30" customHeight="1" x14ac:dyDescent="0.45"/>
    <row r="630" s="2" customFormat="1" ht="30" customHeight="1" x14ac:dyDescent="0.45"/>
    <row r="631" s="2" customFormat="1" ht="30" customHeight="1" x14ac:dyDescent="0.45"/>
    <row r="632" s="2" customFormat="1" ht="30" customHeight="1" x14ac:dyDescent="0.45"/>
    <row r="633" s="2" customFormat="1" ht="30" customHeight="1" x14ac:dyDescent="0.45"/>
    <row r="634" s="2" customFormat="1" ht="30" customHeight="1" x14ac:dyDescent="0.45"/>
    <row r="635" s="2" customFormat="1" ht="30" customHeight="1" x14ac:dyDescent="0.45"/>
    <row r="636" s="2" customFormat="1" ht="30" customHeight="1" x14ac:dyDescent="0.45"/>
    <row r="637" s="2" customFormat="1" ht="30" customHeight="1" x14ac:dyDescent="0.45"/>
    <row r="638" s="2" customFormat="1" ht="30" customHeight="1" x14ac:dyDescent="0.45"/>
    <row r="639" s="2" customFormat="1" ht="30" customHeight="1" x14ac:dyDescent="0.45"/>
    <row r="640" s="2" customFormat="1" ht="30" customHeight="1" x14ac:dyDescent="0.45"/>
    <row r="641" s="2" customFormat="1" ht="30" customHeight="1" x14ac:dyDescent="0.45"/>
    <row r="642" s="2" customFormat="1" ht="30" customHeight="1" x14ac:dyDescent="0.45"/>
    <row r="643" s="2" customFormat="1" ht="30" customHeight="1" x14ac:dyDescent="0.45"/>
    <row r="644" s="2" customFormat="1" ht="30" customHeight="1" x14ac:dyDescent="0.45"/>
    <row r="645" s="2" customFormat="1" ht="30" customHeight="1" x14ac:dyDescent="0.45"/>
    <row r="646" s="2" customFormat="1" ht="30" customHeight="1" x14ac:dyDescent="0.45"/>
    <row r="647" s="2" customFormat="1" ht="30" customHeight="1" x14ac:dyDescent="0.45"/>
    <row r="648" s="2" customFormat="1" ht="30" customHeight="1" x14ac:dyDescent="0.45"/>
    <row r="649" s="2" customFormat="1" ht="30" customHeight="1" x14ac:dyDescent="0.45"/>
    <row r="650" s="2" customFormat="1" ht="30" customHeight="1" x14ac:dyDescent="0.45"/>
    <row r="651" s="2" customFormat="1" ht="30" customHeight="1" x14ac:dyDescent="0.45"/>
    <row r="652" s="2" customFormat="1" ht="30" customHeight="1" x14ac:dyDescent="0.45"/>
    <row r="653" s="2" customFormat="1" ht="30" customHeight="1" x14ac:dyDescent="0.45"/>
    <row r="654" s="2" customFormat="1" ht="30" customHeight="1" x14ac:dyDescent="0.45"/>
    <row r="655" s="2" customFormat="1" ht="30" customHeight="1" x14ac:dyDescent="0.45"/>
    <row r="656" s="2" customFormat="1" ht="30" customHeight="1" x14ac:dyDescent="0.45"/>
    <row r="657" s="2" customFormat="1" ht="30" customHeight="1" x14ac:dyDescent="0.45"/>
    <row r="658" s="2" customFormat="1" ht="30" customHeight="1" x14ac:dyDescent="0.45"/>
    <row r="659" s="2" customFormat="1" ht="30" customHeight="1" x14ac:dyDescent="0.45"/>
    <row r="660" s="2" customFormat="1" ht="30" customHeight="1" x14ac:dyDescent="0.45"/>
    <row r="661" s="2" customFormat="1" ht="30" customHeight="1" x14ac:dyDescent="0.45"/>
    <row r="662" s="2" customFormat="1" ht="30" customHeight="1" x14ac:dyDescent="0.45"/>
    <row r="663" s="2" customFormat="1" ht="30" customHeight="1" x14ac:dyDescent="0.45"/>
    <row r="664" s="2" customFormat="1" ht="30" customHeight="1" x14ac:dyDescent="0.45"/>
    <row r="665" s="2" customFormat="1" ht="30" customHeight="1" x14ac:dyDescent="0.45"/>
    <row r="666" s="2" customFormat="1" ht="30" customHeight="1" x14ac:dyDescent="0.45"/>
    <row r="667" s="2" customFormat="1" ht="30" customHeight="1" x14ac:dyDescent="0.45"/>
    <row r="668" s="2" customFormat="1" ht="30" customHeight="1" x14ac:dyDescent="0.45"/>
    <row r="669" s="2" customFormat="1" ht="30" customHeight="1" x14ac:dyDescent="0.45"/>
    <row r="670" s="2" customFormat="1" ht="30" customHeight="1" x14ac:dyDescent="0.45"/>
    <row r="671" s="2" customFormat="1" ht="30" customHeight="1" x14ac:dyDescent="0.45"/>
    <row r="672" s="2" customFormat="1" ht="30" customHeight="1" x14ac:dyDescent="0.45"/>
    <row r="673" s="2" customFormat="1" ht="30" customHeight="1" x14ac:dyDescent="0.45"/>
    <row r="674" s="2" customFormat="1" ht="30" customHeight="1" x14ac:dyDescent="0.45"/>
    <row r="675" s="2" customFormat="1" ht="30" customHeight="1" x14ac:dyDescent="0.45"/>
    <row r="676" s="2" customFormat="1" ht="30" customHeight="1" x14ac:dyDescent="0.45"/>
    <row r="677" s="2" customFormat="1" ht="30" customHeight="1" x14ac:dyDescent="0.45"/>
    <row r="678" s="2" customFormat="1" ht="30" customHeight="1" x14ac:dyDescent="0.45"/>
    <row r="679" s="2" customFormat="1" ht="30" customHeight="1" x14ac:dyDescent="0.45"/>
    <row r="680" s="2" customFormat="1" ht="30" customHeight="1" x14ac:dyDescent="0.45"/>
    <row r="681" s="2" customFormat="1" ht="30" customHeight="1" x14ac:dyDescent="0.45"/>
    <row r="682" s="2" customFormat="1" ht="30" customHeight="1" x14ac:dyDescent="0.45"/>
    <row r="683" s="2" customFormat="1" ht="30" customHeight="1" x14ac:dyDescent="0.45"/>
    <row r="684" s="2" customFormat="1" ht="30" customHeight="1" x14ac:dyDescent="0.45"/>
    <row r="685" s="2" customFormat="1" ht="30" customHeight="1" x14ac:dyDescent="0.45"/>
    <row r="686" s="2" customFormat="1" ht="30" customHeight="1" x14ac:dyDescent="0.45"/>
    <row r="687" s="2" customFormat="1" ht="30" customHeight="1" x14ac:dyDescent="0.45"/>
    <row r="688" s="2" customFormat="1" ht="30" customHeight="1" x14ac:dyDescent="0.45"/>
    <row r="689" s="2" customFormat="1" ht="30" customHeight="1" x14ac:dyDescent="0.45"/>
    <row r="690" s="2" customFormat="1" ht="30" customHeight="1" x14ac:dyDescent="0.45"/>
    <row r="691" s="2" customFormat="1" ht="30" customHeight="1" x14ac:dyDescent="0.45"/>
    <row r="692" s="2" customFormat="1" ht="30" customHeight="1" x14ac:dyDescent="0.45"/>
    <row r="693" s="2" customFormat="1" ht="30" customHeight="1" x14ac:dyDescent="0.45"/>
    <row r="694" s="2" customFormat="1" ht="30" customHeight="1" x14ac:dyDescent="0.45"/>
    <row r="695" s="2" customFormat="1" ht="30" customHeight="1" x14ac:dyDescent="0.45"/>
    <row r="696" s="2" customFormat="1" ht="30" customHeight="1" x14ac:dyDescent="0.45"/>
    <row r="697" s="2" customFormat="1" ht="30" customHeight="1" x14ac:dyDescent="0.45"/>
    <row r="698" s="2" customFormat="1" ht="30" customHeight="1" x14ac:dyDescent="0.45"/>
    <row r="699" s="2" customFormat="1" ht="30" customHeight="1" x14ac:dyDescent="0.45"/>
    <row r="700" s="2" customFormat="1" ht="30" customHeight="1" x14ac:dyDescent="0.45"/>
    <row r="701" s="2" customFormat="1" ht="30" customHeight="1" x14ac:dyDescent="0.45"/>
    <row r="702" s="2" customFormat="1" ht="30" customHeight="1" x14ac:dyDescent="0.45"/>
    <row r="703" s="2" customFormat="1" ht="30" customHeight="1" x14ac:dyDescent="0.45"/>
    <row r="704" s="2" customFormat="1" ht="30" customHeight="1" x14ac:dyDescent="0.45"/>
    <row r="705" s="2" customFormat="1" ht="30" customHeight="1" x14ac:dyDescent="0.45"/>
    <row r="706" s="2" customFormat="1" ht="30" customHeight="1" x14ac:dyDescent="0.45"/>
    <row r="707" s="2" customFormat="1" ht="30" customHeight="1" x14ac:dyDescent="0.45"/>
    <row r="708" s="2" customFormat="1" ht="30" customHeight="1" x14ac:dyDescent="0.45"/>
    <row r="709" s="2" customFormat="1" ht="30" customHeight="1" x14ac:dyDescent="0.45"/>
    <row r="710" s="2" customFormat="1" ht="30" customHeight="1" x14ac:dyDescent="0.45"/>
    <row r="711" s="2" customFormat="1" ht="30" customHeight="1" x14ac:dyDescent="0.45"/>
    <row r="712" s="2" customFormat="1" ht="30" customHeight="1" x14ac:dyDescent="0.45"/>
    <row r="713" s="2" customFormat="1" ht="30" customHeight="1" x14ac:dyDescent="0.45"/>
    <row r="714" s="2" customFormat="1" ht="30" customHeight="1" x14ac:dyDescent="0.45"/>
    <row r="715" s="2" customFormat="1" ht="30" customHeight="1" x14ac:dyDescent="0.45"/>
    <row r="716" s="2" customFormat="1" ht="30" customHeight="1" x14ac:dyDescent="0.45"/>
    <row r="717" s="2" customFormat="1" ht="30" customHeight="1" x14ac:dyDescent="0.45"/>
    <row r="718" s="2" customFormat="1" ht="30" customHeight="1" x14ac:dyDescent="0.45"/>
    <row r="719" s="2" customFormat="1" ht="30" customHeight="1" x14ac:dyDescent="0.45"/>
    <row r="720" s="2" customFormat="1" ht="30" customHeight="1" x14ac:dyDescent="0.45"/>
    <row r="721" s="2" customFormat="1" ht="30" customHeight="1" x14ac:dyDescent="0.45"/>
    <row r="722" s="2" customFormat="1" ht="30" customHeight="1" x14ac:dyDescent="0.45"/>
    <row r="723" s="2" customFormat="1" ht="30" customHeight="1" x14ac:dyDescent="0.45"/>
    <row r="724" s="2" customFormat="1" ht="30" customHeight="1" x14ac:dyDescent="0.45"/>
    <row r="725" s="2" customFormat="1" ht="30" customHeight="1" x14ac:dyDescent="0.45"/>
    <row r="726" s="2" customFormat="1" ht="30" customHeight="1" x14ac:dyDescent="0.45"/>
    <row r="727" s="2" customFormat="1" ht="30" customHeight="1" x14ac:dyDescent="0.45"/>
    <row r="728" s="2" customFormat="1" ht="30" customHeight="1" x14ac:dyDescent="0.45"/>
    <row r="729" s="2" customFormat="1" ht="30" customHeight="1" x14ac:dyDescent="0.45"/>
    <row r="730" s="2" customFormat="1" ht="30" customHeight="1" x14ac:dyDescent="0.45"/>
    <row r="731" s="2" customFormat="1" ht="30" customHeight="1" x14ac:dyDescent="0.45"/>
    <row r="732" s="2" customFormat="1" ht="30" customHeight="1" x14ac:dyDescent="0.45"/>
    <row r="733" s="2" customFormat="1" ht="30" customHeight="1" x14ac:dyDescent="0.45"/>
    <row r="734" s="2" customFormat="1" ht="30" customHeight="1" x14ac:dyDescent="0.45"/>
    <row r="735" s="2" customFormat="1" ht="30" customHeight="1" x14ac:dyDescent="0.45"/>
    <row r="736" s="2" customFormat="1" ht="30" customHeight="1" x14ac:dyDescent="0.45"/>
    <row r="737" s="2" customFormat="1" ht="30" customHeight="1" x14ac:dyDescent="0.45"/>
    <row r="738" s="2" customFormat="1" ht="30" customHeight="1" x14ac:dyDescent="0.45"/>
    <row r="739" s="2" customFormat="1" ht="30" customHeight="1" x14ac:dyDescent="0.45"/>
    <row r="740" s="2" customFormat="1" ht="30" customHeight="1" x14ac:dyDescent="0.45"/>
    <row r="741" s="2" customFormat="1" ht="30" customHeight="1" x14ac:dyDescent="0.45"/>
    <row r="742" s="2" customFormat="1" ht="30" customHeight="1" x14ac:dyDescent="0.45"/>
    <row r="743" s="2" customFormat="1" ht="30" customHeight="1" x14ac:dyDescent="0.45"/>
    <row r="744" s="2" customFormat="1" ht="30" customHeight="1" x14ac:dyDescent="0.45"/>
    <row r="745" s="2" customFormat="1" ht="30" customHeight="1" x14ac:dyDescent="0.45"/>
    <row r="746" s="2" customFormat="1" ht="30" customHeight="1" x14ac:dyDescent="0.45"/>
    <row r="747" s="2" customFormat="1" ht="30" customHeight="1" x14ac:dyDescent="0.45"/>
    <row r="748" s="2" customFormat="1" ht="30" customHeight="1" x14ac:dyDescent="0.45"/>
    <row r="749" s="2" customFormat="1" ht="30" customHeight="1" x14ac:dyDescent="0.45"/>
    <row r="750" s="2" customFormat="1" ht="30" customHeight="1" x14ac:dyDescent="0.45"/>
    <row r="751" s="2" customFormat="1" ht="30" customHeight="1" x14ac:dyDescent="0.45"/>
    <row r="752" s="2" customFormat="1" ht="30" customHeight="1" x14ac:dyDescent="0.45"/>
    <row r="753" s="2" customFormat="1" ht="30" customHeight="1" x14ac:dyDescent="0.45"/>
    <row r="754" s="2" customFormat="1" ht="30" customHeight="1" x14ac:dyDescent="0.45"/>
    <row r="755" s="2" customFormat="1" ht="30" customHeight="1" x14ac:dyDescent="0.45"/>
    <row r="756" s="2" customFormat="1" ht="30" customHeight="1" x14ac:dyDescent="0.45"/>
    <row r="757" s="2" customFormat="1" ht="30" customHeight="1" x14ac:dyDescent="0.45"/>
    <row r="758" s="2" customFormat="1" ht="30" customHeight="1" x14ac:dyDescent="0.45"/>
    <row r="759" s="2" customFormat="1" ht="30" customHeight="1" x14ac:dyDescent="0.45"/>
    <row r="760" s="2" customFormat="1" ht="30" customHeight="1" x14ac:dyDescent="0.45"/>
    <row r="761" s="2" customFormat="1" ht="30" customHeight="1" x14ac:dyDescent="0.45"/>
    <row r="762" s="2" customFormat="1" ht="30" customHeight="1" x14ac:dyDescent="0.45"/>
    <row r="763" s="2" customFormat="1" ht="30" customHeight="1" x14ac:dyDescent="0.45"/>
    <row r="764" s="2" customFormat="1" ht="30" customHeight="1" x14ac:dyDescent="0.45"/>
    <row r="765" s="2" customFormat="1" ht="30" customHeight="1" x14ac:dyDescent="0.45"/>
    <row r="766" s="2" customFormat="1" ht="30" customHeight="1" x14ac:dyDescent="0.45"/>
    <row r="767" s="2" customFormat="1" ht="30" customHeight="1" x14ac:dyDescent="0.45"/>
    <row r="768" s="2" customFormat="1" ht="30" customHeight="1" x14ac:dyDescent="0.45"/>
    <row r="769" s="2" customFormat="1" ht="30" customHeight="1" x14ac:dyDescent="0.45"/>
    <row r="770" s="2" customFormat="1" ht="30" customHeight="1" x14ac:dyDescent="0.45"/>
    <row r="771" s="2" customFormat="1" ht="30" customHeight="1" x14ac:dyDescent="0.45"/>
    <row r="772" s="2" customFormat="1" ht="30" customHeight="1" x14ac:dyDescent="0.45"/>
    <row r="773" s="2" customFormat="1" ht="30" customHeight="1" x14ac:dyDescent="0.45"/>
    <row r="774" s="2" customFormat="1" ht="30" customHeight="1" x14ac:dyDescent="0.45"/>
    <row r="775" s="2" customFormat="1" ht="30" customHeight="1" x14ac:dyDescent="0.45"/>
    <row r="776" s="2" customFormat="1" ht="30" customHeight="1" x14ac:dyDescent="0.45"/>
    <row r="777" s="2" customFormat="1" ht="30" customHeight="1" x14ac:dyDescent="0.45"/>
    <row r="778" s="2" customFormat="1" ht="30" customHeight="1" x14ac:dyDescent="0.45"/>
    <row r="779" s="2" customFormat="1" ht="30" customHeight="1" x14ac:dyDescent="0.45"/>
    <row r="780" s="2" customFormat="1" ht="30" customHeight="1" x14ac:dyDescent="0.45"/>
    <row r="781" s="2" customFormat="1" ht="30" customHeight="1" x14ac:dyDescent="0.45"/>
    <row r="782" s="2" customFormat="1" ht="30" customHeight="1" x14ac:dyDescent="0.45"/>
    <row r="783" s="2" customFormat="1" ht="30" customHeight="1" x14ac:dyDescent="0.45"/>
    <row r="784" s="2" customFormat="1" ht="30" customHeight="1" x14ac:dyDescent="0.45"/>
    <row r="785" s="2" customFormat="1" ht="30" customHeight="1" x14ac:dyDescent="0.45"/>
    <row r="786" s="2" customFormat="1" ht="30" customHeight="1" x14ac:dyDescent="0.45"/>
    <row r="787" s="2" customFormat="1" ht="30" customHeight="1" x14ac:dyDescent="0.45"/>
    <row r="788" s="2" customFormat="1" ht="30" customHeight="1" x14ac:dyDescent="0.45"/>
    <row r="789" s="2" customFormat="1" ht="30" customHeight="1" x14ac:dyDescent="0.45"/>
    <row r="790" s="2" customFormat="1" ht="30" customHeight="1" x14ac:dyDescent="0.45"/>
    <row r="791" s="2" customFormat="1" ht="30" customHeight="1" x14ac:dyDescent="0.45"/>
    <row r="792" s="2" customFormat="1" ht="30" customHeight="1" x14ac:dyDescent="0.45"/>
    <row r="793" s="2" customFormat="1" ht="30" customHeight="1" x14ac:dyDescent="0.45"/>
    <row r="794" s="2" customFormat="1" ht="30" customHeight="1" x14ac:dyDescent="0.45"/>
    <row r="795" s="2" customFormat="1" ht="30" customHeight="1" x14ac:dyDescent="0.45"/>
    <row r="796" s="2" customFormat="1" ht="30" customHeight="1" x14ac:dyDescent="0.45"/>
    <row r="797" s="2" customFormat="1" ht="30" customHeight="1" x14ac:dyDescent="0.45"/>
    <row r="798" s="2" customFormat="1" ht="30" customHeight="1" x14ac:dyDescent="0.45"/>
    <row r="799" s="2" customFormat="1" ht="30" customHeight="1" x14ac:dyDescent="0.45"/>
    <row r="800" s="2" customFormat="1" ht="30" customHeight="1" x14ac:dyDescent="0.45"/>
    <row r="801" s="2" customFormat="1" ht="30" customHeight="1" x14ac:dyDescent="0.45"/>
    <row r="802" s="2" customFormat="1" ht="30" customHeight="1" x14ac:dyDescent="0.45"/>
    <row r="803" s="2" customFormat="1" ht="30" customHeight="1" x14ac:dyDescent="0.45"/>
    <row r="804" s="2" customFormat="1" ht="30" customHeight="1" x14ac:dyDescent="0.45"/>
    <row r="805" s="2" customFormat="1" ht="30" customHeight="1" x14ac:dyDescent="0.45"/>
    <row r="806" s="2" customFormat="1" ht="30" customHeight="1" x14ac:dyDescent="0.45"/>
    <row r="807" s="2" customFormat="1" ht="30" customHeight="1" x14ac:dyDescent="0.45"/>
    <row r="808" s="2" customFormat="1" ht="30" customHeight="1" x14ac:dyDescent="0.45"/>
    <row r="809" s="2" customFormat="1" ht="30" customHeight="1" x14ac:dyDescent="0.45"/>
    <row r="810" s="2" customFormat="1" ht="30" customHeight="1" x14ac:dyDescent="0.45"/>
    <row r="811" s="2" customFormat="1" ht="30" customHeight="1" x14ac:dyDescent="0.45"/>
    <row r="812" s="2" customFormat="1" ht="30" customHeight="1" x14ac:dyDescent="0.45"/>
    <row r="813" s="2" customFormat="1" ht="30" customHeight="1" x14ac:dyDescent="0.45"/>
    <row r="814" s="2" customFormat="1" ht="30" customHeight="1" x14ac:dyDescent="0.45"/>
    <row r="815" s="2" customFormat="1" ht="30" customHeight="1" x14ac:dyDescent="0.45"/>
    <row r="816" s="2" customFormat="1" ht="30" customHeight="1" x14ac:dyDescent="0.45"/>
    <row r="817" s="2" customFormat="1" ht="30" customHeight="1" x14ac:dyDescent="0.45"/>
    <row r="818" s="2" customFormat="1" ht="30" customHeight="1" x14ac:dyDescent="0.45"/>
    <row r="819" s="2" customFormat="1" ht="30" customHeight="1" x14ac:dyDescent="0.45"/>
    <row r="820" s="2" customFormat="1" ht="30" customHeight="1" x14ac:dyDescent="0.45"/>
    <row r="821" s="2" customFormat="1" ht="30" customHeight="1" x14ac:dyDescent="0.45"/>
    <row r="822" s="2" customFormat="1" ht="30" customHeight="1" x14ac:dyDescent="0.45"/>
    <row r="823" s="2" customFormat="1" ht="30" customHeight="1" x14ac:dyDescent="0.45"/>
    <row r="824" s="2" customFormat="1" ht="30" customHeight="1" x14ac:dyDescent="0.45"/>
    <row r="825" s="2" customFormat="1" ht="30" customHeight="1" x14ac:dyDescent="0.45"/>
    <row r="826" s="2" customFormat="1" ht="30" customHeight="1" x14ac:dyDescent="0.45"/>
    <row r="827" s="2" customFormat="1" ht="30" customHeight="1" x14ac:dyDescent="0.45"/>
    <row r="828" s="2" customFormat="1" ht="30" customHeight="1" x14ac:dyDescent="0.45"/>
    <row r="829" s="2" customFormat="1" ht="30" customHeight="1" x14ac:dyDescent="0.45"/>
    <row r="830" s="2" customFormat="1" ht="30" customHeight="1" x14ac:dyDescent="0.45"/>
    <row r="831" s="2" customFormat="1" ht="30" customHeight="1" x14ac:dyDescent="0.45"/>
    <row r="832" s="2" customFormat="1" ht="30" customHeight="1" x14ac:dyDescent="0.45"/>
    <row r="833" s="2" customFormat="1" ht="30" customHeight="1" x14ac:dyDescent="0.45"/>
    <row r="834" s="2" customFormat="1" ht="30" customHeight="1" x14ac:dyDescent="0.45"/>
    <row r="835" s="2" customFormat="1" ht="30" customHeight="1" x14ac:dyDescent="0.45"/>
    <row r="836" s="2" customFormat="1" ht="30" customHeight="1" x14ac:dyDescent="0.45"/>
    <row r="837" s="2" customFormat="1" ht="30" customHeight="1" x14ac:dyDescent="0.45"/>
    <row r="838" s="2" customFormat="1" ht="30" customHeight="1" x14ac:dyDescent="0.45"/>
    <row r="839" s="2" customFormat="1" ht="30" customHeight="1" x14ac:dyDescent="0.45"/>
    <row r="840" s="2" customFormat="1" ht="30" customHeight="1" x14ac:dyDescent="0.45"/>
    <row r="841" s="2" customFormat="1" ht="30" customHeight="1" x14ac:dyDescent="0.45"/>
    <row r="842" s="2" customFormat="1" ht="30" customHeight="1" x14ac:dyDescent="0.45"/>
    <row r="843" s="2" customFormat="1" ht="30" customHeight="1" x14ac:dyDescent="0.45"/>
    <row r="844" s="2" customFormat="1" ht="30" customHeight="1" x14ac:dyDescent="0.45"/>
    <row r="845" s="2" customFormat="1" ht="30" customHeight="1" x14ac:dyDescent="0.45"/>
    <row r="846" s="2" customFormat="1" ht="30" customHeight="1" x14ac:dyDescent="0.45"/>
    <row r="847" s="2" customFormat="1" ht="30" customHeight="1" x14ac:dyDescent="0.45"/>
    <row r="848" s="2" customFormat="1" ht="30" customHeight="1" x14ac:dyDescent="0.45"/>
    <row r="849" s="2" customFormat="1" ht="30" customHeight="1" x14ac:dyDescent="0.45"/>
    <row r="850" s="2" customFormat="1" ht="30" customHeight="1" x14ac:dyDescent="0.45"/>
    <row r="851" s="2" customFormat="1" ht="30" customHeight="1" x14ac:dyDescent="0.45"/>
    <row r="852" s="2" customFormat="1" ht="30" customHeight="1" x14ac:dyDescent="0.45"/>
    <row r="853" s="2" customFormat="1" ht="30" customHeight="1" x14ac:dyDescent="0.45"/>
    <row r="854" s="2" customFormat="1" ht="30" customHeight="1" x14ac:dyDescent="0.45"/>
    <row r="855" s="2" customFormat="1" ht="30" customHeight="1" x14ac:dyDescent="0.45"/>
    <row r="856" s="2" customFormat="1" ht="30" customHeight="1" x14ac:dyDescent="0.45"/>
    <row r="857" s="2" customFormat="1" ht="30" customHeight="1" x14ac:dyDescent="0.45"/>
    <row r="858" s="2" customFormat="1" ht="30" customHeight="1" x14ac:dyDescent="0.45"/>
    <row r="859" s="2" customFormat="1" ht="30" customHeight="1" x14ac:dyDescent="0.45"/>
    <row r="860" s="2" customFormat="1" ht="30" customHeight="1" x14ac:dyDescent="0.45"/>
    <row r="861" s="2" customFormat="1" ht="30" customHeight="1" x14ac:dyDescent="0.45"/>
    <row r="862" s="2" customFormat="1" ht="30" customHeight="1" x14ac:dyDescent="0.45"/>
    <row r="863" s="2" customFormat="1" ht="30" customHeight="1" x14ac:dyDescent="0.45"/>
    <row r="864" s="2" customFormat="1" ht="30" customHeight="1" x14ac:dyDescent="0.45"/>
    <row r="865" s="2" customFormat="1" ht="30" customHeight="1" x14ac:dyDescent="0.45"/>
    <row r="866" s="2" customFormat="1" ht="30" customHeight="1" x14ac:dyDescent="0.45"/>
    <row r="867" s="2" customFormat="1" ht="30" customHeight="1" x14ac:dyDescent="0.45"/>
    <row r="868" s="2" customFormat="1" ht="30" customHeight="1" x14ac:dyDescent="0.45"/>
    <row r="869" s="2" customFormat="1" ht="30" customHeight="1" x14ac:dyDescent="0.45"/>
    <row r="870" s="2" customFormat="1" ht="30" customHeight="1" x14ac:dyDescent="0.45"/>
    <row r="871" s="2" customFormat="1" ht="30" customHeight="1" x14ac:dyDescent="0.45"/>
    <row r="872" s="2" customFormat="1" ht="30" customHeight="1" x14ac:dyDescent="0.45"/>
    <row r="873" s="2" customFormat="1" ht="30" customHeight="1" x14ac:dyDescent="0.45"/>
    <row r="874" s="2" customFormat="1" ht="30" customHeight="1" x14ac:dyDescent="0.45"/>
    <row r="875" s="2" customFormat="1" ht="30" customHeight="1" x14ac:dyDescent="0.45"/>
    <row r="876" s="2" customFormat="1" ht="30" customHeight="1" x14ac:dyDescent="0.45"/>
    <row r="877" s="2" customFormat="1" ht="30" customHeight="1" x14ac:dyDescent="0.45"/>
    <row r="878" s="2" customFormat="1" ht="30" customHeight="1" x14ac:dyDescent="0.45"/>
    <row r="879" s="2" customFormat="1" ht="30" customHeight="1" x14ac:dyDescent="0.45"/>
    <row r="880" s="2" customFormat="1" ht="30" customHeight="1" x14ac:dyDescent="0.45"/>
    <row r="881" s="2" customFormat="1" ht="30" customHeight="1" x14ac:dyDescent="0.45"/>
    <row r="882" s="2" customFormat="1" ht="30" customHeight="1" x14ac:dyDescent="0.45"/>
    <row r="883" s="2" customFormat="1" ht="30" customHeight="1" x14ac:dyDescent="0.45"/>
    <row r="884" s="2" customFormat="1" ht="30" customHeight="1" x14ac:dyDescent="0.45"/>
    <row r="885" s="2" customFormat="1" ht="30" customHeight="1" x14ac:dyDescent="0.45"/>
    <row r="886" s="2" customFormat="1" ht="30" customHeight="1" x14ac:dyDescent="0.45"/>
    <row r="887" s="2" customFormat="1" ht="30" customHeight="1" x14ac:dyDescent="0.45"/>
    <row r="888" s="2" customFormat="1" ht="30" customHeight="1" x14ac:dyDescent="0.45"/>
    <row r="889" s="2" customFormat="1" ht="30" customHeight="1" x14ac:dyDescent="0.45"/>
    <row r="890" s="2" customFormat="1" ht="30" customHeight="1" x14ac:dyDescent="0.45"/>
    <row r="891" s="2" customFormat="1" ht="30" customHeight="1" x14ac:dyDescent="0.45"/>
    <row r="892" s="2" customFormat="1" ht="30" customHeight="1" x14ac:dyDescent="0.45"/>
    <row r="893" s="2" customFormat="1" ht="30" customHeight="1" x14ac:dyDescent="0.45"/>
    <row r="894" s="2" customFormat="1" ht="30" customHeight="1" x14ac:dyDescent="0.45"/>
    <row r="895" s="2" customFormat="1" ht="30" customHeight="1" x14ac:dyDescent="0.45"/>
    <row r="896" s="2" customFormat="1" ht="30" customHeight="1" x14ac:dyDescent="0.45"/>
    <row r="897" s="2" customFormat="1" ht="30" customHeight="1" x14ac:dyDescent="0.45"/>
    <row r="898" s="2" customFormat="1" ht="30" customHeight="1" x14ac:dyDescent="0.45"/>
    <row r="899" s="2" customFormat="1" ht="30" customHeight="1" x14ac:dyDescent="0.45"/>
    <row r="900" s="2" customFormat="1" ht="30" customHeight="1" x14ac:dyDescent="0.45"/>
    <row r="901" s="2" customFormat="1" ht="30" customHeight="1" x14ac:dyDescent="0.45"/>
    <row r="902" s="2" customFormat="1" ht="30" customHeight="1" x14ac:dyDescent="0.45"/>
    <row r="903" s="2" customFormat="1" ht="30" customHeight="1" x14ac:dyDescent="0.45"/>
    <row r="904" s="2" customFormat="1" ht="30" customHeight="1" x14ac:dyDescent="0.45"/>
    <row r="905" s="2" customFormat="1" ht="30" customHeight="1" x14ac:dyDescent="0.45"/>
    <row r="906" s="2" customFormat="1" ht="30" customHeight="1" x14ac:dyDescent="0.45"/>
    <row r="907" s="2" customFormat="1" ht="30" customHeight="1" x14ac:dyDescent="0.45"/>
    <row r="908" s="2" customFormat="1" ht="30" customHeight="1" x14ac:dyDescent="0.45"/>
    <row r="909" s="2" customFormat="1" ht="30" customHeight="1" x14ac:dyDescent="0.45"/>
    <row r="910" s="2" customFormat="1" ht="30" customHeight="1" x14ac:dyDescent="0.45"/>
    <row r="911" s="2" customFormat="1" ht="30" customHeight="1" x14ac:dyDescent="0.45"/>
    <row r="912" s="2" customFormat="1" ht="30" customHeight="1" x14ac:dyDescent="0.45"/>
    <row r="913" s="2" customFormat="1" ht="30" customHeight="1" x14ac:dyDescent="0.45"/>
    <row r="914" s="2" customFormat="1" ht="30" customHeight="1" x14ac:dyDescent="0.45"/>
    <row r="915" s="2" customFormat="1" ht="30" customHeight="1" x14ac:dyDescent="0.45"/>
    <row r="916" s="2" customFormat="1" ht="30" customHeight="1" x14ac:dyDescent="0.45"/>
    <row r="917" s="2" customFormat="1" ht="30" customHeight="1" x14ac:dyDescent="0.45"/>
    <row r="918" s="2" customFormat="1" ht="30" customHeight="1" x14ac:dyDescent="0.45"/>
    <row r="919" s="2" customFormat="1" ht="30" customHeight="1" x14ac:dyDescent="0.45"/>
    <row r="920" s="2" customFormat="1" ht="30" customHeight="1" x14ac:dyDescent="0.45"/>
    <row r="921" s="2" customFormat="1" ht="30" customHeight="1" x14ac:dyDescent="0.45"/>
    <row r="922" s="2" customFormat="1" ht="30" customHeight="1" x14ac:dyDescent="0.45"/>
    <row r="923" s="2" customFormat="1" ht="30" customHeight="1" x14ac:dyDescent="0.45"/>
    <row r="924" s="2" customFormat="1" ht="30" customHeight="1" x14ac:dyDescent="0.45"/>
    <row r="925" s="2" customFormat="1" ht="30" customHeight="1" x14ac:dyDescent="0.45"/>
    <row r="926" s="2" customFormat="1" ht="30" customHeight="1" x14ac:dyDescent="0.45"/>
    <row r="927" s="2" customFormat="1" ht="30" customHeight="1" x14ac:dyDescent="0.45"/>
    <row r="928" s="2" customFormat="1" ht="30" customHeight="1" x14ac:dyDescent="0.45"/>
    <row r="929" s="2" customFormat="1" ht="30" customHeight="1" x14ac:dyDescent="0.45"/>
    <row r="930" s="2" customFormat="1" ht="30" customHeight="1" x14ac:dyDescent="0.45"/>
    <row r="931" s="2" customFormat="1" ht="30" customHeight="1" x14ac:dyDescent="0.45"/>
    <row r="932" s="2" customFormat="1" ht="30" customHeight="1" x14ac:dyDescent="0.45"/>
    <row r="933" s="2" customFormat="1" ht="30" customHeight="1" x14ac:dyDescent="0.45"/>
    <row r="934" s="2" customFormat="1" ht="30" customHeight="1" x14ac:dyDescent="0.45"/>
    <row r="935" s="2" customFormat="1" ht="30" customHeight="1" x14ac:dyDescent="0.45"/>
    <row r="936" s="2" customFormat="1" ht="30" customHeight="1" x14ac:dyDescent="0.45"/>
    <row r="937" s="2" customFormat="1" ht="30" customHeight="1" x14ac:dyDescent="0.45"/>
    <row r="938" s="2" customFormat="1" ht="30" customHeight="1" x14ac:dyDescent="0.45"/>
    <row r="939" s="2" customFormat="1" ht="30" customHeight="1" x14ac:dyDescent="0.45"/>
    <row r="940" s="2" customFormat="1" ht="30" customHeight="1" x14ac:dyDescent="0.45"/>
    <row r="941" s="2" customFormat="1" ht="30" customHeight="1" x14ac:dyDescent="0.45"/>
    <row r="942" s="2" customFormat="1" ht="30" customHeight="1" x14ac:dyDescent="0.45"/>
    <row r="943" s="2" customFormat="1" ht="30" customHeight="1" x14ac:dyDescent="0.45"/>
    <row r="944" s="2" customFormat="1" ht="30" customHeight="1" x14ac:dyDescent="0.45"/>
    <row r="945" s="2" customFormat="1" ht="30" customHeight="1" x14ac:dyDescent="0.45"/>
    <row r="946" s="2" customFormat="1" ht="30" customHeight="1" x14ac:dyDescent="0.45"/>
    <row r="947" s="2" customFormat="1" ht="30" customHeight="1" x14ac:dyDescent="0.45"/>
    <row r="948" s="2" customFormat="1" ht="30" customHeight="1" x14ac:dyDescent="0.45"/>
    <row r="949" s="2" customFormat="1" ht="30" customHeight="1" x14ac:dyDescent="0.45"/>
    <row r="950" s="2" customFormat="1" ht="30" customHeight="1" x14ac:dyDescent="0.45"/>
    <row r="951" s="2" customFormat="1" ht="30" customHeight="1" x14ac:dyDescent="0.45"/>
    <row r="952" s="2" customFormat="1" ht="30" customHeight="1" x14ac:dyDescent="0.45"/>
    <row r="953" s="2" customFormat="1" ht="30" customHeight="1" x14ac:dyDescent="0.45"/>
    <row r="954" s="2" customFormat="1" ht="30" customHeight="1" x14ac:dyDescent="0.45"/>
    <row r="955" s="2" customFormat="1" ht="30" customHeight="1" x14ac:dyDescent="0.45"/>
    <row r="956" s="2" customFormat="1" ht="30" customHeight="1" x14ac:dyDescent="0.45"/>
    <row r="957" s="2" customFormat="1" ht="30" customHeight="1" x14ac:dyDescent="0.45"/>
    <row r="958" s="2" customFormat="1" ht="30" customHeight="1" x14ac:dyDescent="0.45"/>
    <row r="959" s="2" customFormat="1" ht="30" customHeight="1" x14ac:dyDescent="0.45"/>
    <row r="960" s="2" customFormat="1" ht="30" customHeight="1" x14ac:dyDescent="0.45"/>
    <row r="961" s="2" customFormat="1" ht="30" customHeight="1" x14ac:dyDescent="0.45"/>
    <row r="962" s="2" customFormat="1" ht="30" customHeight="1" x14ac:dyDescent="0.45"/>
    <row r="963" s="2" customFormat="1" ht="30" customHeight="1" x14ac:dyDescent="0.45"/>
    <row r="964" s="2" customFormat="1" ht="30" customHeight="1" x14ac:dyDescent="0.45"/>
    <row r="965" s="2" customFormat="1" ht="30" customHeight="1" x14ac:dyDescent="0.45"/>
    <row r="966" s="2" customFormat="1" ht="30" customHeight="1" x14ac:dyDescent="0.45"/>
    <row r="967" s="2" customFormat="1" ht="30" customHeight="1" x14ac:dyDescent="0.45"/>
    <row r="968" s="2" customFormat="1" ht="30" customHeight="1" x14ac:dyDescent="0.45"/>
    <row r="969" s="2" customFormat="1" ht="30" customHeight="1" x14ac:dyDescent="0.45"/>
    <row r="970" s="2" customFormat="1" ht="30" customHeight="1" x14ac:dyDescent="0.45"/>
    <row r="971" s="2" customFormat="1" ht="30" customHeight="1" x14ac:dyDescent="0.45"/>
    <row r="972" s="2" customFormat="1" ht="30" customHeight="1" x14ac:dyDescent="0.45"/>
    <row r="973" s="2" customFormat="1" ht="30" customHeight="1" x14ac:dyDescent="0.45"/>
    <row r="974" s="2" customFormat="1" ht="30" customHeight="1" x14ac:dyDescent="0.45"/>
    <row r="975" s="2" customFormat="1" ht="30" customHeight="1" x14ac:dyDescent="0.45"/>
    <row r="976" s="2" customFormat="1" ht="30" customHeight="1" x14ac:dyDescent="0.45"/>
    <row r="977" s="2" customFormat="1" ht="30" customHeight="1" x14ac:dyDescent="0.45"/>
    <row r="978" s="2" customFormat="1" ht="30" customHeight="1" x14ac:dyDescent="0.45"/>
    <row r="979" s="2" customFormat="1" ht="30" customHeight="1" x14ac:dyDescent="0.45"/>
    <row r="980" s="2" customFormat="1" ht="30" customHeight="1" x14ac:dyDescent="0.45"/>
    <row r="981" s="2" customFormat="1" ht="30" customHeight="1" x14ac:dyDescent="0.45"/>
    <row r="982" s="2" customFormat="1" ht="30" customHeight="1" x14ac:dyDescent="0.45"/>
    <row r="983" s="2" customFormat="1" ht="30" customHeight="1" x14ac:dyDescent="0.45"/>
    <row r="984" s="2" customFormat="1" ht="30" customHeight="1" x14ac:dyDescent="0.45"/>
    <row r="985" s="2" customFormat="1" ht="30" customHeight="1" x14ac:dyDescent="0.45"/>
    <row r="986" s="2" customFormat="1" ht="30" customHeight="1" x14ac:dyDescent="0.45"/>
    <row r="987" s="2" customFormat="1" ht="30" customHeight="1" x14ac:dyDescent="0.45"/>
    <row r="988" s="2" customFormat="1" ht="30" customHeight="1" x14ac:dyDescent="0.45"/>
    <row r="989" s="2" customFormat="1" ht="30" customHeight="1" x14ac:dyDescent="0.45"/>
    <row r="990" s="2" customFormat="1" ht="30" customHeight="1" x14ac:dyDescent="0.45"/>
    <row r="991" s="2" customFormat="1" ht="30" customHeight="1" x14ac:dyDescent="0.45"/>
    <row r="992" s="2" customFormat="1" ht="30" customHeight="1" x14ac:dyDescent="0.45"/>
    <row r="993" s="2" customFormat="1" ht="30" customHeight="1" x14ac:dyDescent="0.45"/>
    <row r="994" s="2" customFormat="1" ht="30" customHeight="1" x14ac:dyDescent="0.45"/>
    <row r="995" s="2" customFormat="1" ht="30" customHeight="1" x14ac:dyDescent="0.45"/>
    <row r="996" s="2" customFormat="1" ht="30" customHeight="1" x14ac:dyDescent="0.45"/>
    <row r="997" s="2" customFormat="1" ht="30" customHeight="1" x14ac:dyDescent="0.45"/>
    <row r="998" s="2" customFormat="1" ht="30" customHeight="1" x14ac:dyDescent="0.45"/>
    <row r="999" s="2" customFormat="1" ht="30" customHeight="1" x14ac:dyDescent="0.45"/>
    <row r="1000" s="2" customFormat="1" ht="30" customHeight="1" x14ac:dyDescent="0.45"/>
    <row r="1001" s="2" customFormat="1" ht="30" customHeight="1" x14ac:dyDescent="0.45"/>
    <row r="1002" s="2" customFormat="1" ht="30" customHeight="1" x14ac:dyDescent="0.45"/>
    <row r="1003" s="2" customFormat="1" ht="30" customHeight="1" x14ac:dyDescent="0.45"/>
    <row r="1004" s="2" customFormat="1" ht="30" customHeight="1" x14ac:dyDescent="0.45"/>
    <row r="1005" s="2" customFormat="1" ht="30" customHeight="1" x14ac:dyDescent="0.45"/>
    <row r="1006" s="2" customFormat="1" ht="30" customHeight="1" x14ac:dyDescent="0.45"/>
    <row r="1007" s="2" customFormat="1" ht="30" customHeight="1" x14ac:dyDescent="0.45"/>
    <row r="1008" s="2" customFormat="1" ht="30" customHeight="1" x14ac:dyDescent="0.45"/>
    <row r="1009" s="2" customFormat="1" ht="30" customHeight="1" x14ac:dyDescent="0.45"/>
    <row r="1010" s="2" customFormat="1" ht="30" customHeight="1" x14ac:dyDescent="0.45"/>
    <row r="1011" s="2" customFormat="1" ht="30" customHeight="1" x14ac:dyDescent="0.45"/>
    <row r="1012" s="2" customFormat="1" ht="30" customHeight="1" x14ac:dyDescent="0.45"/>
    <row r="1013" s="2" customFormat="1" ht="30" customHeight="1" x14ac:dyDescent="0.45"/>
    <row r="1014" s="2" customFormat="1" ht="30" customHeight="1" x14ac:dyDescent="0.45"/>
    <row r="1015" s="2" customFormat="1" ht="30" customHeight="1" x14ac:dyDescent="0.45"/>
    <row r="1016" s="2" customFormat="1" ht="30" customHeight="1" x14ac:dyDescent="0.45"/>
    <row r="1017" s="2" customFormat="1" ht="30" customHeight="1" x14ac:dyDescent="0.45"/>
    <row r="1018" s="2" customFormat="1" ht="30" customHeight="1" x14ac:dyDescent="0.45"/>
    <row r="1019" s="2" customFormat="1" ht="30" customHeight="1" x14ac:dyDescent="0.45"/>
    <row r="1020" s="2" customFormat="1" ht="30" customHeight="1" x14ac:dyDescent="0.45"/>
    <row r="1021" s="2" customFormat="1" ht="30" customHeight="1" x14ac:dyDescent="0.45"/>
    <row r="1022" s="2" customFormat="1" ht="30" customHeight="1" x14ac:dyDescent="0.45"/>
    <row r="1023" s="2" customFormat="1" ht="30" customHeight="1" x14ac:dyDescent="0.45"/>
    <row r="1024" s="2" customFormat="1" ht="30" customHeight="1" x14ac:dyDescent="0.45"/>
    <row r="1025" s="2" customFormat="1" ht="30" customHeight="1" x14ac:dyDescent="0.45"/>
    <row r="1026" s="2" customFormat="1" ht="30" customHeight="1" x14ac:dyDescent="0.45"/>
    <row r="1027" s="2" customFormat="1" ht="30" customHeight="1" x14ac:dyDescent="0.45"/>
    <row r="1028" s="2" customFormat="1" ht="30" customHeight="1" x14ac:dyDescent="0.45"/>
    <row r="1029" s="2" customFormat="1" ht="30" customHeight="1" x14ac:dyDescent="0.45"/>
    <row r="1030" s="2" customFormat="1" ht="30" customHeight="1" x14ac:dyDescent="0.45"/>
    <row r="1031" s="2" customFormat="1" ht="30" customHeight="1" x14ac:dyDescent="0.45"/>
    <row r="1032" s="2" customFormat="1" ht="30" customHeight="1" x14ac:dyDescent="0.45"/>
    <row r="1033" s="2" customFormat="1" ht="30" customHeight="1" x14ac:dyDescent="0.45"/>
    <row r="1034" s="2" customFormat="1" ht="30" customHeight="1" x14ac:dyDescent="0.45"/>
    <row r="1035" s="2" customFormat="1" ht="30" customHeight="1" x14ac:dyDescent="0.45"/>
    <row r="1036" s="2" customFormat="1" ht="30" customHeight="1" x14ac:dyDescent="0.45"/>
    <row r="1037" s="2" customFormat="1" ht="30" customHeight="1" x14ac:dyDescent="0.45"/>
    <row r="1038" s="2" customFormat="1" ht="30" customHeight="1" x14ac:dyDescent="0.45"/>
    <row r="1039" s="2" customFormat="1" ht="30" customHeight="1" x14ac:dyDescent="0.45"/>
    <row r="1040" s="2" customFormat="1" ht="30" customHeight="1" x14ac:dyDescent="0.45"/>
    <row r="1041" s="2" customFormat="1" ht="30" customHeight="1" x14ac:dyDescent="0.45"/>
    <row r="1042" s="2" customFormat="1" ht="30" customHeight="1" x14ac:dyDescent="0.45"/>
    <row r="1043" s="2" customFormat="1" ht="30" customHeight="1" x14ac:dyDescent="0.45"/>
    <row r="1044" s="2" customFormat="1" ht="30" customHeight="1" x14ac:dyDescent="0.45"/>
    <row r="1045" s="2" customFormat="1" ht="30" customHeight="1" x14ac:dyDescent="0.45"/>
    <row r="1046" s="2" customFormat="1" ht="30" customHeight="1" x14ac:dyDescent="0.45"/>
    <row r="1047" s="2" customFormat="1" ht="30" customHeight="1" x14ac:dyDescent="0.45"/>
    <row r="1048" s="2" customFormat="1" ht="30" customHeight="1" x14ac:dyDescent="0.45"/>
    <row r="1049" s="2" customFormat="1" ht="30" customHeight="1" x14ac:dyDescent="0.45"/>
    <row r="1050" s="2" customFormat="1" ht="30" customHeight="1" x14ac:dyDescent="0.45"/>
    <row r="1051" s="2" customFormat="1" ht="30" customHeight="1" x14ac:dyDescent="0.45"/>
    <row r="1052" s="2" customFormat="1" ht="30" customHeight="1" x14ac:dyDescent="0.45"/>
    <row r="1053" s="2" customFormat="1" ht="30" customHeight="1" x14ac:dyDescent="0.45"/>
    <row r="1054" s="2" customFormat="1" ht="30" customHeight="1" x14ac:dyDescent="0.45"/>
    <row r="1055" s="2" customFormat="1" ht="30" customHeight="1" x14ac:dyDescent="0.45"/>
    <row r="1056" s="2" customFormat="1" ht="30" customHeight="1" x14ac:dyDescent="0.45"/>
    <row r="1057" s="2" customFormat="1" ht="30" customHeight="1" x14ac:dyDescent="0.45"/>
    <row r="1058" s="2" customFormat="1" ht="30" customHeight="1" x14ac:dyDescent="0.45"/>
    <row r="1059" s="2" customFormat="1" ht="30" customHeight="1" x14ac:dyDescent="0.45"/>
    <row r="1060" s="2" customFormat="1" ht="30" customHeight="1" x14ac:dyDescent="0.45"/>
    <row r="1061" s="2" customFormat="1" ht="30" customHeight="1" x14ac:dyDescent="0.45"/>
    <row r="1062" s="2" customFormat="1" ht="30" customHeight="1" x14ac:dyDescent="0.45"/>
    <row r="1063" s="2" customFormat="1" ht="30" customHeight="1" x14ac:dyDescent="0.45"/>
    <row r="1064" s="2" customFormat="1" ht="30" customHeight="1" x14ac:dyDescent="0.45"/>
    <row r="1065" s="2" customFormat="1" ht="30" customHeight="1" x14ac:dyDescent="0.45"/>
    <row r="1066" s="2" customFormat="1" ht="30" customHeight="1" x14ac:dyDescent="0.45"/>
    <row r="1067" s="2" customFormat="1" ht="30" customHeight="1" x14ac:dyDescent="0.45"/>
    <row r="1068" s="2" customFormat="1" ht="30" customHeight="1" x14ac:dyDescent="0.45"/>
    <row r="1069" s="2" customFormat="1" ht="30" customHeight="1" x14ac:dyDescent="0.45"/>
    <row r="1070" s="2" customFormat="1" ht="30" customHeight="1" x14ac:dyDescent="0.45"/>
    <row r="1071" s="2" customFormat="1" ht="30" customHeight="1" x14ac:dyDescent="0.45"/>
    <row r="1072" s="2" customFormat="1" ht="30" customHeight="1" x14ac:dyDescent="0.45"/>
    <row r="1073" s="2" customFormat="1" ht="30" customHeight="1" x14ac:dyDescent="0.45"/>
    <row r="1074" s="2" customFormat="1" ht="30" customHeight="1" x14ac:dyDescent="0.45"/>
    <row r="1075" s="2" customFormat="1" ht="30" customHeight="1" x14ac:dyDescent="0.45"/>
    <row r="1076" s="2" customFormat="1" ht="30" customHeight="1" x14ac:dyDescent="0.45"/>
    <row r="1077" s="2" customFormat="1" ht="30" customHeight="1" x14ac:dyDescent="0.45"/>
    <row r="1078" s="2" customFormat="1" ht="30" customHeight="1" x14ac:dyDescent="0.45"/>
    <row r="1079" s="2" customFormat="1" ht="30" customHeight="1" x14ac:dyDescent="0.45"/>
    <row r="1080" s="2" customFormat="1" ht="30" customHeight="1" x14ac:dyDescent="0.45"/>
    <row r="1081" s="2" customFormat="1" ht="30" customHeight="1" x14ac:dyDescent="0.45"/>
    <row r="1082" s="2" customFormat="1" ht="30" customHeight="1" x14ac:dyDescent="0.45"/>
    <row r="1083" s="2" customFormat="1" ht="30" customHeight="1" x14ac:dyDescent="0.45"/>
    <row r="1084" s="2" customFormat="1" ht="30" customHeight="1" x14ac:dyDescent="0.45"/>
    <row r="1085" s="2" customFormat="1" ht="30" customHeight="1" x14ac:dyDescent="0.45"/>
    <row r="1086" s="2" customFormat="1" ht="30" customHeight="1" x14ac:dyDescent="0.45"/>
    <row r="1087" s="2" customFormat="1" ht="30" customHeight="1" x14ac:dyDescent="0.45"/>
    <row r="1088" s="2" customFormat="1" ht="30" customHeight="1" x14ac:dyDescent="0.45"/>
    <row r="1089" s="2" customFormat="1" ht="30" customHeight="1" x14ac:dyDescent="0.45"/>
    <row r="1090" s="2" customFormat="1" ht="30" customHeight="1" x14ac:dyDescent="0.45"/>
    <row r="1091" s="2" customFormat="1" ht="30" customHeight="1" x14ac:dyDescent="0.45"/>
    <row r="1092" s="2" customFormat="1" ht="30" customHeight="1" x14ac:dyDescent="0.45"/>
    <row r="1093" s="2" customFormat="1" ht="30" customHeight="1" x14ac:dyDescent="0.45"/>
    <row r="1094" s="2" customFormat="1" ht="30" customHeight="1" x14ac:dyDescent="0.45"/>
    <row r="1095" s="2" customFormat="1" ht="30" customHeight="1" x14ac:dyDescent="0.45"/>
    <row r="1096" s="2" customFormat="1" ht="30" customHeight="1" x14ac:dyDescent="0.45"/>
    <row r="1097" s="2" customFormat="1" ht="30" customHeight="1" x14ac:dyDescent="0.45"/>
    <row r="1098" s="2" customFormat="1" ht="30" customHeight="1" x14ac:dyDescent="0.45"/>
    <row r="1099" s="2" customFormat="1" ht="30" customHeight="1" x14ac:dyDescent="0.45"/>
    <row r="1100" s="2" customFormat="1" ht="30" customHeight="1" x14ac:dyDescent="0.45"/>
    <row r="1101" s="2" customFormat="1" ht="30" customHeight="1" x14ac:dyDescent="0.45"/>
    <row r="1102" s="2" customFormat="1" ht="30" customHeight="1" x14ac:dyDescent="0.45"/>
    <row r="1103" s="2" customFormat="1" ht="30" customHeight="1" x14ac:dyDescent="0.45"/>
    <row r="1104" s="2" customFormat="1" ht="30" customHeight="1" x14ac:dyDescent="0.45"/>
    <row r="1105" s="2" customFormat="1" ht="30" customHeight="1" x14ac:dyDescent="0.45"/>
    <row r="1106" s="2" customFormat="1" ht="30" customHeight="1" x14ac:dyDescent="0.45"/>
    <row r="1107" s="2" customFormat="1" ht="30" customHeight="1" x14ac:dyDescent="0.45"/>
    <row r="1108" s="2" customFormat="1" ht="30" customHeight="1" x14ac:dyDescent="0.45"/>
    <row r="1109" s="2" customFormat="1" ht="30" customHeight="1" x14ac:dyDescent="0.45"/>
    <row r="1110" s="2" customFormat="1" ht="30" customHeight="1" x14ac:dyDescent="0.45"/>
    <row r="1111" s="2" customFormat="1" ht="30" customHeight="1" x14ac:dyDescent="0.45"/>
    <row r="1112" s="2" customFormat="1" ht="30" customHeight="1" x14ac:dyDescent="0.45"/>
    <row r="1113" s="2" customFormat="1" ht="30" customHeight="1" x14ac:dyDescent="0.45"/>
    <row r="1114" s="2" customFormat="1" ht="30" customHeight="1" x14ac:dyDescent="0.45"/>
    <row r="1115" s="2" customFormat="1" ht="30" customHeight="1" x14ac:dyDescent="0.45"/>
    <row r="1116" s="2" customFormat="1" ht="30" customHeight="1" x14ac:dyDescent="0.45"/>
    <row r="1117" s="2" customFormat="1" ht="30" customHeight="1" x14ac:dyDescent="0.45"/>
    <row r="1118" s="2" customFormat="1" ht="30" customHeight="1" x14ac:dyDescent="0.45"/>
    <row r="1119" s="2" customFormat="1" ht="30" customHeight="1" x14ac:dyDescent="0.45"/>
    <row r="1120" s="2" customFormat="1" ht="30" customHeight="1" x14ac:dyDescent="0.45"/>
    <row r="1121" s="2" customFormat="1" ht="30" customHeight="1" x14ac:dyDescent="0.45"/>
    <row r="1122" s="2" customFormat="1" ht="30" customHeight="1" x14ac:dyDescent="0.45"/>
    <row r="1123" s="2" customFormat="1" ht="30" customHeight="1" x14ac:dyDescent="0.45"/>
    <row r="1124" s="2" customFormat="1" ht="30" customHeight="1" x14ac:dyDescent="0.45"/>
    <row r="1125" s="2" customFormat="1" ht="30" customHeight="1" x14ac:dyDescent="0.45"/>
    <row r="1126" s="2" customFormat="1" ht="30" customHeight="1" x14ac:dyDescent="0.45"/>
    <row r="1127" s="2" customFormat="1" ht="30" customHeight="1" x14ac:dyDescent="0.45"/>
    <row r="1128" s="2" customFormat="1" ht="30" customHeight="1" x14ac:dyDescent="0.45"/>
    <row r="1129" s="2" customFormat="1" ht="30" customHeight="1" x14ac:dyDescent="0.45"/>
    <row r="1130" s="2" customFormat="1" ht="30" customHeight="1" x14ac:dyDescent="0.45"/>
    <row r="1131" s="2" customFormat="1" ht="30" customHeight="1" x14ac:dyDescent="0.45"/>
    <row r="1132" s="2" customFormat="1" ht="30" customHeight="1" x14ac:dyDescent="0.45"/>
    <row r="1133" s="2" customFormat="1" ht="30" customHeight="1" x14ac:dyDescent="0.45"/>
    <row r="1134" s="2" customFormat="1" ht="30" customHeight="1" x14ac:dyDescent="0.45"/>
    <row r="1135" s="2" customFormat="1" ht="30" customHeight="1" x14ac:dyDescent="0.45"/>
    <row r="1136" s="2" customFormat="1" ht="30" customHeight="1" x14ac:dyDescent="0.45"/>
    <row r="1137" s="2" customFormat="1" ht="30" customHeight="1" x14ac:dyDescent="0.45"/>
    <row r="1138" s="2" customFormat="1" ht="30" customHeight="1" x14ac:dyDescent="0.45"/>
    <row r="1139" s="2" customFormat="1" ht="30" customHeight="1" x14ac:dyDescent="0.45"/>
    <row r="1140" s="2" customFormat="1" ht="30" customHeight="1" x14ac:dyDescent="0.45"/>
    <row r="1141" s="2" customFormat="1" ht="30" customHeight="1" x14ac:dyDescent="0.45"/>
    <row r="1142" s="2" customFormat="1" ht="30" customHeight="1" x14ac:dyDescent="0.45"/>
    <row r="1143" s="2" customFormat="1" ht="30" customHeight="1" x14ac:dyDescent="0.45"/>
    <row r="1144" s="2" customFormat="1" ht="30" customHeight="1" x14ac:dyDescent="0.45"/>
    <row r="1145" s="2" customFormat="1" ht="30" customHeight="1" x14ac:dyDescent="0.45"/>
    <row r="1146" s="2" customFormat="1" ht="30" customHeight="1" x14ac:dyDescent="0.45"/>
    <row r="1147" s="2" customFormat="1" ht="30" customHeight="1" x14ac:dyDescent="0.45"/>
    <row r="1148" s="2" customFormat="1" ht="30" customHeight="1" x14ac:dyDescent="0.45"/>
    <row r="1149" s="2" customFormat="1" ht="30" customHeight="1" x14ac:dyDescent="0.45"/>
    <row r="1150" s="2" customFormat="1" ht="30" customHeight="1" x14ac:dyDescent="0.45"/>
    <row r="1151" s="2" customFormat="1" ht="30" customHeight="1" x14ac:dyDescent="0.45"/>
    <row r="1152" s="2" customFormat="1" ht="30" customHeight="1" x14ac:dyDescent="0.45"/>
    <row r="1153" s="2" customFormat="1" ht="30" customHeight="1" x14ac:dyDescent="0.45"/>
    <row r="1154" s="2" customFormat="1" ht="30" customHeight="1" x14ac:dyDescent="0.45"/>
    <row r="1155" s="2" customFormat="1" ht="30" customHeight="1" x14ac:dyDescent="0.45"/>
    <row r="1156" s="2" customFormat="1" ht="30" customHeight="1" x14ac:dyDescent="0.45"/>
    <row r="1157" s="2" customFormat="1" ht="30" customHeight="1" x14ac:dyDescent="0.45"/>
    <row r="1158" s="2" customFormat="1" ht="30" customHeight="1" x14ac:dyDescent="0.45"/>
    <row r="1159" s="2" customFormat="1" ht="30" customHeight="1" x14ac:dyDescent="0.45"/>
    <row r="1160" s="2" customFormat="1" ht="30" customHeight="1" x14ac:dyDescent="0.45"/>
    <row r="1161" s="2" customFormat="1" ht="30" customHeight="1" x14ac:dyDescent="0.45"/>
    <row r="1162" s="2" customFormat="1" ht="30" customHeight="1" x14ac:dyDescent="0.45"/>
    <row r="1163" s="2" customFormat="1" ht="30" customHeight="1" x14ac:dyDescent="0.45"/>
    <row r="1164" s="2" customFormat="1" ht="30" customHeight="1" x14ac:dyDescent="0.45"/>
    <row r="1165" s="2" customFormat="1" ht="30" customHeight="1" x14ac:dyDescent="0.45"/>
    <row r="1166" s="2" customFormat="1" ht="30" customHeight="1" x14ac:dyDescent="0.45"/>
    <row r="1167" s="2" customFormat="1" ht="30" customHeight="1" x14ac:dyDescent="0.45"/>
    <row r="1168" s="2" customFormat="1" ht="30" customHeight="1" x14ac:dyDescent="0.45"/>
    <row r="1169" s="2" customFormat="1" ht="30" customHeight="1" x14ac:dyDescent="0.45"/>
    <row r="1170" s="2" customFormat="1" ht="30" customHeight="1" x14ac:dyDescent="0.45"/>
    <row r="1171" s="2" customFormat="1" ht="30" customHeight="1" x14ac:dyDescent="0.45"/>
    <row r="1172" s="2" customFormat="1" ht="30" customHeight="1" x14ac:dyDescent="0.45"/>
    <row r="1173" s="2" customFormat="1" ht="30" customHeight="1" x14ac:dyDescent="0.45"/>
    <row r="1174" s="2" customFormat="1" ht="30" customHeight="1" x14ac:dyDescent="0.45"/>
    <row r="1175" s="2" customFormat="1" ht="30" customHeight="1" x14ac:dyDescent="0.45"/>
    <row r="1176" s="2" customFormat="1" ht="30" customHeight="1" x14ac:dyDescent="0.45"/>
    <row r="1177" s="2" customFormat="1" ht="30" customHeight="1" x14ac:dyDescent="0.45"/>
    <row r="1178" s="2" customFormat="1" ht="30" customHeight="1" x14ac:dyDescent="0.45"/>
    <row r="1179" s="2" customFormat="1" ht="30" customHeight="1" x14ac:dyDescent="0.45"/>
    <row r="1180" s="2" customFormat="1" ht="30" customHeight="1" x14ac:dyDescent="0.45"/>
    <row r="1181" s="2" customFormat="1" ht="30" customHeight="1" x14ac:dyDescent="0.45"/>
    <row r="1182" s="2" customFormat="1" ht="30" customHeight="1" x14ac:dyDescent="0.45"/>
    <row r="1183" s="2" customFormat="1" ht="30" customHeight="1" x14ac:dyDescent="0.45"/>
    <row r="1184" s="2" customFormat="1" ht="30" customHeight="1" x14ac:dyDescent="0.45"/>
    <row r="1185" s="2" customFormat="1" ht="30" customHeight="1" x14ac:dyDescent="0.45"/>
    <row r="1186" s="2" customFormat="1" ht="30" customHeight="1" x14ac:dyDescent="0.45"/>
    <row r="1187" s="2" customFormat="1" ht="30" customHeight="1" x14ac:dyDescent="0.45"/>
    <row r="1188" s="2" customFormat="1" ht="30" customHeight="1" x14ac:dyDescent="0.45"/>
    <row r="1189" s="2" customFormat="1" ht="30" customHeight="1" x14ac:dyDescent="0.45"/>
    <row r="1190" s="2" customFormat="1" ht="30" customHeight="1" x14ac:dyDescent="0.45"/>
    <row r="1191" s="2" customFormat="1" ht="30" customHeight="1" x14ac:dyDescent="0.45"/>
    <row r="1192" s="2" customFormat="1" ht="30" customHeight="1" x14ac:dyDescent="0.45"/>
    <row r="1193" s="2" customFormat="1" ht="30" customHeight="1" x14ac:dyDescent="0.45"/>
    <row r="1194" s="2" customFormat="1" ht="30" customHeight="1" x14ac:dyDescent="0.45"/>
    <row r="1195" s="2" customFormat="1" ht="30" customHeight="1" x14ac:dyDescent="0.45"/>
    <row r="1196" s="2" customFormat="1" ht="30" customHeight="1" x14ac:dyDescent="0.45"/>
    <row r="1197" s="2" customFormat="1" ht="30" customHeight="1" x14ac:dyDescent="0.45"/>
    <row r="1198" s="2" customFormat="1" ht="30" customHeight="1" x14ac:dyDescent="0.45"/>
    <row r="1199" s="2" customFormat="1" ht="30" customHeight="1" x14ac:dyDescent="0.45"/>
    <row r="1200" s="2" customFormat="1" ht="30" customHeight="1" x14ac:dyDescent="0.45"/>
    <row r="1201" s="2" customFormat="1" ht="30" customHeight="1" x14ac:dyDescent="0.45"/>
    <row r="1202" s="2" customFormat="1" ht="30" customHeight="1" x14ac:dyDescent="0.45"/>
    <row r="1203" s="2" customFormat="1" ht="30" customHeight="1" x14ac:dyDescent="0.45"/>
    <row r="1204" s="2" customFormat="1" ht="30" customHeight="1" x14ac:dyDescent="0.45"/>
    <row r="1205" s="2" customFormat="1" ht="30" customHeight="1" x14ac:dyDescent="0.45"/>
    <row r="1206" s="2" customFormat="1" ht="30" customHeight="1" x14ac:dyDescent="0.45"/>
    <row r="1207" s="2" customFormat="1" ht="30" customHeight="1" x14ac:dyDescent="0.45"/>
    <row r="1208" s="2" customFormat="1" ht="30" customHeight="1" x14ac:dyDescent="0.45"/>
    <row r="1209" s="2" customFormat="1" ht="30" customHeight="1" x14ac:dyDescent="0.45"/>
    <row r="1210" s="2" customFormat="1" ht="30" customHeight="1" x14ac:dyDescent="0.45"/>
    <row r="1211" s="2" customFormat="1" ht="30" customHeight="1" x14ac:dyDescent="0.45"/>
    <row r="1212" s="2" customFormat="1" ht="30" customHeight="1" x14ac:dyDescent="0.45"/>
    <row r="1213" s="2" customFormat="1" ht="30" customHeight="1" x14ac:dyDescent="0.45"/>
    <row r="1214" s="2" customFormat="1" ht="30" customHeight="1" x14ac:dyDescent="0.45"/>
    <row r="1215" s="2" customFormat="1" ht="30" customHeight="1" x14ac:dyDescent="0.45"/>
    <row r="1216" s="2" customFormat="1" ht="30" customHeight="1" x14ac:dyDescent="0.45"/>
    <row r="1217" s="2" customFormat="1" ht="30" customHeight="1" x14ac:dyDescent="0.45"/>
    <row r="1218" s="2" customFormat="1" ht="30" customHeight="1" x14ac:dyDescent="0.45"/>
    <row r="1219" s="2" customFormat="1" ht="30" customHeight="1" x14ac:dyDescent="0.45"/>
    <row r="1220" s="2" customFormat="1" ht="30" customHeight="1" x14ac:dyDescent="0.45"/>
    <row r="1221" s="2" customFormat="1" ht="30" customHeight="1" x14ac:dyDescent="0.45"/>
    <row r="1222" s="2" customFormat="1" ht="30" customHeight="1" x14ac:dyDescent="0.45"/>
    <row r="1223" s="2" customFormat="1" ht="30" customHeight="1" x14ac:dyDescent="0.45"/>
    <row r="1224" s="2" customFormat="1" ht="30" customHeight="1" x14ac:dyDescent="0.45"/>
    <row r="1225" s="2" customFormat="1" ht="30" customHeight="1" x14ac:dyDescent="0.45"/>
    <row r="1226" s="2" customFormat="1" ht="30" customHeight="1" x14ac:dyDescent="0.45"/>
    <row r="1227" s="2" customFormat="1" ht="30" customHeight="1" x14ac:dyDescent="0.45"/>
    <row r="1228" s="2" customFormat="1" ht="30" customHeight="1" x14ac:dyDescent="0.45"/>
    <row r="1229" s="2" customFormat="1" ht="30" customHeight="1" x14ac:dyDescent="0.45"/>
    <row r="1230" s="2" customFormat="1" ht="30" customHeight="1" x14ac:dyDescent="0.45"/>
    <row r="1231" s="2" customFormat="1" ht="30" customHeight="1" x14ac:dyDescent="0.45"/>
    <row r="1232" s="2" customFormat="1" ht="30" customHeight="1" x14ac:dyDescent="0.45"/>
    <row r="1233" s="2" customFormat="1" ht="30" customHeight="1" x14ac:dyDescent="0.45"/>
    <row r="1234" s="2" customFormat="1" ht="30" customHeight="1" x14ac:dyDescent="0.45"/>
    <row r="1235" s="2" customFormat="1" ht="30" customHeight="1" x14ac:dyDescent="0.45"/>
    <row r="1236" s="2" customFormat="1" ht="30" customHeight="1" x14ac:dyDescent="0.45"/>
    <row r="1237" s="2" customFormat="1" ht="30" customHeight="1" x14ac:dyDescent="0.45"/>
    <row r="1238" s="2" customFormat="1" ht="30" customHeight="1" x14ac:dyDescent="0.45"/>
    <row r="1239" s="2" customFormat="1" ht="30" customHeight="1" x14ac:dyDescent="0.45"/>
    <row r="1240" s="2" customFormat="1" ht="30" customHeight="1" x14ac:dyDescent="0.45"/>
    <row r="1241" s="2" customFormat="1" ht="30" customHeight="1" x14ac:dyDescent="0.45"/>
    <row r="1242" s="2" customFormat="1" ht="30" customHeight="1" x14ac:dyDescent="0.45"/>
    <row r="1243" s="2" customFormat="1" ht="30" customHeight="1" x14ac:dyDescent="0.45"/>
    <row r="1244" s="2" customFormat="1" ht="30" customHeight="1" x14ac:dyDescent="0.45"/>
    <row r="1245" s="2" customFormat="1" ht="30" customHeight="1" x14ac:dyDescent="0.45"/>
    <row r="1246" s="2" customFormat="1" ht="30" customHeight="1" x14ac:dyDescent="0.45"/>
    <row r="1247" s="2" customFormat="1" ht="30" customHeight="1" x14ac:dyDescent="0.45"/>
    <row r="1248" s="2" customFormat="1" ht="30" customHeight="1" x14ac:dyDescent="0.45"/>
    <row r="1249" s="2" customFormat="1" ht="30" customHeight="1" x14ac:dyDescent="0.45"/>
    <row r="1250" s="2" customFormat="1" ht="30" customHeight="1" x14ac:dyDescent="0.45"/>
    <row r="1251" s="2" customFormat="1" ht="30" customHeight="1" x14ac:dyDescent="0.45"/>
    <row r="1252" s="2" customFormat="1" ht="30" customHeight="1" x14ac:dyDescent="0.45"/>
    <row r="1253" s="2" customFormat="1" ht="30" customHeight="1" x14ac:dyDescent="0.45"/>
    <row r="1254" s="2" customFormat="1" ht="30" customHeight="1" x14ac:dyDescent="0.45"/>
    <row r="1255" s="2" customFormat="1" ht="30" customHeight="1" x14ac:dyDescent="0.45"/>
    <row r="1256" s="2" customFormat="1" ht="30" customHeight="1" x14ac:dyDescent="0.45"/>
    <row r="1257" s="2" customFormat="1" ht="30" customHeight="1" x14ac:dyDescent="0.45"/>
    <row r="1258" s="2" customFormat="1" ht="30" customHeight="1" x14ac:dyDescent="0.45"/>
    <row r="1259" s="2" customFormat="1" ht="30" customHeight="1" x14ac:dyDescent="0.45"/>
    <row r="1260" s="2" customFormat="1" ht="30" customHeight="1" x14ac:dyDescent="0.45"/>
    <row r="1261" s="2" customFormat="1" ht="30" customHeight="1" x14ac:dyDescent="0.45"/>
    <row r="1262" s="2" customFormat="1" ht="30" customHeight="1" x14ac:dyDescent="0.45"/>
    <row r="1263" s="2" customFormat="1" ht="30" customHeight="1" x14ac:dyDescent="0.45"/>
    <row r="1264" s="2" customFormat="1" ht="30" customHeight="1" x14ac:dyDescent="0.45"/>
    <row r="1265" s="2" customFormat="1" ht="30" customHeight="1" x14ac:dyDescent="0.45"/>
    <row r="1266" s="2" customFormat="1" ht="30" customHeight="1" x14ac:dyDescent="0.45"/>
    <row r="1267" s="2" customFormat="1" ht="30" customHeight="1" x14ac:dyDescent="0.45"/>
    <row r="1268" s="2" customFormat="1" ht="30" customHeight="1" x14ac:dyDescent="0.45"/>
    <row r="1269" s="2" customFormat="1" ht="30" customHeight="1" x14ac:dyDescent="0.45"/>
    <row r="1270" s="2" customFormat="1" ht="30" customHeight="1" x14ac:dyDescent="0.45"/>
    <row r="1271" s="2" customFormat="1" ht="30" customHeight="1" x14ac:dyDescent="0.45"/>
    <row r="1272" s="2" customFormat="1" ht="30" customHeight="1" x14ac:dyDescent="0.45"/>
    <row r="1273" s="2" customFormat="1" ht="30" customHeight="1" x14ac:dyDescent="0.45"/>
    <row r="1274" s="2" customFormat="1" ht="30" customHeight="1" x14ac:dyDescent="0.45"/>
    <row r="1275" s="2" customFormat="1" ht="30" customHeight="1" x14ac:dyDescent="0.45"/>
    <row r="1276" s="2" customFormat="1" ht="30" customHeight="1" x14ac:dyDescent="0.45"/>
    <row r="1277" s="2" customFormat="1" ht="30" customHeight="1" x14ac:dyDescent="0.45"/>
    <row r="1278" s="2" customFormat="1" ht="30" customHeight="1" x14ac:dyDescent="0.45"/>
    <row r="1279" s="2" customFormat="1" ht="30" customHeight="1" x14ac:dyDescent="0.45"/>
    <row r="1280" s="2" customFormat="1" ht="30" customHeight="1" x14ac:dyDescent="0.45"/>
    <row r="1281" s="2" customFormat="1" ht="30" customHeight="1" x14ac:dyDescent="0.45"/>
    <row r="1282" s="2" customFormat="1" ht="30" customHeight="1" x14ac:dyDescent="0.45"/>
    <row r="1283" s="2" customFormat="1" ht="30" customHeight="1" x14ac:dyDescent="0.45"/>
    <row r="1284" s="2" customFormat="1" ht="30" customHeight="1" x14ac:dyDescent="0.45"/>
    <row r="1285" s="2" customFormat="1" ht="30" customHeight="1" x14ac:dyDescent="0.45"/>
    <row r="1286" s="2" customFormat="1" ht="30" customHeight="1" x14ac:dyDescent="0.45"/>
    <row r="1287" s="2" customFormat="1" ht="30" customHeight="1" x14ac:dyDescent="0.45"/>
    <row r="1288" s="2" customFormat="1" ht="30" customHeight="1" x14ac:dyDescent="0.45"/>
    <row r="1289" s="2" customFormat="1" ht="30" customHeight="1" x14ac:dyDescent="0.45"/>
    <row r="1290" s="2" customFormat="1" ht="30" customHeight="1" x14ac:dyDescent="0.45"/>
    <row r="1291" s="2" customFormat="1" ht="30" customHeight="1" x14ac:dyDescent="0.45"/>
    <row r="1292" s="2" customFormat="1" ht="30" customHeight="1" x14ac:dyDescent="0.45"/>
    <row r="1293" s="2" customFormat="1" ht="30" customHeight="1" x14ac:dyDescent="0.45"/>
    <row r="1294" s="2" customFormat="1" ht="30" customHeight="1" x14ac:dyDescent="0.45"/>
    <row r="1295" s="2" customFormat="1" ht="30" customHeight="1" x14ac:dyDescent="0.45"/>
    <row r="1296" s="2" customFormat="1" ht="30" customHeight="1" x14ac:dyDescent="0.45"/>
    <row r="1297" s="2" customFormat="1" ht="30" customHeight="1" x14ac:dyDescent="0.45"/>
    <row r="1298" s="2" customFormat="1" ht="30" customHeight="1" x14ac:dyDescent="0.45"/>
    <row r="1299" s="2" customFormat="1" ht="30" customHeight="1" x14ac:dyDescent="0.45"/>
    <row r="1300" s="2" customFormat="1" ht="30" customHeight="1" x14ac:dyDescent="0.45"/>
    <row r="1301" s="2" customFormat="1" ht="30" customHeight="1" x14ac:dyDescent="0.45"/>
    <row r="1302" s="2" customFormat="1" ht="30" customHeight="1" x14ac:dyDescent="0.45"/>
    <row r="1303" s="2" customFormat="1" ht="30" customHeight="1" x14ac:dyDescent="0.45"/>
    <row r="1304" s="2" customFormat="1" ht="30" customHeight="1" x14ac:dyDescent="0.45"/>
    <row r="1305" s="2" customFormat="1" ht="30" customHeight="1" x14ac:dyDescent="0.45"/>
    <row r="1306" s="2" customFormat="1" ht="30" customHeight="1" x14ac:dyDescent="0.45"/>
    <row r="1307" s="2" customFormat="1" ht="30" customHeight="1" x14ac:dyDescent="0.45"/>
    <row r="1308" s="2" customFormat="1" ht="30" customHeight="1" x14ac:dyDescent="0.45"/>
    <row r="1309" s="2" customFormat="1" ht="30" customHeight="1" x14ac:dyDescent="0.45"/>
    <row r="1310" s="2" customFormat="1" ht="30" customHeight="1" x14ac:dyDescent="0.45"/>
    <row r="1311" s="2" customFormat="1" ht="30" customHeight="1" x14ac:dyDescent="0.45"/>
    <row r="1312" s="2" customFormat="1" ht="30" customHeight="1" x14ac:dyDescent="0.45"/>
    <row r="1313" s="2" customFormat="1" ht="30" customHeight="1" x14ac:dyDescent="0.45"/>
    <row r="1314" s="2" customFormat="1" ht="30" customHeight="1" x14ac:dyDescent="0.45"/>
    <row r="1315" s="2" customFormat="1" ht="30" customHeight="1" x14ac:dyDescent="0.45"/>
    <row r="1316" s="2" customFormat="1" ht="30" customHeight="1" x14ac:dyDescent="0.45"/>
    <row r="1317" s="2" customFormat="1" ht="30" customHeight="1" x14ac:dyDescent="0.45"/>
    <row r="1318" s="2" customFormat="1" ht="30" customHeight="1" x14ac:dyDescent="0.45"/>
    <row r="1319" s="2" customFormat="1" ht="30" customHeight="1" x14ac:dyDescent="0.45"/>
    <row r="1320" s="2" customFormat="1" ht="30" customHeight="1" x14ac:dyDescent="0.45"/>
    <row r="1321" s="2" customFormat="1" ht="30" customHeight="1" x14ac:dyDescent="0.45"/>
    <row r="1322" s="2" customFormat="1" ht="30" customHeight="1" x14ac:dyDescent="0.45"/>
    <row r="1323" s="2" customFormat="1" ht="30" customHeight="1" x14ac:dyDescent="0.45"/>
    <row r="1324" s="2" customFormat="1" ht="30" customHeight="1" x14ac:dyDescent="0.45"/>
    <row r="1325" s="2" customFormat="1" ht="30" customHeight="1" x14ac:dyDescent="0.45"/>
    <row r="1326" s="2" customFormat="1" ht="30" customHeight="1" x14ac:dyDescent="0.45"/>
    <row r="1327" s="2" customFormat="1" ht="30" customHeight="1" x14ac:dyDescent="0.45"/>
    <row r="1328" s="2" customFormat="1" ht="30" customHeight="1" x14ac:dyDescent="0.45"/>
    <row r="1329" s="2" customFormat="1" ht="30" customHeight="1" x14ac:dyDescent="0.45"/>
    <row r="1330" s="2" customFormat="1" ht="30" customHeight="1" x14ac:dyDescent="0.45"/>
    <row r="1331" s="2" customFormat="1" ht="30" customHeight="1" x14ac:dyDescent="0.45"/>
    <row r="1332" s="2" customFormat="1" ht="30" customHeight="1" x14ac:dyDescent="0.45"/>
    <row r="1333" s="2" customFormat="1" ht="30" customHeight="1" x14ac:dyDescent="0.45"/>
    <row r="1334" s="2" customFormat="1" ht="30" customHeight="1" x14ac:dyDescent="0.45"/>
    <row r="1335" s="2" customFormat="1" ht="30" customHeight="1" x14ac:dyDescent="0.45"/>
    <row r="1336" s="2" customFormat="1" ht="30" customHeight="1" x14ac:dyDescent="0.45"/>
    <row r="1337" s="2" customFormat="1" ht="30" customHeight="1" x14ac:dyDescent="0.45"/>
    <row r="1338" s="2" customFormat="1" ht="30" customHeight="1" x14ac:dyDescent="0.45"/>
    <row r="1339" s="2" customFormat="1" ht="30" customHeight="1" x14ac:dyDescent="0.45"/>
    <row r="1340" s="2" customFormat="1" ht="30" customHeight="1" x14ac:dyDescent="0.45"/>
    <row r="1341" s="2" customFormat="1" ht="30" customHeight="1" x14ac:dyDescent="0.45"/>
    <row r="1342" s="2" customFormat="1" ht="30" customHeight="1" x14ac:dyDescent="0.45"/>
    <row r="1343" s="2" customFormat="1" ht="30" customHeight="1" x14ac:dyDescent="0.45"/>
    <row r="1344" s="2" customFormat="1" ht="30" customHeight="1" x14ac:dyDescent="0.45"/>
    <row r="1345" s="2" customFormat="1" ht="30" customHeight="1" x14ac:dyDescent="0.45"/>
    <row r="1346" s="2" customFormat="1" ht="30" customHeight="1" x14ac:dyDescent="0.45"/>
    <row r="1347" s="2" customFormat="1" ht="30" customHeight="1" x14ac:dyDescent="0.45"/>
    <row r="1348" s="2" customFormat="1" ht="30" customHeight="1" x14ac:dyDescent="0.45"/>
    <row r="1349" s="2" customFormat="1" ht="30" customHeight="1" x14ac:dyDescent="0.45"/>
    <row r="1350" s="2" customFormat="1" ht="30" customHeight="1" x14ac:dyDescent="0.45"/>
    <row r="1351" s="2" customFormat="1" ht="30" customHeight="1" x14ac:dyDescent="0.45"/>
    <row r="1352" s="2" customFormat="1" ht="30" customHeight="1" x14ac:dyDescent="0.45"/>
    <row r="1353" s="2" customFormat="1" ht="30" customHeight="1" x14ac:dyDescent="0.45"/>
    <row r="1354" s="2" customFormat="1" ht="30" customHeight="1" x14ac:dyDescent="0.45"/>
    <row r="1355" s="2" customFormat="1" ht="30" customHeight="1" x14ac:dyDescent="0.45"/>
    <row r="1356" s="2" customFormat="1" ht="30" customHeight="1" x14ac:dyDescent="0.45"/>
    <row r="1357" s="2" customFormat="1" ht="30" customHeight="1" x14ac:dyDescent="0.45"/>
    <row r="1358" s="2" customFormat="1" ht="30" customHeight="1" x14ac:dyDescent="0.45"/>
    <row r="1359" s="2" customFormat="1" ht="30" customHeight="1" x14ac:dyDescent="0.45"/>
    <row r="1360" s="2" customFormat="1" ht="30" customHeight="1" x14ac:dyDescent="0.45"/>
    <row r="1361" s="2" customFormat="1" ht="30" customHeight="1" x14ac:dyDescent="0.45"/>
    <row r="1362" s="2" customFormat="1" ht="30" customHeight="1" x14ac:dyDescent="0.45"/>
    <row r="1363" s="2" customFormat="1" ht="30" customHeight="1" x14ac:dyDescent="0.45"/>
    <row r="1364" s="2" customFormat="1" ht="30" customHeight="1" x14ac:dyDescent="0.45"/>
    <row r="1365" s="2" customFormat="1" ht="30" customHeight="1" x14ac:dyDescent="0.45"/>
    <row r="1366" s="2" customFormat="1" ht="30" customHeight="1" x14ac:dyDescent="0.45"/>
    <row r="1367" s="2" customFormat="1" ht="30" customHeight="1" x14ac:dyDescent="0.45"/>
    <row r="1368" s="2" customFormat="1" ht="30" customHeight="1" x14ac:dyDescent="0.45"/>
    <row r="1369" s="2" customFormat="1" ht="30" customHeight="1" x14ac:dyDescent="0.45"/>
    <row r="1370" s="2" customFormat="1" ht="30" customHeight="1" x14ac:dyDescent="0.45"/>
    <row r="1371" s="2" customFormat="1" ht="30" customHeight="1" x14ac:dyDescent="0.45"/>
    <row r="1372" s="2" customFormat="1" ht="30" customHeight="1" x14ac:dyDescent="0.45"/>
    <row r="1373" s="2" customFormat="1" ht="30" customHeight="1" x14ac:dyDescent="0.45"/>
    <row r="1374" s="2" customFormat="1" ht="30" customHeight="1" x14ac:dyDescent="0.45"/>
    <row r="1375" s="2" customFormat="1" ht="30" customHeight="1" x14ac:dyDescent="0.45"/>
    <row r="1376" s="2" customFormat="1" ht="30" customHeight="1" x14ac:dyDescent="0.45"/>
    <row r="1377" s="2" customFormat="1" ht="30" customHeight="1" x14ac:dyDescent="0.45"/>
    <row r="1378" s="2" customFormat="1" ht="30" customHeight="1" x14ac:dyDescent="0.45"/>
    <row r="1379" s="2" customFormat="1" ht="30" customHeight="1" x14ac:dyDescent="0.45"/>
    <row r="1380" s="2" customFormat="1" ht="30" customHeight="1" x14ac:dyDescent="0.45"/>
    <row r="1381" s="2" customFormat="1" ht="30" customHeight="1" x14ac:dyDescent="0.45"/>
    <row r="1382" s="2" customFormat="1" ht="30" customHeight="1" x14ac:dyDescent="0.45"/>
    <row r="1383" s="2" customFormat="1" ht="30" customHeight="1" x14ac:dyDescent="0.45"/>
    <row r="1384" s="2" customFormat="1" ht="30" customHeight="1" x14ac:dyDescent="0.45"/>
    <row r="1385" s="2" customFormat="1" ht="30" customHeight="1" x14ac:dyDescent="0.45"/>
    <row r="1386" s="2" customFormat="1" ht="30" customHeight="1" x14ac:dyDescent="0.45"/>
    <row r="1387" s="2" customFormat="1" ht="30" customHeight="1" x14ac:dyDescent="0.45"/>
    <row r="1388" s="2" customFormat="1" ht="30" customHeight="1" x14ac:dyDescent="0.45"/>
    <row r="1389" s="2" customFormat="1" ht="30" customHeight="1" x14ac:dyDescent="0.45"/>
    <row r="1390" s="2" customFormat="1" ht="30" customHeight="1" x14ac:dyDescent="0.45"/>
    <row r="1391" s="2" customFormat="1" ht="30" customHeight="1" x14ac:dyDescent="0.45"/>
    <row r="1392" s="2" customFormat="1" ht="30" customHeight="1" x14ac:dyDescent="0.45"/>
    <row r="1393" s="2" customFormat="1" ht="30" customHeight="1" x14ac:dyDescent="0.45"/>
    <row r="1394" s="2" customFormat="1" ht="30" customHeight="1" x14ac:dyDescent="0.45"/>
    <row r="1395" s="2" customFormat="1" ht="30" customHeight="1" x14ac:dyDescent="0.45"/>
    <row r="1396" s="2" customFormat="1" ht="30" customHeight="1" x14ac:dyDescent="0.45"/>
    <row r="1397" s="2" customFormat="1" ht="30" customHeight="1" x14ac:dyDescent="0.45"/>
    <row r="1398" s="2" customFormat="1" ht="30" customHeight="1" x14ac:dyDescent="0.45"/>
    <row r="1399" s="2" customFormat="1" ht="30" customHeight="1" x14ac:dyDescent="0.45"/>
    <row r="1400" s="2" customFormat="1" ht="30" customHeight="1" x14ac:dyDescent="0.45"/>
    <row r="1401" s="2" customFormat="1" ht="30" customHeight="1" x14ac:dyDescent="0.45"/>
    <row r="1402" s="2" customFormat="1" ht="30" customHeight="1" x14ac:dyDescent="0.45"/>
    <row r="1403" s="2" customFormat="1" ht="30" customHeight="1" x14ac:dyDescent="0.45"/>
    <row r="1404" s="2" customFormat="1" ht="30" customHeight="1" x14ac:dyDescent="0.45"/>
    <row r="1405" s="2" customFormat="1" ht="30" customHeight="1" x14ac:dyDescent="0.45"/>
    <row r="1406" s="2" customFormat="1" ht="30" customHeight="1" x14ac:dyDescent="0.45"/>
    <row r="1407" s="2" customFormat="1" ht="30" customHeight="1" x14ac:dyDescent="0.45"/>
    <row r="1408" s="2" customFormat="1" ht="30" customHeight="1" x14ac:dyDescent="0.45"/>
    <row r="1409" s="2" customFormat="1" ht="30" customHeight="1" x14ac:dyDescent="0.45"/>
    <row r="1410" s="2" customFormat="1" ht="30" customHeight="1" x14ac:dyDescent="0.45"/>
    <row r="1411" s="2" customFormat="1" ht="30" customHeight="1" x14ac:dyDescent="0.45"/>
    <row r="1412" s="2" customFormat="1" ht="30" customHeight="1" x14ac:dyDescent="0.45"/>
    <row r="1413" s="2" customFormat="1" ht="30" customHeight="1" x14ac:dyDescent="0.45"/>
    <row r="1414" s="2" customFormat="1" ht="30" customHeight="1" x14ac:dyDescent="0.45"/>
    <row r="1415" s="2" customFormat="1" ht="30" customHeight="1" x14ac:dyDescent="0.45"/>
    <row r="1416" s="2" customFormat="1" ht="30" customHeight="1" x14ac:dyDescent="0.45"/>
    <row r="1417" s="2" customFormat="1" ht="30" customHeight="1" x14ac:dyDescent="0.45"/>
    <row r="1418" s="2" customFormat="1" ht="30" customHeight="1" x14ac:dyDescent="0.45"/>
    <row r="1419" s="2" customFormat="1" ht="30" customHeight="1" x14ac:dyDescent="0.45"/>
    <row r="1420" s="2" customFormat="1" ht="30" customHeight="1" x14ac:dyDescent="0.45"/>
    <row r="1421" s="2" customFormat="1" ht="30" customHeight="1" x14ac:dyDescent="0.45"/>
    <row r="1422" s="2" customFormat="1" ht="30" customHeight="1" x14ac:dyDescent="0.45"/>
    <row r="1423" s="2" customFormat="1" ht="30" customHeight="1" x14ac:dyDescent="0.45"/>
    <row r="1424" s="2" customFormat="1" ht="30" customHeight="1" x14ac:dyDescent="0.45"/>
    <row r="1425" s="2" customFormat="1" ht="30" customHeight="1" x14ac:dyDescent="0.45"/>
    <row r="1426" s="2" customFormat="1" ht="30" customHeight="1" x14ac:dyDescent="0.45"/>
    <row r="1427" s="2" customFormat="1" ht="30" customHeight="1" x14ac:dyDescent="0.45"/>
    <row r="1428" s="2" customFormat="1" ht="30" customHeight="1" x14ac:dyDescent="0.45"/>
    <row r="1429" s="2" customFormat="1" ht="30" customHeight="1" x14ac:dyDescent="0.45"/>
    <row r="1430" s="2" customFormat="1" ht="30" customHeight="1" x14ac:dyDescent="0.45"/>
    <row r="1431" s="2" customFormat="1" ht="30" customHeight="1" x14ac:dyDescent="0.45"/>
    <row r="1432" s="2" customFormat="1" ht="30" customHeight="1" x14ac:dyDescent="0.45"/>
    <row r="1433" s="2" customFormat="1" ht="30" customHeight="1" x14ac:dyDescent="0.45"/>
    <row r="1434" s="2" customFormat="1" ht="30" customHeight="1" x14ac:dyDescent="0.45"/>
    <row r="1435" s="2" customFormat="1" ht="30" customHeight="1" x14ac:dyDescent="0.45"/>
    <row r="1436" s="2" customFormat="1" ht="30" customHeight="1" x14ac:dyDescent="0.45"/>
    <row r="1437" s="2" customFormat="1" ht="30" customHeight="1" x14ac:dyDescent="0.45"/>
    <row r="1438" s="2" customFormat="1" ht="30" customHeight="1" x14ac:dyDescent="0.45"/>
    <row r="1439" s="2" customFormat="1" ht="30" customHeight="1" x14ac:dyDescent="0.45"/>
    <row r="1440" s="2" customFormat="1" ht="30" customHeight="1" x14ac:dyDescent="0.45"/>
    <row r="1441" s="2" customFormat="1" ht="30" customHeight="1" x14ac:dyDescent="0.45"/>
    <row r="1442" s="2" customFormat="1" ht="30" customHeight="1" x14ac:dyDescent="0.45"/>
    <row r="1443" s="2" customFormat="1" ht="30" customHeight="1" x14ac:dyDescent="0.45"/>
    <row r="1444" s="2" customFormat="1" ht="30" customHeight="1" x14ac:dyDescent="0.45"/>
    <row r="1445" s="2" customFormat="1" ht="30" customHeight="1" x14ac:dyDescent="0.45"/>
    <row r="1446" s="2" customFormat="1" ht="30" customHeight="1" x14ac:dyDescent="0.45"/>
    <row r="1447" s="2" customFormat="1" ht="30" customHeight="1" x14ac:dyDescent="0.45"/>
    <row r="1448" s="2" customFormat="1" ht="30" customHeight="1" x14ac:dyDescent="0.45"/>
    <row r="1449" s="2" customFormat="1" ht="30" customHeight="1" x14ac:dyDescent="0.45"/>
    <row r="1450" s="2" customFormat="1" ht="30" customHeight="1" x14ac:dyDescent="0.45"/>
    <row r="1451" s="2" customFormat="1" ht="30" customHeight="1" x14ac:dyDescent="0.45"/>
    <row r="1452" s="2" customFormat="1" ht="30" customHeight="1" x14ac:dyDescent="0.45"/>
    <row r="1453" s="2" customFormat="1" ht="30" customHeight="1" x14ac:dyDescent="0.45"/>
    <row r="1454" s="2" customFormat="1" ht="30" customHeight="1" x14ac:dyDescent="0.45"/>
    <row r="1455" s="2" customFormat="1" ht="30" customHeight="1" x14ac:dyDescent="0.45"/>
    <row r="1456" s="2" customFormat="1" ht="30" customHeight="1" x14ac:dyDescent="0.45"/>
    <row r="1457" s="2" customFormat="1" ht="30" customHeight="1" x14ac:dyDescent="0.45"/>
    <row r="1458" s="2" customFormat="1" ht="30" customHeight="1" x14ac:dyDescent="0.45"/>
    <row r="1459" s="2" customFormat="1" ht="30" customHeight="1" x14ac:dyDescent="0.45"/>
    <row r="1460" s="2" customFormat="1" ht="30" customHeight="1" x14ac:dyDescent="0.45"/>
    <row r="1461" s="2" customFormat="1" ht="30" customHeight="1" x14ac:dyDescent="0.45"/>
    <row r="1462" s="2" customFormat="1" ht="30" customHeight="1" x14ac:dyDescent="0.45"/>
    <row r="1463" s="2" customFormat="1" ht="30" customHeight="1" x14ac:dyDescent="0.45"/>
    <row r="1464" s="2" customFormat="1" ht="30" customHeight="1" x14ac:dyDescent="0.45"/>
    <row r="1465" s="2" customFormat="1" ht="30" customHeight="1" x14ac:dyDescent="0.45"/>
    <row r="1466" s="2" customFormat="1" ht="30" customHeight="1" x14ac:dyDescent="0.45"/>
    <row r="1467" s="2" customFormat="1" ht="30" customHeight="1" x14ac:dyDescent="0.45"/>
    <row r="1468" s="2" customFormat="1" ht="30" customHeight="1" x14ac:dyDescent="0.45"/>
    <row r="1469" s="2" customFormat="1" ht="30" customHeight="1" x14ac:dyDescent="0.45"/>
    <row r="1470" s="2" customFormat="1" ht="30" customHeight="1" x14ac:dyDescent="0.45"/>
    <row r="1471" s="2" customFormat="1" ht="30" customHeight="1" x14ac:dyDescent="0.45"/>
    <row r="1472" s="2" customFormat="1" ht="30" customHeight="1" x14ac:dyDescent="0.45"/>
    <row r="1473" s="2" customFormat="1" ht="30" customHeight="1" x14ac:dyDescent="0.45"/>
    <row r="1474" s="2" customFormat="1" ht="30" customHeight="1" x14ac:dyDescent="0.45"/>
    <row r="1475" s="2" customFormat="1" ht="30" customHeight="1" x14ac:dyDescent="0.45"/>
    <row r="1476" s="2" customFormat="1" ht="30" customHeight="1" x14ac:dyDescent="0.45"/>
    <row r="1477" s="2" customFormat="1" ht="30" customHeight="1" x14ac:dyDescent="0.45"/>
    <row r="1478" s="2" customFormat="1" ht="30" customHeight="1" x14ac:dyDescent="0.45"/>
    <row r="1479" s="2" customFormat="1" ht="30" customHeight="1" x14ac:dyDescent="0.45"/>
    <row r="1480" s="2" customFormat="1" ht="30" customHeight="1" x14ac:dyDescent="0.45"/>
    <row r="1481" s="2" customFormat="1" ht="30" customHeight="1" x14ac:dyDescent="0.45"/>
    <row r="1482" s="2" customFormat="1" ht="30" customHeight="1" x14ac:dyDescent="0.45"/>
    <row r="1483" s="2" customFormat="1" ht="30" customHeight="1" x14ac:dyDescent="0.45"/>
    <row r="1484" s="2" customFormat="1" ht="30" customHeight="1" x14ac:dyDescent="0.45"/>
    <row r="1485" s="2" customFormat="1" ht="30" customHeight="1" x14ac:dyDescent="0.45"/>
    <row r="1486" s="2" customFormat="1" ht="30" customHeight="1" x14ac:dyDescent="0.45"/>
    <row r="1487" s="2" customFormat="1" ht="30" customHeight="1" x14ac:dyDescent="0.45"/>
    <row r="1488" s="2" customFormat="1" ht="30" customHeight="1" x14ac:dyDescent="0.45"/>
    <row r="1489" s="2" customFormat="1" ht="30" customHeight="1" x14ac:dyDescent="0.45"/>
    <row r="1490" s="2" customFormat="1" ht="30" customHeight="1" x14ac:dyDescent="0.45"/>
    <row r="1491" s="2" customFormat="1" ht="30" customHeight="1" x14ac:dyDescent="0.45"/>
    <row r="1492" s="2" customFormat="1" ht="30" customHeight="1" x14ac:dyDescent="0.45"/>
    <row r="1493" s="2" customFormat="1" ht="30" customHeight="1" x14ac:dyDescent="0.45"/>
    <row r="1494" s="2" customFormat="1" ht="30" customHeight="1" x14ac:dyDescent="0.45"/>
    <row r="1495" s="2" customFormat="1" ht="30" customHeight="1" x14ac:dyDescent="0.45"/>
    <row r="1496" s="2" customFormat="1" ht="30" customHeight="1" x14ac:dyDescent="0.45"/>
    <row r="1497" s="2" customFormat="1" ht="30" customHeight="1" x14ac:dyDescent="0.45"/>
    <row r="1498" s="2" customFormat="1" ht="30" customHeight="1" x14ac:dyDescent="0.45"/>
    <row r="1499" s="2" customFormat="1" ht="30" customHeight="1" x14ac:dyDescent="0.45"/>
    <row r="1500" s="2" customFormat="1" ht="30" customHeight="1" x14ac:dyDescent="0.45"/>
    <row r="1501" s="2" customFormat="1" ht="30" customHeight="1" x14ac:dyDescent="0.45"/>
    <row r="1502" s="2" customFormat="1" ht="30" customHeight="1" x14ac:dyDescent="0.45"/>
    <row r="1503" s="2" customFormat="1" ht="30" customHeight="1" x14ac:dyDescent="0.45"/>
    <row r="1504" s="2" customFormat="1" ht="30" customHeight="1" x14ac:dyDescent="0.45"/>
    <row r="1505" s="2" customFormat="1" ht="30" customHeight="1" x14ac:dyDescent="0.45"/>
    <row r="1506" s="2" customFormat="1" ht="30" customHeight="1" x14ac:dyDescent="0.45"/>
    <row r="1507" s="2" customFormat="1" ht="30" customHeight="1" x14ac:dyDescent="0.45"/>
    <row r="1508" s="2" customFormat="1" ht="30" customHeight="1" x14ac:dyDescent="0.45"/>
    <row r="1509" s="2" customFormat="1" ht="30" customHeight="1" x14ac:dyDescent="0.45"/>
    <row r="1510" s="2" customFormat="1" ht="30" customHeight="1" x14ac:dyDescent="0.45"/>
    <row r="1511" s="2" customFormat="1" ht="30" customHeight="1" x14ac:dyDescent="0.45"/>
    <row r="1512" s="2" customFormat="1" ht="30" customHeight="1" x14ac:dyDescent="0.45"/>
    <row r="1513" s="2" customFormat="1" ht="30" customHeight="1" x14ac:dyDescent="0.45"/>
    <row r="1514" s="2" customFormat="1" ht="30" customHeight="1" x14ac:dyDescent="0.45"/>
    <row r="1515" s="2" customFormat="1" ht="30" customHeight="1" x14ac:dyDescent="0.45"/>
    <row r="1516" s="2" customFormat="1" ht="30" customHeight="1" x14ac:dyDescent="0.45"/>
    <row r="1517" s="2" customFormat="1" ht="30" customHeight="1" x14ac:dyDescent="0.45"/>
    <row r="1518" s="2" customFormat="1" ht="30" customHeight="1" x14ac:dyDescent="0.45"/>
    <row r="1519" s="2" customFormat="1" ht="30" customHeight="1" x14ac:dyDescent="0.45"/>
    <row r="1520" s="2" customFormat="1" ht="30" customHeight="1" x14ac:dyDescent="0.45"/>
    <row r="1521" s="2" customFormat="1" ht="30" customHeight="1" x14ac:dyDescent="0.45"/>
    <row r="1522" s="2" customFormat="1" ht="30" customHeight="1" x14ac:dyDescent="0.45"/>
    <row r="1523" s="2" customFormat="1" ht="30" customHeight="1" x14ac:dyDescent="0.45"/>
    <row r="1524" s="2" customFormat="1" ht="30" customHeight="1" x14ac:dyDescent="0.45"/>
    <row r="1525" s="2" customFormat="1" ht="30" customHeight="1" x14ac:dyDescent="0.45"/>
    <row r="1526" s="2" customFormat="1" ht="30" customHeight="1" x14ac:dyDescent="0.45"/>
    <row r="1527" s="2" customFormat="1" ht="30" customHeight="1" x14ac:dyDescent="0.45"/>
    <row r="1528" s="2" customFormat="1" ht="30" customHeight="1" x14ac:dyDescent="0.45"/>
    <row r="1529" s="2" customFormat="1" ht="30" customHeight="1" x14ac:dyDescent="0.45"/>
    <row r="1530" s="2" customFormat="1" ht="30" customHeight="1" x14ac:dyDescent="0.45"/>
    <row r="1531" s="2" customFormat="1" ht="30" customHeight="1" x14ac:dyDescent="0.45"/>
    <row r="1532" s="2" customFormat="1" ht="30" customHeight="1" x14ac:dyDescent="0.45"/>
    <row r="1533" s="2" customFormat="1" ht="30" customHeight="1" x14ac:dyDescent="0.45"/>
    <row r="1534" s="2" customFormat="1" ht="30" customHeight="1" x14ac:dyDescent="0.45"/>
    <row r="1535" s="2" customFormat="1" ht="30" customHeight="1" x14ac:dyDescent="0.45"/>
    <row r="1536" s="2" customFormat="1" ht="30" customHeight="1" x14ac:dyDescent="0.45"/>
    <row r="1537" s="2" customFormat="1" ht="30" customHeight="1" x14ac:dyDescent="0.45"/>
    <row r="1538" s="2" customFormat="1" ht="30" customHeight="1" x14ac:dyDescent="0.45"/>
    <row r="1539" s="2" customFormat="1" ht="30" customHeight="1" x14ac:dyDescent="0.45"/>
    <row r="1540" s="2" customFormat="1" ht="30" customHeight="1" x14ac:dyDescent="0.45"/>
    <row r="1541" s="2" customFormat="1" ht="30" customHeight="1" x14ac:dyDescent="0.45"/>
    <row r="1542" s="2" customFormat="1" ht="30" customHeight="1" x14ac:dyDescent="0.45"/>
    <row r="1543" s="2" customFormat="1" ht="30" customHeight="1" x14ac:dyDescent="0.45"/>
    <row r="1544" s="2" customFormat="1" ht="30" customHeight="1" x14ac:dyDescent="0.45"/>
    <row r="1545" s="2" customFormat="1" ht="30" customHeight="1" x14ac:dyDescent="0.45"/>
    <row r="1546" s="2" customFormat="1" ht="30" customHeight="1" x14ac:dyDescent="0.45"/>
    <row r="1547" s="2" customFormat="1" ht="30" customHeight="1" x14ac:dyDescent="0.45"/>
    <row r="1548" s="2" customFormat="1" ht="30" customHeight="1" x14ac:dyDescent="0.45"/>
    <row r="1549" s="2" customFormat="1" ht="30" customHeight="1" x14ac:dyDescent="0.45"/>
    <row r="1550" s="2" customFormat="1" ht="30" customHeight="1" x14ac:dyDescent="0.45"/>
    <row r="1551" s="2" customFormat="1" ht="30" customHeight="1" x14ac:dyDescent="0.45"/>
    <row r="1552" s="2" customFormat="1" ht="30" customHeight="1" x14ac:dyDescent="0.45"/>
    <row r="1553" s="2" customFormat="1" ht="30" customHeight="1" x14ac:dyDescent="0.45"/>
    <row r="1554" s="2" customFormat="1" ht="30" customHeight="1" x14ac:dyDescent="0.45"/>
    <row r="1555" s="2" customFormat="1" ht="30" customHeight="1" x14ac:dyDescent="0.45"/>
    <row r="1556" s="2" customFormat="1" ht="30" customHeight="1" x14ac:dyDescent="0.45"/>
    <row r="1557" s="2" customFormat="1" ht="30" customHeight="1" x14ac:dyDescent="0.45"/>
    <row r="1558" s="2" customFormat="1" ht="30" customHeight="1" x14ac:dyDescent="0.45"/>
    <row r="1559" s="2" customFormat="1" ht="30" customHeight="1" x14ac:dyDescent="0.45"/>
    <row r="1560" s="2" customFormat="1" ht="30" customHeight="1" x14ac:dyDescent="0.45"/>
    <row r="1561" s="2" customFormat="1" ht="30" customHeight="1" x14ac:dyDescent="0.45"/>
    <row r="1562" s="2" customFormat="1" ht="30" customHeight="1" x14ac:dyDescent="0.45"/>
    <row r="1563" s="2" customFormat="1" ht="30" customHeight="1" x14ac:dyDescent="0.45"/>
    <row r="1564" s="2" customFormat="1" ht="30" customHeight="1" x14ac:dyDescent="0.45"/>
    <row r="1565" s="2" customFormat="1" ht="30" customHeight="1" x14ac:dyDescent="0.45"/>
    <row r="1566" s="2" customFormat="1" ht="30" customHeight="1" x14ac:dyDescent="0.45"/>
    <row r="1567" s="2" customFormat="1" ht="30" customHeight="1" x14ac:dyDescent="0.45"/>
    <row r="1568" s="2" customFormat="1" ht="30" customHeight="1" x14ac:dyDescent="0.45"/>
    <row r="1569" s="2" customFormat="1" ht="30" customHeight="1" x14ac:dyDescent="0.45"/>
    <row r="1570" s="2" customFormat="1" ht="30" customHeight="1" x14ac:dyDescent="0.45"/>
    <row r="1571" s="2" customFormat="1" ht="30" customHeight="1" x14ac:dyDescent="0.45"/>
    <row r="1572" s="2" customFormat="1" ht="30" customHeight="1" x14ac:dyDescent="0.45"/>
    <row r="1573" s="2" customFormat="1" ht="30" customHeight="1" x14ac:dyDescent="0.45"/>
    <row r="1574" s="2" customFormat="1" ht="30" customHeight="1" x14ac:dyDescent="0.45"/>
    <row r="1575" s="2" customFormat="1" ht="30" customHeight="1" x14ac:dyDescent="0.45"/>
    <row r="1576" s="2" customFormat="1" ht="30" customHeight="1" x14ac:dyDescent="0.45"/>
    <row r="1577" s="2" customFormat="1" ht="30" customHeight="1" x14ac:dyDescent="0.45"/>
    <row r="1578" s="2" customFormat="1" ht="30" customHeight="1" x14ac:dyDescent="0.45"/>
    <row r="1579" s="2" customFormat="1" ht="30" customHeight="1" x14ac:dyDescent="0.45"/>
    <row r="1580" s="2" customFormat="1" ht="30" customHeight="1" x14ac:dyDescent="0.45"/>
    <row r="1581" s="2" customFormat="1" ht="30" customHeight="1" x14ac:dyDescent="0.45"/>
    <row r="1582" s="2" customFormat="1" ht="30" customHeight="1" x14ac:dyDescent="0.45"/>
    <row r="1583" s="2" customFormat="1" ht="30" customHeight="1" x14ac:dyDescent="0.45"/>
    <row r="1584" s="2" customFormat="1" ht="30" customHeight="1" x14ac:dyDescent="0.45"/>
    <row r="1585" s="2" customFormat="1" ht="30" customHeight="1" x14ac:dyDescent="0.45"/>
    <row r="1586" s="2" customFormat="1" ht="30" customHeight="1" x14ac:dyDescent="0.45"/>
    <row r="1587" s="2" customFormat="1" ht="30" customHeight="1" x14ac:dyDescent="0.45"/>
    <row r="1588" s="2" customFormat="1" ht="30" customHeight="1" x14ac:dyDescent="0.45"/>
    <row r="1589" s="2" customFormat="1" ht="30" customHeight="1" x14ac:dyDescent="0.45"/>
    <row r="1590" s="2" customFormat="1" ht="30" customHeight="1" x14ac:dyDescent="0.45"/>
    <row r="1591" s="2" customFormat="1" ht="30" customHeight="1" x14ac:dyDescent="0.45"/>
    <row r="1592" s="2" customFormat="1" ht="30" customHeight="1" x14ac:dyDescent="0.45"/>
    <row r="1593" s="2" customFormat="1" ht="30" customHeight="1" x14ac:dyDescent="0.45"/>
    <row r="1594" s="2" customFormat="1" ht="30" customHeight="1" x14ac:dyDescent="0.45"/>
    <row r="1595" s="2" customFormat="1" ht="30" customHeight="1" x14ac:dyDescent="0.45"/>
    <row r="1596" s="2" customFormat="1" ht="30" customHeight="1" x14ac:dyDescent="0.45"/>
    <row r="1597" s="2" customFormat="1" ht="30" customHeight="1" x14ac:dyDescent="0.45"/>
    <row r="1598" s="2" customFormat="1" ht="30" customHeight="1" x14ac:dyDescent="0.45"/>
    <row r="1599" s="2" customFormat="1" ht="30" customHeight="1" x14ac:dyDescent="0.45"/>
    <row r="1600" s="2" customFormat="1" ht="30" customHeight="1" x14ac:dyDescent="0.45"/>
    <row r="1601" s="2" customFormat="1" ht="30" customHeight="1" x14ac:dyDescent="0.45"/>
    <row r="1602" s="2" customFormat="1" ht="30" customHeight="1" x14ac:dyDescent="0.45"/>
    <row r="1603" s="2" customFormat="1" ht="30" customHeight="1" x14ac:dyDescent="0.45"/>
    <row r="1604" s="2" customFormat="1" ht="30" customHeight="1" x14ac:dyDescent="0.45"/>
    <row r="1605" s="2" customFormat="1" ht="30" customHeight="1" x14ac:dyDescent="0.45"/>
    <row r="1606" s="2" customFormat="1" ht="30" customHeight="1" x14ac:dyDescent="0.45"/>
    <row r="1607" s="2" customFormat="1" ht="30" customHeight="1" x14ac:dyDescent="0.45"/>
    <row r="1608" s="2" customFormat="1" ht="30" customHeight="1" x14ac:dyDescent="0.45"/>
    <row r="1609" s="2" customFormat="1" ht="30" customHeight="1" x14ac:dyDescent="0.45"/>
    <row r="1610" s="2" customFormat="1" ht="30" customHeight="1" x14ac:dyDescent="0.45"/>
    <row r="1611" s="2" customFormat="1" ht="30" customHeight="1" x14ac:dyDescent="0.45"/>
    <row r="1612" s="2" customFormat="1" ht="30" customHeight="1" x14ac:dyDescent="0.45"/>
    <row r="1613" s="2" customFormat="1" ht="30" customHeight="1" x14ac:dyDescent="0.45"/>
    <row r="1614" s="2" customFormat="1" ht="30" customHeight="1" x14ac:dyDescent="0.45"/>
    <row r="1615" s="2" customFormat="1" ht="30" customHeight="1" x14ac:dyDescent="0.45"/>
    <row r="1616" s="2" customFormat="1" ht="30" customHeight="1" x14ac:dyDescent="0.45"/>
    <row r="1617" s="2" customFormat="1" ht="30" customHeight="1" x14ac:dyDescent="0.45"/>
    <row r="1618" s="2" customFormat="1" ht="30" customHeight="1" x14ac:dyDescent="0.45"/>
    <row r="1619" s="2" customFormat="1" ht="30" customHeight="1" x14ac:dyDescent="0.45"/>
    <row r="1620" s="2" customFormat="1" ht="30" customHeight="1" x14ac:dyDescent="0.45"/>
    <row r="1621" s="2" customFormat="1" ht="30" customHeight="1" x14ac:dyDescent="0.45"/>
    <row r="1622" s="2" customFormat="1" ht="30" customHeight="1" x14ac:dyDescent="0.45"/>
    <row r="1623" s="2" customFormat="1" ht="30" customHeight="1" x14ac:dyDescent="0.45"/>
    <row r="1624" s="2" customFormat="1" ht="30" customHeight="1" x14ac:dyDescent="0.45"/>
    <row r="1625" s="2" customFormat="1" ht="30" customHeight="1" x14ac:dyDescent="0.45"/>
    <row r="1626" s="2" customFormat="1" ht="30" customHeight="1" x14ac:dyDescent="0.45"/>
    <row r="1627" s="2" customFormat="1" ht="30" customHeight="1" x14ac:dyDescent="0.45"/>
    <row r="1628" s="2" customFormat="1" ht="30" customHeight="1" x14ac:dyDescent="0.45"/>
    <row r="1629" s="2" customFormat="1" ht="30" customHeight="1" x14ac:dyDescent="0.45"/>
    <row r="1630" s="2" customFormat="1" ht="30" customHeight="1" x14ac:dyDescent="0.45"/>
    <row r="1631" s="2" customFormat="1" ht="30" customHeight="1" x14ac:dyDescent="0.45"/>
    <row r="1632" s="2" customFormat="1" ht="30" customHeight="1" x14ac:dyDescent="0.45"/>
    <row r="1633" s="2" customFormat="1" ht="30" customHeight="1" x14ac:dyDescent="0.45"/>
    <row r="1634" s="2" customFormat="1" ht="30" customHeight="1" x14ac:dyDescent="0.45"/>
    <row r="1635" s="2" customFormat="1" ht="30" customHeight="1" x14ac:dyDescent="0.45"/>
    <row r="1636" s="2" customFormat="1" ht="30" customHeight="1" x14ac:dyDescent="0.45"/>
    <row r="1637" s="2" customFormat="1" ht="30" customHeight="1" x14ac:dyDescent="0.45"/>
    <row r="1638" s="2" customFormat="1" ht="30" customHeight="1" x14ac:dyDescent="0.45"/>
    <row r="1639" s="2" customFormat="1" ht="30" customHeight="1" x14ac:dyDescent="0.45"/>
    <row r="1640" s="2" customFormat="1" ht="30" customHeight="1" x14ac:dyDescent="0.45"/>
    <row r="1641" s="2" customFormat="1" ht="30" customHeight="1" x14ac:dyDescent="0.45"/>
    <row r="1642" s="2" customFormat="1" ht="30" customHeight="1" x14ac:dyDescent="0.45"/>
    <row r="1643" s="2" customFormat="1" ht="30" customHeight="1" x14ac:dyDescent="0.45"/>
    <row r="1644" s="2" customFormat="1" ht="30" customHeight="1" x14ac:dyDescent="0.45"/>
    <row r="1645" s="2" customFormat="1" ht="30" customHeight="1" x14ac:dyDescent="0.45"/>
    <row r="1646" s="2" customFormat="1" ht="30" customHeight="1" x14ac:dyDescent="0.45"/>
    <row r="1647" s="2" customFormat="1" ht="30" customHeight="1" x14ac:dyDescent="0.45"/>
    <row r="1648" s="2" customFormat="1" ht="30" customHeight="1" x14ac:dyDescent="0.45"/>
    <row r="1649" s="2" customFormat="1" ht="30" customHeight="1" x14ac:dyDescent="0.45"/>
    <row r="1650" s="2" customFormat="1" ht="30" customHeight="1" x14ac:dyDescent="0.45"/>
    <row r="1651" s="2" customFormat="1" ht="30" customHeight="1" x14ac:dyDescent="0.45"/>
    <row r="1652" s="2" customFormat="1" ht="30" customHeight="1" x14ac:dyDescent="0.45"/>
    <row r="1653" s="2" customFormat="1" ht="30" customHeight="1" x14ac:dyDescent="0.45"/>
    <row r="1654" s="2" customFormat="1" ht="30" customHeight="1" x14ac:dyDescent="0.45"/>
    <row r="1655" s="2" customFormat="1" ht="30" customHeight="1" x14ac:dyDescent="0.45"/>
    <row r="1656" s="2" customFormat="1" ht="30" customHeight="1" x14ac:dyDescent="0.45"/>
    <row r="1657" s="2" customFormat="1" ht="30" customHeight="1" x14ac:dyDescent="0.45"/>
    <row r="1658" s="2" customFormat="1" ht="30" customHeight="1" x14ac:dyDescent="0.45"/>
    <row r="1659" s="2" customFormat="1" ht="30" customHeight="1" x14ac:dyDescent="0.45"/>
    <row r="1660" s="2" customFormat="1" ht="30" customHeight="1" x14ac:dyDescent="0.45"/>
    <row r="1661" s="2" customFormat="1" ht="30" customHeight="1" x14ac:dyDescent="0.45"/>
    <row r="1662" s="2" customFormat="1" ht="30" customHeight="1" x14ac:dyDescent="0.45"/>
    <row r="1663" s="2" customFormat="1" ht="30" customHeight="1" x14ac:dyDescent="0.45"/>
    <row r="1664" s="2" customFormat="1" ht="30" customHeight="1" x14ac:dyDescent="0.45"/>
    <row r="1665" s="2" customFormat="1" ht="30" customHeight="1" x14ac:dyDescent="0.45"/>
    <row r="1666" s="2" customFormat="1" ht="30" customHeight="1" x14ac:dyDescent="0.45"/>
    <row r="1667" s="2" customFormat="1" ht="30" customHeight="1" x14ac:dyDescent="0.45"/>
    <row r="1668" s="2" customFormat="1" ht="30" customHeight="1" x14ac:dyDescent="0.45"/>
    <row r="1669" s="2" customFormat="1" ht="30" customHeight="1" x14ac:dyDescent="0.45"/>
    <row r="1670" s="2" customFormat="1" ht="30" customHeight="1" x14ac:dyDescent="0.45"/>
    <row r="1671" s="2" customFormat="1" ht="30" customHeight="1" x14ac:dyDescent="0.45"/>
    <row r="1672" s="2" customFormat="1" ht="30" customHeight="1" x14ac:dyDescent="0.45"/>
    <row r="1673" s="2" customFormat="1" ht="30" customHeight="1" x14ac:dyDescent="0.45"/>
    <row r="1674" s="2" customFormat="1" ht="30" customHeight="1" x14ac:dyDescent="0.45"/>
    <row r="1675" s="2" customFormat="1" ht="30" customHeight="1" x14ac:dyDescent="0.45"/>
    <row r="1676" s="2" customFormat="1" ht="30" customHeight="1" x14ac:dyDescent="0.45"/>
    <row r="1677" s="2" customFormat="1" ht="30" customHeight="1" x14ac:dyDescent="0.45"/>
    <row r="1678" s="2" customFormat="1" ht="30" customHeight="1" x14ac:dyDescent="0.45"/>
    <row r="1679" s="2" customFormat="1" ht="30" customHeight="1" x14ac:dyDescent="0.45"/>
    <row r="1680" s="2" customFormat="1" ht="30" customHeight="1" x14ac:dyDescent="0.45"/>
    <row r="1681" s="2" customFormat="1" ht="30" customHeight="1" x14ac:dyDescent="0.45"/>
    <row r="1682" s="2" customFormat="1" ht="30" customHeight="1" x14ac:dyDescent="0.45"/>
    <row r="1683" s="2" customFormat="1" ht="30" customHeight="1" x14ac:dyDescent="0.45"/>
    <row r="1684" s="2" customFormat="1" ht="30" customHeight="1" x14ac:dyDescent="0.45"/>
    <row r="1685" s="2" customFormat="1" ht="30" customHeight="1" x14ac:dyDescent="0.45"/>
    <row r="1686" s="2" customFormat="1" ht="30" customHeight="1" x14ac:dyDescent="0.45"/>
    <row r="1687" s="2" customFormat="1" ht="30" customHeight="1" x14ac:dyDescent="0.45"/>
    <row r="1688" s="2" customFormat="1" ht="30" customHeight="1" x14ac:dyDescent="0.45"/>
    <row r="1689" s="2" customFormat="1" ht="30" customHeight="1" x14ac:dyDescent="0.45"/>
    <row r="1690" s="2" customFormat="1" ht="30" customHeight="1" x14ac:dyDescent="0.45"/>
    <row r="1691" s="2" customFormat="1" ht="30" customHeight="1" x14ac:dyDescent="0.45"/>
    <row r="1692" s="2" customFormat="1" ht="30" customHeight="1" x14ac:dyDescent="0.45"/>
    <row r="1693" s="2" customFormat="1" ht="30" customHeight="1" x14ac:dyDescent="0.45"/>
    <row r="1694" s="2" customFormat="1" ht="30" customHeight="1" x14ac:dyDescent="0.45"/>
    <row r="1695" s="2" customFormat="1" ht="30" customHeight="1" x14ac:dyDescent="0.45"/>
    <row r="1696" s="2" customFormat="1" ht="30" customHeight="1" x14ac:dyDescent="0.45"/>
    <row r="1697" s="2" customFormat="1" ht="30" customHeight="1" x14ac:dyDescent="0.45"/>
    <row r="1698" s="2" customFormat="1" ht="30" customHeight="1" x14ac:dyDescent="0.45"/>
    <row r="1699" s="2" customFormat="1" ht="30" customHeight="1" x14ac:dyDescent="0.45"/>
    <row r="1700" s="2" customFormat="1" ht="30" customHeight="1" x14ac:dyDescent="0.45"/>
    <row r="1701" s="2" customFormat="1" ht="30" customHeight="1" x14ac:dyDescent="0.45"/>
    <row r="1702" s="2" customFormat="1" ht="30" customHeight="1" x14ac:dyDescent="0.45"/>
    <row r="1703" s="2" customFormat="1" ht="30" customHeight="1" x14ac:dyDescent="0.45"/>
    <row r="1704" s="2" customFormat="1" ht="30" customHeight="1" x14ac:dyDescent="0.45"/>
    <row r="1705" s="2" customFormat="1" ht="30" customHeight="1" x14ac:dyDescent="0.45"/>
    <row r="1706" s="2" customFormat="1" ht="30" customHeight="1" x14ac:dyDescent="0.45"/>
    <row r="1707" s="2" customFormat="1" ht="30" customHeight="1" x14ac:dyDescent="0.45"/>
    <row r="1708" s="2" customFormat="1" ht="30" customHeight="1" x14ac:dyDescent="0.45"/>
    <row r="1709" s="2" customFormat="1" ht="30" customHeight="1" x14ac:dyDescent="0.45"/>
    <row r="1710" s="2" customFormat="1" ht="30" customHeight="1" x14ac:dyDescent="0.45"/>
    <row r="1711" s="2" customFormat="1" ht="30" customHeight="1" x14ac:dyDescent="0.45"/>
    <row r="1712" s="2" customFormat="1" ht="30" customHeight="1" x14ac:dyDescent="0.45"/>
    <row r="1713" s="2" customFormat="1" ht="30" customHeight="1" x14ac:dyDescent="0.45"/>
    <row r="1714" s="2" customFormat="1" ht="30" customHeight="1" x14ac:dyDescent="0.45"/>
    <row r="1715" s="2" customFormat="1" ht="30" customHeight="1" x14ac:dyDescent="0.45"/>
    <row r="1716" s="2" customFormat="1" ht="30" customHeight="1" x14ac:dyDescent="0.45"/>
    <row r="1717" s="2" customFormat="1" ht="30" customHeight="1" x14ac:dyDescent="0.45"/>
    <row r="1718" s="2" customFormat="1" ht="30" customHeight="1" x14ac:dyDescent="0.45"/>
    <row r="1719" s="2" customFormat="1" ht="30" customHeight="1" x14ac:dyDescent="0.45"/>
    <row r="1720" s="2" customFormat="1" ht="30" customHeight="1" x14ac:dyDescent="0.45"/>
    <row r="1721" s="2" customFormat="1" ht="30" customHeight="1" x14ac:dyDescent="0.45"/>
    <row r="1722" s="2" customFormat="1" ht="30" customHeight="1" x14ac:dyDescent="0.45"/>
    <row r="1723" s="2" customFormat="1" ht="30" customHeight="1" x14ac:dyDescent="0.45"/>
    <row r="1724" s="2" customFormat="1" ht="30" customHeight="1" x14ac:dyDescent="0.45"/>
    <row r="1725" s="2" customFormat="1" ht="30" customHeight="1" x14ac:dyDescent="0.45"/>
    <row r="1726" s="2" customFormat="1" ht="30" customHeight="1" x14ac:dyDescent="0.45"/>
    <row r="1727" s="2" customFormat="1" ht="30" customHeight="1" x14ac:dyDescent="0.45"/>
    <row r="1728" s="2" customFormat="1" ht="30" customHeight="1" x14ac:dyDescent="0.45"/>
    <row r="1729" s="2" customFormat="1" ht="30" customHeight="1" x14ac:dyDescent="0.45"/>
    <row r="1730" s="2" customFormat="1" ht="30" customHeight="1" x14ac:dyDescent="0.45"/>
    <row r="1731" s="2" customFormat="1" ht="30" customHeight="1" x14ac:dyDescent="0.45"/>
    <row r="1732" s="2" customFormat="1" ht="30" customHeight="1" x14ac:dyDescent="0.45"/>
    <row r="1733" s="2" customFormat="1" ht="30" customHeight="1" x14ac:dyDescent="0.45"/>
    <row r="1734" s="2" customFormat="1" ht="30" customHeight="1" x14ac:dyDescent="0.45"/>
    <row r="1735" s="2" customFormat="1" ht="30" customHeight="1" x14ac:dyDescent="0.45"/>
    <row r="1736" s="2" customFormat="1" ht="30" customHeight="1" x14ac:dyDescent="0.45"/>
    <row r="1737" s="2" customFormat="1" ht="30" customHeight="1" x14ac:dyDescent="0.45"/>
    <row r="1738" s="2" customFormat="1" ht="30" customHeight="1" x14ac:dyDescent="0.45"/>
    <row r="1739" s="2" customFormat="1" ht="30" customHeight="1" x14ac:dyDescent="0.45"/>
    <row r="1740" s="2" customFormat="1" ht="30" customHeight="1" x14ac:dyDescent="0.45"/>
    <row r="1741" s="2" customFormat="1" ht="30" customHeight="1" x14ac:dyDescent="0.45"/>
    <row r="1742" s="2" customFormat="1" ht="30" customHeight="1" x14ac:dyDescent="0.45"/>
    <row r="1743" s="2" customFormat="1" ht="30" customHeight="1" x14ac:dyDescent="0.45"/>
    <row r="1744" s="2" customFormat="1" ht="30" customHeight="1" x14ac:dyDescent="0.45"/>
    <row r="1745" s="2" customFormat="1" ht="30" customHeight="1" x14ac:dyDescent="0.45"/>
    <row r="1746" s="2" customFormat="1" ht="30" customHeight="1" x14ac:dyDescent="0.45"/>
    <row r="1747" s="2" customFormat="1" ht="30" customHeight="1" x14ac:dyDescent="0.45"/>
    <row r="1748" s="2" customFormat="1" ht="30" customHeight="1" x14ac:dyDescent="0.45"/>
    <row r="1749" s="2" customFormat="1" ht="30" customHeight="1" x14ac:dyDescent="0.45"/>
    <row r="1750" s="2" customFormat="1" ht="30" customHeight="1" x14ac:dyDescent="0.45"/>
    <row r="1751" s="2" customFormat="1" ht="30" customHeight="1" x14ac:dyDescent="0.45"/>
    <row r="1752" s="2" customFormat="1" ht="30" customHeight="1" x14ac:dyDescent="0.45"/>
    <row r="1753" s="2" customFormat="1" ht="30" customHeight="1" x14ac:dyDescent="0.45"/>
    <row r="1754" s="2" customFormat="1" ht="30" customHeight="1" x14ac:dyDescent="0.45"/>
    <row r="1755" s="2" customFormat="1" ht="30" customHeight="1" x14ac:dyDescent="0.45"/>
    <row r="1756" s="2" customFormat="1" ht="30" customHeight="1" x14ac:dyDescent="0.45"/>
    <row r="1757" s="2" customFormat="1" ht="30" customHeight="1" x14ac:dyDescent="0.45"/>
    <row r="1758" s="2" customFormat="1" ht="30" customHeight="1" x14ac:dyDescent="0.45"/>
    <row r="1759" s="2" customFormat="1" ht="30" customHeight="1" x14ac:dyDescent="0.45"/>
    <row r="1760" s="2" customFormat="1" ht="30" customHeight="1" x14ac:dyDescent="0.45"/>
    <row r="1761" s="2" customFormat="1" ht="30" customHeight="1" x14ac:dyDescent="0.45"/>
    <row r="1762" s="2" customFormat="1" ht="30" customHeight="1" x14ac:dyDescent="0.45"/>
    <row r="1763" s="2" customFormat="1" ht="30" customHeight="1" x14ac:dyDescent="0.45"/>
    <row r="1764" s="2" customFormat="1" ht="30" customHeight="1" x14ac:dyDescent="0.45"/>
    <row r="1765" s="2" customFormat="1" ht="30" customHeight="1" x14ac:dyDescent="0.45"/>
    <row r="1766" s="2" customFormat="1" ht="30" customHeight="1" x14ac:dyDescent="0.45"/>
    <row r="1767" s="2" customFormat="1" ht="30" customHeight="1" x14ac:dyDescent="0.45"/>
    <row r="1768" s="2" customFormat="1" ht="30" customHeight="1" x14ac:dyDescent="0.45"/>
    <row r="1769" s="2" customFormat="1" ht="30" customHeight="1" x14ac:dyDescent="0.45"/>
    <row r="1770" s="2" customFormat="1" ht="30" customHeight="1" x14ac:dyDescent="0.45"/>
    <row r="1771" s="2" customFormat="1" ht="30" customHeight="1" x14ac:dyDescent="0.45"/>
    <row r="1772" s="2" customFormat="1" ht="30" customHeight="1" x14ac:dyDescent="0.45"/>
    <row r="1773" s="2" customFormat="1" ht="30" customHeight="1" x14ac:dyDescent="0.45"/>
    <row r="1774" s="2" customFormat="1" ht="30" customHeight="1" x14ac:dyDescent="0.45"/>
    <row r="1775" s="2" customFormat="1" ht="30" customHeight="1" x14ac:dyDescent="0.45"/>
    <row r="1776" s="2" customFormat="1" ht="30" customHeight="1" x14ac:dyDescent="0.45"/>
    <row r="1777" s="2" customFormat="1" ht="30" customHeight="1" x14ac:dyDescent="0.45"/>
    <row r="1778" s="2" customFormat="1" ht="30" customHeight="1" x14ac:dyDescent="0.45"/>
    <row r="1779" s="2" customFormat="1" ht="30" customHeight="1" x14ac:dyDescent="0.45"/>
    <row r="1780" s="2" customFormat="1" ht="30" customHeight="1" x14ac:dyDescent="0.45"/>
    <row r="1781" s="2" customFormat="1" ht="30" customHeight="1" x14ac:dyDescent="0.45"/>
    <row r="1782" s="2" customFormat="1" ht="30" customHeight="1" x14ac:dyDescent="0.45"/>
    <row r="1783" s="2" customFormat="1" ht="30" customHeight="1" x14ac:dyDescent="0.45"/>
    <row r="1784" s="2" customFormat="1" ht="30" customHeight="1" x14ac:dyDescent="0.45"/>
    <row r="1785" s="2" customFormat="1" ht="30" customHeight="1" x14ac:dyDescent="0.45"/>
    <row r="1786" s="2" customFormat="1" ht="30" customHeight="1" x14ac:dyDescent="0.45"/>
    <row r="1787" s="2" customFormat="1" ht="30" customHeight="1" x14ac:dyDescent="0.45"/>
    <row r="1788" s="2" customFormat="1" ht="30" customHeight="1" x14ac:dyDescent="0.45"/>
    <row r="1789" s="2" customFormat="1" ht="30" customHeight="1" x14ac:dyDescent="0.45"/>
    <row r="1790" s="2" customFormat="1" ht="30" customHeight="1" x14ac:dyDescent="0.45"/>
    <row r="1791" s="2" customFormat="1" ht="30" customHeight="1" x14ac:dyDescent="0.45"/>
    <row r="1792" s="2" customFormat="1" ht="30" customHeight="1" x14ac:dyDescent="0.45"/>
    <row r="1793" s="2" customFormat="1" ht="30" customHeight="1" x14ac:dyDescent="0.45"/>
    <row r="1794" s="2" customFormat="1" ht="30" customHeight="1" x14ac:dyDescent="0.45"/>
    <row r="1795" s="2" customFormat="1" ht="30" customHeight="1" x14ac:dyDescent="0.45"/>
    <row r="1796" s="2" customFormat="1" ht="30" customHeight="1" x14ac:dyDescent="0.45"/>
    <row r="1797" s="2" customFormat="1" ht="30" customHeight="1" x14ac:dyDescent="0.45"/>
    <row r="1798" s="2" customFormat="1" ht="30" customHeight="1" x14ac:dyDescent="0.45"/>
    <row r="1799" s="2" customFormat="1" ht="30" customHeight="1" x14ac:dyDescent="0.45"/>
    <row r="1800" s="2" customFormat="1" ht="30" customHeight="1" x14ac:dyDescent="0.45"/>
    <row r="1801" s="2" customFormat="1" ht="30" customHeight="1" x14ac:dyDescent="0.45"/>
    <row r="1802" s="2" customFormat="1" ht="30" customHeight="1" x14ac:dyDescent="0.45"/>
    <row r="1803" s="2" customFormat="1" ht="30" customHeight="1" x14ac:dyDescent="0.45"/>
    <row r="1804" s="2" customFormat="1" ht="30" customHeight="1" x14ac:dyDescent="0.45"/>
    <row r="1805" s="2" customFormat="1" ht="30" customHeight="1" x14ac:dyDescent="0.45"/>
    <row r="1806" s="2" customFormat="1" ht="30" customHeight="1" x14ac:dyDescent="0.45"/>
    <row r="1807" s="2" customFormat="1" ht="30" customHeight="1" x14ac:dyDescent="0.45"/>
    <row r="1808" s="2" customFormat="1" ht="30" customHeight="1" x14ac:dyDescent="0.45"/>
    <row r="1809" s="2" customFormat="1" ht="30" customHeight="1" x14ac:dyDescent="0.45"/>
    <row r="1810" s="2" customFormat="1" ht="30" customHeight="1" x14ac:dyDescent="0.45"/>
    <row r="1811" s="2" customFormat="1" ht="30" customHeight="1" x14ac:dyDescent="0.45"/>
    <row r="1812" s="2" customFormat="1" ht="30" customHeight="1" x14ac:dyDescent="0.45"/>
    <row r="1813" s="2" customFormat="1" ht="30" customHeight="1" x14ac:dyDescent="0.45"/>
    <row r="1814" s="2" customFormat="1" ht="30" customHeight="1" x14ac:dyDescent="0.45"/>
    <row r="1815" s="2" customFormat="1" ht="30" customHeight="1" x14ac:dyDescent="0.45"/>
    <row r="1816" s="2" customFormat="1" ht="30" customHeight="1" x14ac:dyDescent="0.45"/>
    <row r="1817" s="2" customFormat="1" ht="30" customHeight="1" x14ac:dyDescent="0.45"/>
    <row r="1818" s="2" customFormat="1" ht="30" customHeight="1" x14ac:dyDescent="0.45"/>
    <row r="1819" s="2" customFormat="1" ht="30" customHeight="1" x14ac:dyDescent="0.45"/>
    <row r="1820" s="2" customFormat="1" ht="30" customHeight="1" x14ac:dyDescent="0.45"/>
    <row r="1821" s="2" customFormat="1" ht="30" customHeight="1" x14ac:dyDescent="0.45"/>
    <row r="1822" s="2" customFormat="1" ht="30" customHeight="1" x14ac:dyDescent="0.45"/>
    <row r="1823" s="2" customFormat="1" ht="30" customHeight="1" x14ac:dyDescent="0.45"/>
    <row r="1824" s="2" customFormat="1" ht="30" customHeight="1" x14ac:dyDescent="0.45"/>
    <row r="1825" s="2" customFormat="1" ht="30" customHeight="1" x14ac:dyDescent="0.45"/>
    <row r="1826" s="2" customFormat="1" ht="30" customHeight="1" x14ac:dyDescent="0.45"/>
    <row r="1827" s="2" customFormat="1" ht="30" customHeight="1" x14ac:dyDescent="0.45"/>
    <row r="1828" s="2" customFormat="1" ht="30" customHeight="1" x14ac:dyDescent="0.45"/>
    <row r="1829" s="2" customFormat="1" ht="30" customHeight="1" x14ac:dyDescent="0.45"/>
    <row r="1830" s="2" customFormat="1" ht="30" customHeight="1" x14ac:dyDescent="0.45"/>
    <row r="1831" s="2" customFormat="1" ht="30" customHeight="1" x14ac:dyDescent="0.45"/>
    <row r="1832" s="2" customFormat="1" ht="30" customHeight="1" x14ac:dyDescent="0.45"/>
    <row r="1833" s="2" customFormat="1" ht="30" customHeight="1" x14ac:dyDescent="0.45"/>
    <row r="1834" s="2" customFormat="1" ht="30" customHeight="1" x14ac:dyDescent="0.45"/>
    <row r="1835" s="2" customFormat="1" ht="30" customHeight="1" x14ac:dyDescent="0.45"/>
    <row r="1836" s="2" customFormat="1" ht="30" customHeight="1" x14ac:dyDescent="0.45"/>
    <row r="1837" s="2" customFormat="1" ht="30" customHeight="1" x14ac:dyDescent="0.45"/>
    <row r="1838" s="2" customFormat="1" ht="30" customHeight="1" x14ac:dyDescent="0.45"/>
    <row r="1839" s="2" customFormat="1" ht="30" customHeight="1" x14ac:dyDescent="0.45"/>
    <row r="1840" s="2" customFormat="1" ht="30" customHeight="1" x14ac:dyDescent="0.45"/>
    <row r="1841" s="2" customFormat="1" ht="30" customHeight="1" x14ac:dyDescent="0.45"/>
    <row r="1842" s="2" customFormat="1" ht="30" customHeight="1" x14ac:dyDescent="0.45"/>
    <row r="1843" s="2" customFormat="1" ht="30" customHeight="1" x14ac:dyDescent="0.45"/>
    <row r="1844" s="2" customFormat="1" ht="30" customHeight="1" x14ac:dyDescent="0.45"/>
    <row r="1845" s="2" customFormat="1" ht="30" customHeight="1" x14ac:dyDescent="0.45"/>
    <row r="1846" s="2" customFormat="1" ht="30" customHeight="1" x14ac:dyDescent="0.45"/>
    <row r="1847" s="2" customFormat="1" ht="30" customHeight="1" x14ac:dyDescent="0.45"/>
    <row r="1848" s="2" customFormat="1" ht="30" customHeight="1" x14ac:dyDescent="0.45"/>
    <row r="1849" s="2" customFormat="1" ht="30" customHeight="1" x14ac:dyDescent="0.45"/>
    <row r="1850" s="2" customFormat="1" ht="30" customHeight="1" x14ac:dyDescent="0.45"/>
    <row r="1851" s="2" customFormat="1" ht="30" customHeight="1" x14ac:dyDescent="0.45"/>
    <row r="1852" s="2" customFormat="1" ht="30" customHeight="1" x14ac:dyDescent="0.45"/>
    <row r="1853" s="2" customFormat="1" ht="30" customHeight="1" x14ac:dyDescent="0.45"/>
    <row r="1854" s="2" customFormat="1" ht="30" customHeight="1" x14ac:dyDescent="0.45"/>
    <row r="1855" s="2" customFormat="1" ht="30" customHeight="1" x14ac:dyDescent="0.45"/>
    <row r="1856" s="2" customFormat="1" ht="30" customHeight="1" x14ac:dyDescent="0.45"/>
    <row r="1857" s="2" customFormat="1" ht="30" customHeight="1" x14ac:dyDescent="0.45"/>
    <row r="1858" s="2" customFormat="1" ht="30" customHeight="1" x14ac:dyDescent="0.45"/>
    <row r="1859" s="2" customFormat="1" ht="30" customHeight="1" x14ac:dyDescent="0.45"/>
    <row r="1860" s="2" customFormat="1" ht="30" customHeight="1" x14ac:dyDescent="0.45"/>
    <row r="1861" s="2" customFormat="1" ht="30" customHeight="1" x14ac:dyDescent="0.45"/>
    <row r="1862" s="2" customFormat="1" ht="30" customHeight="1" x14ac:dyDescent="0.45"/>
    <row r="1863" s="2" customFormat="1" ht="30" customHeight="1" x14ac:dyDescent="0.45"/>
    <row r="1864" s="2" customFormat="1" ht="30" customHeight="1" x14ac:dyDescent="0.45"/>
    <row r="1865" s="2" customFormat="1" ht="30" customHeight="1" x14ac:dyDescent="0.45"/>
    <row r="1866" s="2" customFormat="1" ht="30" customHeight="1" x14ac:dyDescent="0.45"/>
    <row r="1867" s="2" customFormat="1" ht="30" customHeight="1" x14ac:dyDescent="0.45"/>
    <row r="1868" s="2" customFormat="1" ht="30" customHeight="1" x14ac:dyDescent="0.45"/>
    <row r="1869" s="2" customFormat="1" ht="30" customHeight="1" x14ac:dyDescent="0.45"/>
    <row r="1870" s="2" customFormat="1" ht="30" customHeight="1" x14ac:dyDescent="0.45"/>
    <row r="1871" s="2" customFormat="1" ht="30" customHeight="1" x14ac:dyDescent="0.45"/>
    <row r="1872" s="2" customFormat="1" ht="30" customHeight="1" x14ac:dyDescent="0.45"/>
    <row r="1873" s="2" customFormat="1" ht="30" customHeight="1" x14ac:dyDescent="0.45"/>
    <row r="1874" s="2" customFormat="1" ht="30" customHeight="1" x14ac:dyDescent="0.45"/>
    <row r="1875" s="2" customFormat="1" ht="30" customHeight="1" x14ac:dyDescent="0.45"/>
    <row r="1876" s="2" customFormat="1" ht="30" customHeight="1" x14ac:dyDescent="0.45"/>
    <row r="1877" s="2" customFormat="1" ht="30" customHeight="1" x14ac:dyDescent="0.45"/>
    <row r="1878" s="2" customFormat="1" ht="30" customHeight="1" x14ac:dyDescent="0.45"/>
    <row r="1879" s="2" customFormat="1" ht="30" customHeight="1" x14ac:dyDescent="0.45"/>
    <row r="1880" s="2" customFormat="1" ht="30" customHeight="1" x14ac:dyDescent="0.45"/>
    <row r="1881" s="2" customFormat="1" ht="30" customHeight="1" x14ac:dyDescent="0.45"/>
    <row r="1882" s="2" customFormat="1" ht="30" customHeight="1" x14ac:dyDescent="0.45"/>
    <row r="1883" s="2" customFormat="1" ht="30" customHeight="1" x14ac:dyDescent="0.45"/>
    <row r="1884" s="2" customFormat="1" ht="30" customHeight="1" x14ac:dyDescent="0.45"/>
    <row r="1885" s="2" customFormat="1" ht="30" customHeight="1" x14ac:dyDescent="0.45"/>
    <row r="1886" s="2" customFormat="1" ht="30" customHeight="1" x14ac:dyDescent="0.45"/>
    <row r="1887" s="2" customFormat="1" ht="30" customHeight="1" x14ac:dyDescent="0.45"/>
    <row r="1888" s="2" customFormat="1" ht="30" customHeight="1" x14ac:dyDescent="0.45"/>
    <row r="1889" s="2" customFormat="1" ht="30" customHeight="1" x14ac:dyDescent="0.45"/>
    <row r="1890" s="2" customFormat="1" ht="30" customHeight="1" x14ac:dyDescent="0.45"/>
    <row r="1891" s="2" customFormat="1" ht="30" customHeight="1" x14ac:dyDescent="0.45"/>
    <row r="1892" s="2" customFormat="1" ht="30" customHeight="1" x14ac:dyDescent="0.45"/>
    <row r="1893" s="2" customFormat="1" ht="30" customHeight="1" x14ac:dyDescent="0.45"/>
    <row r="1894" s="2" customFormat="1" ht="30" customHeight="1" x14ac:dyDescent="0.45"/>
    <row r="1895" s="2" customFormat="1" ht="30" customHeight="1" x14ac:dyDescent="0.45"/>
    <row r="1896" s="2" customFormat="1" ht="30" customHeight="1" x14ac:dyDescent="0.45"/>
    <row r="1897" s="2" customFormat="1" ht="30" customHeight="1" x14ac:dyDescent="0.45"/>
    <row r="1898" s="2" customFormat="1" ht="30" customHeight="1" x14ac:dyDescent="0.45"/>
    <row r="1899" s="2" customFormat="1" ht="30" customHeight="1" x14ac:dyDescent="0.45"/>
    <row r="1900" s="2" customFormat="1" ht="30" customHeight="1" x14ac:dyDescent="0.45"/>
    <row r="1901" s="2" customFormat="1" ht="30" customHeight="1" x14ac:dyDescent="0.45"/>
    <row r="1902" s="2" customFormat="1" ht="30" customHeight="1" x14ac:dyDescent="0.45"/>
    <row r="1903" s="2" customFormat="1" ht="30" customHeight="1" x14ac:dyDescent="0.45"/>
    <row r="1904" s="2" customFormat="1" ht="30" customHeight="1" x14ac:dyDescent="0.45"/>
    <row r="1905" s="2" customFormat="1" ht="30" customHeight="1" x14ac:dyDescent="0.45"/>
    <row r="1906" s="2" customFormat="1" ht="30" customHeight="1" x14ac:dyDescent="0.45"/>
    <row r="1907" s="2" customFormat="1" ht="30" customHeight="1" x14ac:dyDescent="0.45"/>
    <row r="1908" s="2" customFormat="1" ht="30" customHeight="1" x14ac:dyDescent="0.45"/>
    <row r="1909" s="2" customFormat="1" ht="30" customHeight="1" x14ac:dyDescent="0.45"/>
    <row r="1910" s="2" customFormat="1" ht="30" customHeight="1" x14ac:dyDescent="0.45"/>
    <row r="1911" s="2" customFormat="1" ht="30" customHeight="1" x14ac:dyDescent="0.45"/>
    <row r="1912" s="2" customFormat="1" ht="30" customHeight="1" x14ac:dyDescent="0.45"/>
    <row r="1913" s="2" customFormat="1" ht="30" customHeight="1" x14ac:dyDescent="0.45"/>
    <row r="1914" s="2" customFormat="1" ht="30" customHeight="1" x14ac:dyDescent="0.45"/>
    <row r="1915" s="2" customFormat="1" ht="30" customHeight="1" x14ac:dyDescent="0.45"/>
    <row r="1916" s="2" customFormat="1" ht="30" customHeight="1" x14ac:dyDescent="0.45"/>
    <row r="1917" s="2" customFormat="1" ht="30" customHeight="1" x14ac:dyDescent="0.45"/>
    <row r="1918" s="2" customFormat="1" ht="30" customHeight="1" x14ac:dyDescent="0.45"/>
    <row r="1919" s="2" customFormat="1" ht="30" customHeight="1" x14ac:dyDescent="0.45"/>
    <row r="1920" s="2" customFormat="1" ht="30" customHeight="1" x14ac:dyDescent="0.45"/>
    <row r="1921" s="2" customFormat="1" ht="30" customHeight="1" x14ac:dyDescent="0.45"/>
    <row r="1922" s="2" customFormat="1" ht="30" customHeight="1" x14ac:dyDescent="0.45"/>
    <row r="1923" s="2" customFormat="1" ht="30" customHeight="1" x14ac:dyDescent="0.45"/>
    <row r="1924" s="2" customFormat="1" ht="30" customHeight="1" x14ac:dyDescent="0.45"/>
    <row r="1925" s="2" customFormat="1" ht="30" customHeight="1" x14ac:dyDescent="0.45"/>
    <row r="1926" s="2" customFormat="1" ht="30" customHeight="1" x14ac:dyDescent="0.45"/>
    <row r="1927" s="2" customFormat="1" ht="30" customHeight="1" x14ac:dyDescent="0.45"/>
    <row r="1928" s="2" customFormat="1" ht="30" customHeight="1" x14ac:dyDescent="0.45"/>
    <row r="1929" s="2" customFormat="1" ht="30" customHeight="1" x14ac:dyDescent="0.45"/>
    <row r="1930" s="2" customFormat="1" ht="30" customHeight="1" x14ac:dyDescent="0.45"/>
    <row r="1931" s="2" customFormat="1" ht="30" customHeight="1" x14ac:dyDescent="0.45"/>
    <row r="1932" s="2" customFormat="1" ht="30" customHeight="1" x14ac:dyDescent="0.45"/>
    <row r="1933" s="2" customFormat="1" ht="30" customHeight="1" x14ac:dyDescent="0.45"/>
    <row r="1934" s="2" customFormat="1" ht="30" customHeight="1" x14ac:dyDescent="0.45"/>
    <row r="1935" s="2" customFormat="1" ht="30" customHeight="1" x14ac:dyDescent="0.45"/>
    <row r="1936" s="2" customFormat="1" ht="30" customHeight="1" x14ac:dyDescent="0.45"/>
    <row r="1937" s="2" customFormat="1" ht="30" customHeight="1" x14ac:dyDescent="0.45"/>
    <row r="1938" s="2" customFormat="1" ht="30" customHeight="1" x14ac:dyDescent="0.45"/>
    <row r="1939" s="2" customFormat="1" ht="30" customHeight="1" x14ac:dyDescent="0.45"/>
    <row r="1940" s="2" customFormat="1" ht="30" customHeight="1" x14ac:dyDescent="0.45"/>
    <row r="1941" s="2" customFormat="1" ht="30" customHeight="1" x14ac:dyDescent="0.45"/>
    <row r="1942" s="2" customFormat="1" ht="30" customHeight="1" x14ac:dyDescent="0.45"/>
    <row r="1943" s="2" customFormat="1" ht="30" customHeight="1" x14ac:dyDescent="0.45"/>
    <row r="1944" s="2" customFormat="1" ht="30" customHeight="1" x14ac:dyDescent="0.45"/>
    <row r="1945" s="2" customFormat="1" ht="30" customHeight="1" x14ac:dyDescent="0.45"/>
    <row r="1946" s="2" customFormat="1" ht="30" customHeight="1" x14ac:dyDescent="0.45"/>
    <row r="1947" s="2" customFormat="1" ht="30" customHeight="1" x14ac:dyDescent="0.45"/>
    <row r="1948" s="2" customFormat="1" ht="30" customHeight="1" x14ac:dyDescent="0.45"/>
    <row r="1949" s="2" customFormat="1" ht="30" customHeight="1" x14ac:dyDescent="0.45"/>
    <row r="1950" s="2" customFormat="1" ht="30" customHeight="1" x14ac:dyDescent="0.45"/>
    <row r="1951" s="2" customFormat="1" ht="30" customHeight="1" x14ac:dyDescent="0.45"/>
    <row r="1952" s="2" customFormat="1" ht="30" customHeight="1" x14ac:dyDescent="0.45"/>
    <row r="1953" s="2" customFormat="1" ht="30" customHeight="1" x14ac:dyDescent="0.45"/>
    <row r="1954" s="2" customFormat="1" ht="30" customHeight="1" x14ac:dyDescent="0.45"/>
    <row r="1955" s="2" customFormat="1" ht="30" customHeight="1" x14ac:dyDescent="0.45"/>
    <row r="1956" s="2" customFormat="1" ht="30" customHeight="1" x14ac:dyDescent="0.45"/>
    <row r="1957" s="2" customFormat="1" ht="30" customHeight="1" x14ac:dyDescent="0.45"/>
    <row r="1958" s="2" customFormat="1" ht="30" customHeight="1" x14ac:dyDescent="0.45"/>
    <row r="1959" s="2" customFormat="1" ht="30" customHeight="1" x14ac:dyDescent="0.45"/>
    <row r="1960" s="2" customFormat="1" ht="30" customHeight="1" x14ac:dyDescent="0.45"/>
    <row r="1961" s="2" customFormat="1" ht="30" customHeight="1" x14ac:dyDescent="0.45"/>
    <row r="1962" s="2" customFormat="1" ht="30" customHeight="1" x14ac:dyDescent="0.45"/>
    <row r="1963" s="2" customFormat="1" ht="30" customHeight="1" x14ac:dyDescent="0.45"/>
    <row r="1964" s="2" customFormat="1" ht="30" customHeight="1" x14ac:dyDescent="0.45"/>
    <row r="1965" s="2" customFormat="1" ht="30" customHeight="1" x14ac:dyDescent="0.45"/>
    <row r="1966" s="2" customFormat="1" ht="30" customHeight="1" x14ac:dyDescent="0.45"/>
    <row r="1967" s="2" customFormat="1" ht="30" customHeight="1" x14ac:dyDescent="0.45"/>
    <row r="1968" s="2" customFormat="1" ht="30" customHeight="1" x14ac:dyDescent="0.45"/>
    <row r="1969" s="2" customFormat="1" ht="30" customHeight="1" x14ac:dyDescent="0.45"/>
    <row r="1970" s="2" customFormat="1" ht="30" customHeight="1" x14ac:dyDescent="0.45"/>
    <row r="1971" s="2" customFormat="1" ht="30" customHeight="1" x14ac:dyDescent="0.45"/>
    <row r="1972" s="2" customFormat="1" ht="30" customHeight="1" x14ac:dyDescent="0.45"/>
    <row r="1973" s="2" customFormat="1" ht="30" customHeight="1" x14ac:dyDescent="0.45"/>
    <row r="1974" s="2" customFormat="1" ht="30" customHeight="1" x14ac:dyDescent="0.45"/>
    <row r="1975" s="2" customFormat="1" ht="30" customHeight="1" x14ac:dyDescent="0.45"/>
    <row r="1976" s="2" customFormat="1" ht="30" customHeight="1" x14ac:dyDescent="0.45"/>
    <row r="1977" s="2" customFormat="1" ht="30" customHeight="1" x14ac:dyDescent="0.45"/>
    <row r="1978" s="2" customFormat="1" ht="30" customHeight="1" x14ac:dyDescent="0.45"/>
    <row r="1979" s="2" customFormat="1" ht="30" customHeight="1" x14ac:dyDescent="0.45"/>
    <row r="1980" s="2" customFormat="1" ht="30" customHeight="1" x14ac:dyDescent="0.45"/>
    <row r="1981" s="2" customFormat="1" ht="30" customHeight="1" x14ac:dyDescent="0.45"/>
    <row r="1982" s="2" customFormat="1" ht="30" customHeight="1" x14ac:dyDescent="0.45"/>
    <row r="1983" s="2" customFormat="1" ht="30" customHeight="1" x14ac:dyDescent="0.45"/>
    <row r="1984" s="2" customFormat="1" ht="30" customHeight="1" x14ac:dyDescent="0.45"/>
    <row r="1985" s="2" customFormat="1" ht="30" customHeight="1" x14ac:dyDescent="0.45"/>
    <row r="1986" s="2" customFormat="1" ht="30" customHeight="1" x14ac:dyDescent="0.45"/>
    <row r="1987" s="2" customFormat="1" ht="30" customHeight="1" x14ac:dyDescent="0.45"/>
    <row r="1988" s="2" customFormat="1" ht="30" customHeight="1" x14ac:dyDescent="0.45"/>
    <row r="1989" s="2" customFormat="1" ht="30" customHeight="1" x14ac:dyDescent="0.45"/>
    <row r="1990" s="2" customFormat="1" ht="30" customHeight="1" x14ac:dyDescent="0.45"/>
    <row r="1991" s="2" customFormat="1" ht="30" customHeight="1" x14ac:dyDescent="0.45"/>
    <row r="1992" s="2" customFormat="1" ht="30" customHeight="1" x14ac:dyDescent="0.45"/>
    <row r="1993" s="2" customFormat="1" ht="30" customHeight="1" x14ac:dyDescent="0.45"/>
    <row r="1994" s="2" customFormat="1" ht="30" customHeight="1" x14ac:dyDescent="0.45"/>
    <row r="1995" s="2" customFormat="1" ht="30" customHeight="1" x14ac:dyDescent="0.45"/>
    <row r="1996" s="2" customFormat="1" ht="30" customHeight="1" x14ac:dyDescent="0.45"/>
    <row r="1997" s="2" customFormat="1" ht="30" customHeight="1" x14ac:dyDescent="0.45"/>
    <row r="1998" s="2" customFormat="1" ht="30" customHeight="1" x14ac:dyDescent="0.45"/>
    <row r="1999" s="2" customFormat="1" ht="30" customHeight="1" x14ac:dyDescent="0.45"/>
    <row r="2000" s="2" customFormat="1" ht="30" customHeight="1" x14ac:dyDescent="0.45"/>
    <row r="2001" s="2" customFormat="1" ht="30" customHeight="1" x14ac:dyDescent="0.45"/>
    <row r="2002" s="2" customFormat="1" ht="30" customHeight="1" x14ac:dyDescent="0.45"/>
    <row r="2003" s="2" customFormat="1" ht="30" customHeight="1" x14ac:dyDescent="0.45"/>
    <row r="2004" s="2" customFormat="1" ht="30" customHeight="1" x14ac:dyDescent="0.45"/>
    <row r="2005" s="2" customFormat="1" ht="30" customHeight="1" x14ac:dyDescent="0.45"/>
    <row r="2006" s="2" customFormat="1" ht="30" customHeight="1" x14ac:dyDescent="0.45"/>
    <row r="2007" s="2" customFormat="1" ht="30" customHeight="1" x14ac:dyDescent="0.45"/>
    <row r="2008" s="2" customFormat="1" ht="30" customHeight="1" x14ac:dyDescent="0.45"/>
    <row r="2009" s="2" customFormat="1" ht="30" customHeight="1" x14ac:dyDescent="0.45"/>
    <row r="2010" s="2" customFormat="1" ht="30" customHeight="1" x14ac:dyDescent="0.45"/>
    <row r="2011" s="2" customFormat="1" ht="30" customHeight="1" x14ac:dyDescent="0.45"/>
    <row r="2012" s="2" customFormat="1" ht="30" customHeight="1" x14ac:dyDescent="0.45"/>
    <row r="2013" s="2" customFormat="1" ht="30" customHeight="1" x14ac:dyDescent="0.45"/>
    <row r="2014" s="2" customFormat="1" ht="30" customHeight="1" x14ac:dyDescent="0.45"/>
    <row r="2015" s="2" customFormat="1" ht="30" customHeight="1" x14ac:dyDescent="0.45"/>
    <row r="2016" s="2" customFormat="1" ht="30" customHeight="1" x14ac:dyDescent="0.45"/>
    <row r="2017" s="2" customFormat="1" ht="30" customHeight="1" x14ac:dyDescent="0.45"/>
    <row r="2018" s="2" customFormat="1" ht="30" customHeight="1" x14ac:dyDescent="0.45"/>
    <row r="2019" s="2" customFormat="1" ht="30" customHeight="1" x14ac:dyDescent="0.45"/>
    <row r="2020" s="2" customFormat="1" ht="30" customHeight="1" x14ac:dyDescent="0.45"/>
    <row r="2021" s="2" customFormat="1" ht="30" customHeight="1" x14ac:dyDescent="0.45"/>
    <row r="2022" s="2" customFormat="1" ht="30" customHeight="1" x14ac:dyDescent="0.45"/>
    <row r="2023" s="2" customFormat="1" ht="30" customHeight="1" x14ac:dyDescent="0.45"/>
    <row r="2024" s="2" customFormat="1" ht="30" customHeight="1" x14ac:dyDescent="0.45"/>
    <row r="2025" s="2" customFormat="1" ht="30" customHeight="1" x14ac:dyDescent="0.45"/>
    <row r="2026" s="2" customFormat="1" ht="30" customHeight="1" x14ac:dyDescent="0.45"/>
    <row r="2027" s="2" customFormat="1" ht="30" customHeight="1" x14ac:dyDescent="0.45"/>
    <row r="2028" s="2" customFormat="1" ht="30" customHeight="1" x14ac:dyDescent="0.45"/>
    <row r="2029" s="2" customFormat="1" ht="30" customHeight="1" x14ac:dyDescent="0.45"/>
    <row r="2030" s="2" customFormat="1" ht="30" customHeight="1" x14ac:dyDescent="0.45"/>
    <row r="2031" s="2" customFormat="1" ht="30" customHeight="1" x14ac:dyDescent="0.45"/>
    <row r="2032" s="2" customFormat="1" ht="30" customHeight="1" x14ac:dyDescent="0.45"/>
    <row r="2033" s="2" customFormat="1" ht="30" customHeight="1" x14ac:dyDescent="0.45"/>
    <row r="2034" s="2" customFormat="1" ht="30" customHeight="1" x14ac:dyDescent="0.45"/>
    <row r="2035" s="2" customFormat="1" ht="30" customHeight="1" x14ac:dyDescent="0.45"/>
    <row r="2036" s="2" customFormat="1" ht="30" customHeight="1" x14ac:dyDescent="0.45"/>
    <row r="2037" s="2" customFormat="1" ht="30" customHeight="1" x14ac:dyDescent="0.45"/>
    <row r="2038" s="2" customFormat="1" ht="30" customHeight="1" x14ac:dyDescent="0.45"/>
    <row r="2039" s="2" customFormat="1" ht="30" customHeight="1" x14ac:dyDescent="0.45"/>
    <row r="2040" s="2" customFormat="1" ht="30" customHeight="1" x14ac:dyDescent="0.45"/>
    <row r="2041" s="2" customFormat="1" ht="30" customHeight="1" x14ac:dyDescent="0.45"/>
    <row r="2042" s="2" customFormat="1" ht="30" customHeight="1" x14ac:dyDescent="0.45"/>
    <row r="2043" s="2" customFormat="1" ht="30" customHeight="1" x14ac:dyDescent="0.45"/>
    <row r="2044" s="2" customFormat="1" ht="30" customHeight="1" x14ac:dyDescent="0.45"/>
    <row r="2045" s="2" customFormat="1" ht="30" customHeight="1" x14ac:dyDescent="0.45"/>
    <row r="2046" s="2" customFormat="1" ht="30" customHeight="1" x14ac:dyDescent="0.45"/>
    <row r="2047" s="2" customFormat="1" ht="30" customHeight="1" x14ac:dyDescent="0.45"/>
    <row r="2048" s="2" customFormat="1" ht="30" customHeight="1" x14ac:dyDescent="0.45"/>
    <row r="2049" s="2" customFormat="1" ht="30" customHeight="1" x14ac:dyDescent="0.45"/>
    <row r="2050" s="2" customFormat="1" ht="30" customHeight="1" x14ac:dyDescent="0.45"/>
    <row r="2051" s="2" customFormat="1" ht="30" customHeight="1" x14ac:dyDescent="0.45"/>
    <row r="2052" s="2" customFormat="1" ht="30" customHeight="1" x14ac:dyDescent="0.45"/>
    <row r="2053" s="2" customFormat="1" ht="30" customHeight="1" x14ac:dyDescent="0.45"/>
    <row r="2054" s="2" customFormat="1" ht="30" customHeight="1" x14ac:dyDescent="0.45"/>
    <row r="2055" s="2" customFormat="1" ht="30" customHeight="1" x14ac:dyDescent="0.45"/>
    <row r="2056" s="2" customFormat="1" ht="30" customHeight="1" x14ac:dyDescent="0.45"/>
    <row r="2057" s="2" customFormat="1" ht="30" customHeight="1" x14ac:dyDescent="0.45"/>
    <row r="2058" s="2" customFormat="1" ht="30" customHeight="1" x14ac:dyDescent="0.45"/>
    <row r="2059" s="2" customFormat="1" ht="30" customHeight="1" x14ac:dyDescent="0.45"/>
    <row r="2060" s="2" customFormat="1" ht="30" customHeight="1" x14ac:dyDescent="0.45"/>
    <row r="2061" s="2" customFormat="1" ht="30" customHeight="1" x14ac:dyDescent="0.45"/>
    <row r="2062" s="2" customFormat="1" ht="30" customHeight="1" x14ac:dyDescent="0.45"/>
    <row r="2063" s="2" customFormat="1" ht="30" customHeight="1" x14ac:dyDescent="0.45"/>
    <row r="2064" s="2" customFormat="1" ht="30" customHeight="1" x14ac:dyDescent="0.45"/>
    <row r="2065" s="2" customFormat="1" ht="30" customHeight="1" x14ac:dyDescent="0.45"/>
    <row r="2066" s="2" customFormat="1" ht="30" customHeight="1" x14ac:dyDescent="0.45"/>
    <row r="2067" s="2" customFormat="1" ht="30" customHeight="1" x14ac:dyDescent="0.45"/>
    <row r="2068" s="2" customFormat="1" ht="30" customHeight="1" x14ac:dyDescent="0.45"/>
    <row r="2069" s="2" customFormat="1" ht="30" customHeight="1" x14ac:dyDescent="0.45"/>
    <row r="2070" s="2" customFormat="1" ht="30" customHeight="1" x14ac:dyDescent="0.45"/>
    <row r="2071" s="2" customFormat="1" ht="30" customHeight="1" x14ac:dyDescent="0.45"/>
    <row r="2072" s="2" customFormat="1" ht="30" customHeight="1" x14ac:dyDescent="0.45"/>
    <row r="2073" s="2" customFormat="1" ht="30" customHeight="1" x14ac:dyDescent="0.45"/>
    <row r="2074" s="2" customFormat="1" ht="30" customHeight="1" x14ac:dyDescent="0.45"/>
    <row r="2075" s="2" customFormat="1" ht="30" customHeight="1" x14ac:dyDescent="0.45"/>
    <row r="2076" s="2" customFormat="1" ht="30" customHeight="1" x14ac:dyDescent="0.45"/>
    <row r="2077" s="2" customFormat="1" ht="30" customHeight="1" x14ac:dyDescent="0.45"/>
    <row r="2078" s="2" customFormat="1" ht="30" customHeight="1" x14ac:dyDescent="0.45"/>
    <row r="2079" s="2" customFormat="1" ht="30" customHeight="1" x14ac:dyDescent="0.45"/>
    <row r="2080" s="2" customFormat="1" ht="30" customHeight="1" x14ac:dyDescent="0.45"/>
    <row r="2081" s="2" customFormat="1" ht="30" customHeight="1" x14ac:dyDescent="0.45"/>
    <row r="2082" s="2" customFormat="1" ht="30" customHeight="1" x14ac:dyDescent="0.45"/>
    <row r="2083" s="2" customFormat="1" ht="30" customHeight="1" x14ac:dyDescent="0.45"/>
    <row r="2084" s="2" customFormat="1" ht="30" customHeight="1" x14ac:dyDescent="0.45"/>
    <row r="2085" s="2" customFormat="1" ht="30" customHeight="1" x14ac:dyDescent="0.45"/>
    <row r="2086" s="2" customFormat="1" ht="30" customHeight="1" x14ac:dyDescent="0.45"/>
    <row r="2087" s="2" customFormat="1" ht="30" customHeight="1" x14ac:dyDescent="0.45"/>
    <row r="2088" s="2" customFormat="1" ht="30" customHeight="1" x14ac:dyDescent="0.45"/>
    <row r="2089" s="2" customFormat="1" ht="30" customHeight="1" x14ac:dyDescent="0.45"/>
    <row r="2090" s="2" customFormat="1" ht="30" customHeight="1" x14ac:dyDescent="0.45"/>
    <row r="2091" s="2" customFormat="1" ht="30" customHeight="1" x14ac:dyDescent="0.45"/>
    <row r="2092" s="2" customFormat="1" ht="30" customHeight="1" x14ac:dyDescent="0.45"/>
    <row r="2093" s="2" customFormat="1" ht="30" customHeight="1" x14ac:dyDescent="0.45"/>
    <row r="2094" s="2" customFormat="1" ht="30" customHeight="1" x14ac:dyDescent="0.45"/>
    <row r="2095" s="2" customFormat="1" ht="30" customHeight="1" x14ac:dyDescent="0.45"/>
    <row r="2096" s="2" customFormat="1" ht="30" customHeight="1" x14ac:dyDescent="0.45"/>
    <row r="2097" s="2" customFormat="1" ht="30" customHeight="1" x14ac:dyDescent="0.45"/>
    <row r="2098" s="2" customFormat="1" ht="30" customHeight="1" x14ac:dyDescent="0.45"/>
    <row r="2099" s="2" customFormat="1" ht="30" customHeight="1" x14ac:dyDescent="0.45"/>
    <row r="2100" s="2" customFormat="1" ht="30" customHeight="1" x14ac:dyDescent="0.45"/>
    <row r="2101" s="2" customFormat="1" ht="30" customHeight="1" x14ac:dyDescent="0.45"/>
    <row r="2102" s="2" customFormat="1" ht="30" customHeight="1" x14ac:dyDescent="0.45"/>
    <row r="2103" s="2" customFormat="1" ht="30" customHeight="1" x14ac:dyDescent="0.45"/>
    <row r="2104" s="2" customFormat="1" ht="30" customHeight="1" x14ac:dyDescent="0.45"/>
    <row r="2105" s="2" customFormat="1" ht="30" customHeight="1" x14ac:dyDescent="0.45"/>
    <row r="2106" s="2" customFormat="1" ht="30" customHeight="1" x14ac:dyDescent="0.45"/>
    <row r="2107" s="2" customFormat="1" ht="30" customHeight="1" x14ac:dyDescent="0.45"/>
    <row r="2108" s="2" customFormat="1" ht="30" customHeight="1" x14ac:dyDescent="0.45"/>
    <row r="2109" s="2" customFormat="1" ht="30" customHeight="1" x14ac:dyDescent="0.45"/>
    <row r="2110" s="2" customFormat="1" ht="30" customHeight="1" x14ac:dyDescent="0.45"/>
    <row r="2111" s="2" customFormat="1" ht="30" customHeight="1" x14ac:dyDescent="0.45"/>
    <row r="2112" s="2" customFormat="1" ht="30" customHeight="1" x14ac:dyDescent="0.45"/>
    <row r="2113" s="2" customFormat="1" ht="30" customHeight="1" x14ac:dyDescent="0.45"/>
    <row r="2114" s="2" customFormat="1" ht="30" customHeight="1" x14ac:dyDescent="0.45"/>
    <row r="2115" s="2" customFormat="1" ht="30" customHeight="1" x14ac:dyDescent="0.45"/>
    <row r="2116" s="2" customFormat="1" ht="30" customHeight="1" x14ac:dyDescent="0.45"/>
    <row r="2117" s="2" customFormat="1" ht="30" customHeight="1" x14ac:dyDescent="0.45"/>
    <row r="2118" s="2" customFormat="1" ht="30" customHeight="1" x14ac:dyDescent="0.45"/>
    <row r="2119" s="2" customFormat="1" ht="30" customHeight="1" x14ac:dyDescent="0.45"/>
    <row r="2120" s="2" customFormat="1" ht="30" customHeight="1" x14ac:dyDescent="0.45"/>
    <row r="2121" s="2" customFormat="1" ht="30" customHeight="1" x14ac:dyDescent="0.45"/>
    <row r="2122" s="2" customFormat="1" ht="30" customHeight="1" x14ac:dyDescent="0.45"/>
    <row r="2123" s="2" customFormat="1" ht="30" customHeight="1" x14ac:dyDescent="0.45"/>
    <row r="2124" s="2" customFormat="1" ht="30" customHeight="1" x14ac:dyDescent="0.45"/>
    <row r="2125" s="2" customFormat="1" ht="30" customHeight="1" x14ac:dyDescent="0.45"/>
    <row r="2126" s="2" customFormat="1" ht="30" customHeight="1" x14ac:dyDescent="0.45"/>
    <row r="2127" s="2" customFormat="1" ht="30" customHeight="1" x14ac:dyDescent="0.45"/>
    <row r="2128" s="2" customFormat="1" ht="30" customHeight="1" x14ac:dyDescent="0.45"/>
    <row r="2129" s="2" customFormat="1" ht="30" customHeight="1" x14ac:dyDescent="0.45"/>
    <row r="2130" s="2" customFormat="1" ht="30" customHeight="1" x14ac:dyDescent="0.45"/>
    <row r="2131" s="2" customFormat="1" ht="30" customHeight="1" x14ac:dyDescent="0.45"/>
    <row r="2132" s="2" customFormat="1" ht="30" customHeight="1" x14ac:dyDescent="0.45"/>
    <row r="2133" s="2" customFormat="1" ht="30" customHeight="1" x14ac:dyDescent="0.45"/>
    <row r="2134" s="2" customFormat="1" ht="30" customHeight="1" x14ac:dyDescent="0.45"/>
    <row r="2135" s="2" customFormat="1" ht="30" customHeight="1" x14ac:dyDescent="0.45"/>
    <row r="2136" s="2" customFormat="1" ht="30" customHeight="1" x14ac:dyDescent="0.45"/>
    <row r="2137" s="2" customFormat="1" ht="30" customHeight="1" x14ac:dyDescent="0.45"/>
    <row r="2138" s="2" customFormat="1" ht="30" customHeight="1" x14ac:dyDescent="0.45"/>
    <row r="2139" s="2" customFormat="1" ht="30" customHeight="1" x14ac:dyDescent="0.45"/>
    <row r="2140" s="2" customFormat="1" ht="30" customHeight="1" x14ac:dyDescent="0.45"/>
    <row r="2141" s="2" customFormat="1" ht="30" customHeight="1" x14ac:dyDescent="0.45"/>
    <row r="2142" s="2" customFormat="1" ht="30" customHeight="1" x14ac:dyDescent="0.45"/>
    <row r="2143" s="2" customFormat="1" ht="30" customHeight="1" x14ac:dyDescent="0.45"/>
    <row r="2144" s="2" customFormat="1" ht="30" customHeight="1" x14ac:dyDescent="0.45"/>
    <row r="2145" s="2" customFormat="1" ht="30" customHeight="1" x14ac:dyDescent="0.45"/>
    <row r="2146" s="2" customFormat="1" ht="30" customHeight="1" x14ac:dyDescent="0.45"/>
    <row r="2147" s="2" customFormat="1" ht="30" customHeight="1" x14ac:dyDescent="0.45"/>
    <row r="2148" s="2" customFormat="1" ht="30" customHeight="1" x14ac:dyDescent="0.45"/>
    <row r="2149" s="2" customFormat="1" ht="30" customHeight="1" x14ac:dyDescent="0.45"/>
    <row r="2150" s="2" customFormat="1" ht="30" customHeight="1" x14ac:dyDescent="0.45"/>
    <row r="2151" s="2" customFormat="1" ht="30" customHeight="1" x14ac:dyDescent="0.45"/>
    <row r="2152" s="2" customFormat="1" ht="30" customHeight="1" x14ac:dyDescent="0.45"/>
    <row r="2153" s="2" customFormat="1" ht="30" customHeight="1" x14ac:dyDescent="0.45"/>
    <row r="2154" s="2" customFormat="1" ht="30" customHeight="1" x14ac:dyDescent="0.45"/>
    <row r="2155" s="2" customFormat="1" ht="30" customHeight="1" x14ac:dyDescent="0.45"/>
    <row r="2156" s="2" customFormat="1" ht="30" customHeight="1" x14ac:dyDescent="0.45"/>
    <row r="2157" s="2" customFormat="1" ht="30" customHeight="1" x14ac:dyDescent="0.45"/>
    <row r="2158" s="2" customFormat="1" ht="30" customHeight="1" x14ac:dyDescent="0.45"/>
    <row r="2159" s="2" customFormat="1" ht="30" customHeight="1" x14ac:dyDescent="0.45"/>
    <row r="2160" s="2" customFormat="1" ht="30" customHeight="1" x14ac:dyDescent="0.45"/>
    <row r="2161" s="2" customFormat="1" ht="30" customHeight="1" x14ac:dyDescent="0.45"/>
    <row r="2162" s="2" customFormat="1" ht="30" customHeight="1" x14ac:dyDescent="0.45"/>
    <row r="2163" s="2" customFormat="1" ht="30" customHeight="1" x14ac:dyDescent="0.45"/>
    <row r="2164" s="2" customFormat="1" ht="30" customHeight="1" x14ac:dyDescent="0.45"/>
    <row r="2165" s="2" customFormat="1" ht="30" customHeight="1" x14ac:dyDescent="0.45"/>
    <row r="2166" s="2" customFormat="1" ht="30" customHeight="1" x14ac:dyDescent="0.45"/>
    <row r="2167" s="2" customFormat="1" ht="30" customHeight="1" x14ac:dyDescent="0.45"/>
    <row r="2168" s="2" customFormat="1" ht="30" customHeight="1" x14ac:dyDescent="0.45"/>
    <row r="2169" s="2" customFormat="1" ht="30" customHeight="1" x14ac:dyDescent="0.45"/>
    <row r="2170" s="2" customFormat="1" ht="30" customHeight="1" x14ac:dyDescent="0.45"/>
    <row r="2171" s="2" customFormat="1" ht="30" customHeight="1" x14ac:dyDescent="0.45"/>
    <row r="2172" s="2" customFormat="1" ht="30" customHeight="1" x14ac:dyDescent="0.45"/>
    <row r="2173" s="2" customFormat="1" ht="30" customHeight="1" x14ac:dyDescent="0.45"/>
    <row r="2174" s="2" customFormat="1" ht="30" customHeight="1" x14ac:dyDescent="0.45"/>
    <row r="2175" s="2" customFormat="1" ht="30" customHeight="1" x14ac:dyDescent="0.45"/>
    <row r="2176" s="2" customFormat="1" ht="30" customHeight="1" x14ac:dyDescent="0.45"/>
    <row r="2177" s="2" customFormat="1" ht="30" customHeight="1" x14ac:dyDescent="0.45"/>
    <row r="2178" s="2" customFormat="1" ht="30" customHeight="1" x14ac:dyDescent="0.45"/>
    <row r="2179" s="2" customFormat="1" ht="30" customHeight="1" x14ac:dyDescent="0.45"/>
    <row r="2180" s="2" customFormat="1" ht="30" customHeight="1" x14ac:dyDescent="0.45"/>
    <row r="2181" s="2" customFormat="1" ht="30" customHeight="1" x14ac:dyDescent="0.45"/>
    <row r="2182" s="2" customFormat="1" ht="30" customHeight="1" x14ac:dyDescent="0.45"/>
    <row r="2183" s="2" customFormat="1" ht="30" customHeight="1" x14ac:dyDescent="0.45"/>
    <row r="2184" s="2" customFormat="1" ht="30" customHeight="1" x14ac:dyDescent="0.45"/>
    <row r="2185" s="2" customFormat="1" ht="30" customHeight="1" x14ac:dyDescent="0.45"/>
    <row r="2186" s="2" customFormat="1" ht="30" customHeight="1" x14ac:dyDescent="0.45"/>
    <row r="2187" s="2" customFormat="1" ht="30" customHeight="1" x14ac:dyDescent="0.45"/>
    <row r="2188" s="2" customFormat="1" ht="30" customHeight="1" x14ac:dyDescent="0.45"/>
    <row r="2189" s="2" customFormat="1" ht="30" customHeight="1" x14ac:dyDescent="0.45"/>
    <row r="2190" s="2" customFormat="1" ht="30" customHeight="1" x14ac:dyDescent="0.45"/>
    <row r="2191" s="2" customFormat="1" ht="30" customHeight="1" x14ac:dyDescent="0.45"/>
    <row r="2192" s="2" customFormat="1" ht="30" customHeight="1" x14ac:dyDescent="0.45"/>
    <row r="2193" s="2" customFormat="1" ht="30" customHeight="1" x14ac:dyDescent="0.45"/>
    <row r="2194" s="2" customFormat="1" ht="30" customHeight="1" x14ac:dyDescent="0.45"/>
    <row r="2195" s="2" customFormat="1" ht="30" customHeight="1" x14ac:dyDescent="0.45"/>
    <row r="2196" s="2" customFormat="1" ht="30" customHeight="1" x14ac:dyDescent="0.45"/>
    <row r="2197" s="2" customFormat="1" ht="30" customHeight="1" x14ac:dyDescent="0.45"/>
    <row r="2198" s="2" customFormat="1" ht="30" customHeight="1" x14ac:dyDescent="0.45"/>
    <row r="2199" s="2" customFormat="1" ht="30" customHeight="1" x14ac:dyDescent="0.45"/>
    <row r="2200" s="2" customFormat="1" ht="30" customHeight="1" x14ac:dyDescent="0.45"/>
    <row r="2201" s="2" customFormat="1" ht="30" customHeight="1" x14ac:dyDescent="0.45"/>
    <row r="2202" s="2" customFormat="1" ht="30" customHeight="1" x14ac:dyDescent="0.45"/>
    <row r="2203" s="2" customFormat="1" ht="30" customHeight="1" x14ac:dyDescent="0.45"/>
    <row r="2204" s="2" customFormat="1" ht="30" customHeight="1" x14ac:dyDescent="0.45"/>
    <row r="2205" s="2" customFormat="1" ht="30" customHeight="1" x14ac:dyDescent="0.45"/>
    <row r="2206" s="2" customFormat="1" ht="30" customHeight="1" x14ac:dyDescent="0.45"/>
    <row r="2207" s="2" customFormat="1" ht="30" customHeight="1" x14ac:dyDescent="0.45"/>
    <row r="2208" s="2" customFormat="1" ht="30" customHeight="1" x14ac:dyDescent="0.45"/>
    <row r="2209" s="2" customFormat="1" ht="30" customHeight="1" x14ac:dyDescent="0.45"/>
    <row r="2210" s="2" customFormat="1" ht="30" customHeight="1" x14ac:dyDescent="0.45"/>
    <row r="2211" s="2" customFormat="1" ht="30" customHeight="1" x14ac:dyDescent="0.45"/>
    <row r="2212" s="2" customFormat="1" ht="30" customHeight="1" x14ac:dyDescent="0.45"/>
    <row r="2213" s="2" customFormat="1" ht="30" customHeight="1" x14ac:dyDescent="0.45"/>
    <row r="2214" s="2" customFormat="1" ht="30" customHeight="1" x14ac:dyDescent="0.45"/>
    <row r="2215" s="2" customFormat="1" ht="30" customHeight="1" x14ac:dyDescent="0.45"/>
    <row r="2216" s="2" customFormat="1" ht="30" customHeight="1" x14ac:dyDescent="0.45"/>
    <row r="2217" s="2" customFormat="1" ht="30" customHeight="1" x14ac:dyDescent="0.45"/>
    <row r="2218" s="2" customFormat="1" ht="30" customHeight="1" x14ac:dyDescent="0.45"/>
    <row r="2219" s="2" customFormat="1" ht="30" customHeight="1" x14ac:dyDescent="0.45"/>
    <row r="2220" s="2" customFormat="1" ht="30" customHeight="1" x14ac:dyDescent="0.45"/>
    <row r="2221" s="2" customFormat="1" ht="30" customHeight="1" x14ac:dyDescent="0.45"/>
    <row r="2222" s="2" customFormat="1" ht="30" customHeight="1" x14ac:dyDescent="0.45"/>
    <row r="2223" s="2" customFormat="1" ht="30" customHeight="1" x14ac:dyDescent="0.45"/>
    <row r="2224" s="2" customFormat="1" ht="30" customHeight="1" x14ac:dyDescent="0.45"/>
    <row r="2225" s="2" customFormat="1" ht="30" customHeight="1" x14ac:dyDescent="0.45"/>
    <row r="2226" s="2" customFormat="1" ht="30" customHeight="1" x14ac:dyDescent="0.45"/>
    <row r="2227" s="2" customFormat="1" ht="30" customHeight="1" x14ac:dyDescent="0.45"/>
    <row r="2228" s="2" customFormat="1" ht="30" customHeight="1" x14ac:dyDescent="0.45"/>
    <row r="2229" s="2" customFormat="1" ht="30" customHeight="1" x14ac:dyDescent="0.45"/>
    <row r="2230" s="2" customFormat="1" ht="30" customHeight="1" x14ac:dyDescent="0.45"/>
    <row r="2231" s="2" customFormat="1" ht="30" customHeight="1" x14ac:dyDescent="0.45"/>
    <row r="2232" s="2" customFormat="1" ht="30" customHeight="1" x14ac:dyDescent="0.45"/>
    <row r="2233" s="2" customFormat="1" ht="30" customHeight="1" x14ac:dyDescent="0.45"/>
    <row r="2234" s="2" customFormat="1" ht="30" customHeight="1" x14ac:dyDescent="0.45"/>
    <row r="2235" s="2" customFormat="1" ht="30" customHeight="1" x14ac:dyDescent="0.45"/>
    <row r="2236" s="2" customFormat="1" ht="30" customHeight="1" x14ac:dyDescent="0.45"/>
    <row r="2237" s="2" customFormat="1" ht="30" customHeight="1" x14ac:dyDescent="0.45"/>
    <row r="2238" s="2" customFormat="1" ht="30" customHeight="1" x14ac:dyDescent="0.45"/>
    <row r="2239" s="2" customFormat="1" ht="30" customHeight="1" x14ac:dyDescent="0.45"/>
    <row r="2240" s="2" customFormat="1" ht="30" customHeight="1" x14ac:dyDescent="0.45"/>
    <row r="2241" s="2" customFormat="1" ht="30" customHeight="1" x14ac:dyDescent="0.45"/>
    <row r="2242" s="2" customFormat="1" ht="30" customHeight="1" x14ac:dyDescent="0.45"/>
    <row r="2243" s="2" customFormat="1" ht="30" customHeight="1" x14ac:dyDescent="0.45"/>
    <row r="2244" s="2" customFormat="1" ht="30" customHeight="1" x14ac:dyDescent="0.45"/>
    <row r="2245" s="2" customFormat="1" ht="30" customHeight="1" x14ac:dyDescent="0.45"/>
    <row r="2246" s="2" customFormat="1" ht="30" customHeight="1" x14ac:dyDescent="0.45"/>
    <row r="2247" s="2" customFormat="1" ht="30" customHeight="1" x14ac:dyDescent="0.45"/>
    <row r="2248" s="2" customFormat="1" ht="30" customHeight="1" x14ac:dyDescent="0.45"/>
    <row r="2249" s="2" customFormat="1" ht="30" customHeight="1" x14ac:dyDescent="0.45"/>
    <row r="2250" s="2" customFormat="1" ht="30" customHeight="1" x14ac:dyDescent="0.45"/>
    <row r="2251" s="2" customFormat="1" ht="30" customHeight="1" x14ac:dyDescent="0.45"/>
    <row r="2252" s="2" customFormat="1" ht="30" customHeight="1" x14ac:dyDescent="0.45"/>
    <row r="2253" s="2" customFormat="1" ht="30" customHeight="1" x14ac:dyDescent="0.45"/>
    <row r="2254" s="2" customFormat="1" ht="30" customHeight="1" x14ac:dyDescent="0.45"/>
    <row r="2255" s="2" customFormat="1" ht="30" customHeight="1" x14ac:dyDescent="0.45"/>
    <row r="2256" s="2" customFormat="1" ht="30" customHeight="1" x14ac:dyDescent="0.45"/>
    <row r="2257" s="2" customFormat="1" ht="30" customHeight="1" x14ac:dyDescent="0.45"/>
    <row r="2258" s="2" customFormat="1" ht="30" customHeight="1" x14ac:dyDescent="0.45"/>
    <row r="2259" s="2" customFormat="1" ht="30" customHeight="1" x14ac:dyDescent="0.45"/>
    <row r="2260" s="2" customFormat="1" ht="30" customHeight="1" x14ac:dyDescent="0.45"/>
    <row r="2261" s="2" customFormat="1" ht="30" customHeight="1" x14ac:dyDescent="0.45"/>
    <row r="2262" s="2" customFormat="1" ht="30" customHeight="1" x14ac:dyDescent="0.45"/>
    <row r="2263" s="2" customFormat="1" ht="30" customHeight="1" x14ac:dyDescent="0.45"/>
    <row r="2264" s="2" customFormat="1" ht="30" customHeight="1" x14ac:dyDescent="0.45"/>
    <row r="2265" s="2" customFormat="1" ht="30" customHeight="1" x14ac:dyDescent="0.45"/>
    <row r="2266" s="2" customFormat="1" ht="30" customHeight="1" x14ac:dyDescent="0.45"/>
    <row r="2267" s="2" customFormat="1" ht="30" customHeight="1" x14ac:dyDescent="0.45"/>
    <row r="2268" s="2" customFormat="1" ht="30" customHeight="1" x14ac:dyDescent="0.45"/>
    <row r="2269" s="2" customFormat="1" ht="30" customHeight="1" x14ac:dyDescent="0.45"/>
    <row r="2270" s="2" customFormat="1" ht="30" customHeight="1" x14ac:dyDescent="0.45"/>
    <row r="2271" s="2" customFormat="1" ht="30" customHeight="1" x14ac:dyDescent="0.45"/>
    <row r="2272" s="2" customFormat="1" ht="30" customHeight="1" x14ac:dyDescent="0.45"/>
    <row r="2273" s="2" customFormat="1" ht="30" customHeight="1" x14ac:dyDescent="0.45"/>
    <row r="2274" s="2" customFormat="1" ht="30" customHeight="1" x14ac:dyDescent="0.45"/>
    <row r="2275" s="2" customFormat="1" ht="30" customHeight="1" x14ac:dyDescent="0.45"/>
    <row r="2276" s="2" customFormat="1" ht="30" customHeight="1" x14ac:dyDescent="0.45"/>
    <row r="2277" s="2" customFormat="1" ht="30" customHeight="1" x14ac:dyDescent="0.45"/>
    <row r="2278" s="2" customFormat="1" ht="30" customHeight="1" x14ac:dyDescent="0.45"/>
    <row r="2279" s="2" customFormat="1" ht="30" customHeight="1" x14ac:dyDescent="0.45"/>
    <row r="2280" s="2" customFormat="1" ht="30" customHeight="1" x14ac:dyDescent="0.45"/>
    <row r="2281" s="2" customFormat="1" ht="30" customHeight="1" x14ac:dyDescent="0.45"/>
    <row r="2282" s="2" customFormat="1" ht="30" customHeight="1" x14ac:dyDescent="0.45"/>
    <row r="2283" s="2" customFormat="1" ht="30" customHeight="1" x14ac:dyDescent="0.45"/>
    <row r="2284" s="2" customFormat="1" ht="30" customHeight="1" x14ac:dyDescent="0.45"/>
    <row r="2285" s="2" customFormat="1" ht="30" customHeight="1" x14ac:dyDescent="0.45"/>
    <row r="2286" s="2" customFormat="1" ht="30" customHeight="1" x14ac:dyDescent="0.45"/>
    <row r="2287" s="2" customFormat="1" ht="30" customHeight="1" x14ac:dyDescent="0.45"/>
    <row r="2288" s="2" customFormat="1" ht="30" customHeight="1" x14ac:dyDescent="0.45"/>
    <row r="2289" s="2" customFormat="1" ht="30" customHeight="1" x14ac:dyDescent="0.45"/>
    <row r="2290" s="2" customFormat="1" ht="30" customHeight="1" x14ac:dyDescent="0.45"/>
    <row r="2291" s="2" customFormat="1" ht="30" customHeight="1" x14ac:dyDescent="0.45"/>
    <row r="2292" s="2" customFormat="1" ht="30" customHeight="1" x14ac:dyDescent="0.45"/>
    <row r="2293" s="2" customFormat="1" ht="30" customHeight="1" x14ac:dyDescent="0.45"/>
    <row r="2294" s="2" customFormat="1" ht="30" customHeight="1" x14ac:dyDescent="0.45"/>
    <row r="2295" s="2" customFormat="1" ht="30" customHeight="1" x14ac:dyDescent="0.45"/>
    <row r="2296" s="2" customFormat="1" ht="30" customHeight="1" x14ac:dyDescent="0.45"/>
    <row r="2297" s="2" customFormat="1" ht="30" customHeight="1" x14ac:dyDescent="0.45"/>
    <row r="2298" s="2" customFormat="1" ht="30" customHeight="1" x14ac:dyDescent="0.45"/>
    <row r="2299" s="2" customFormat="1" ht="30" customHeight="1" x14ac:dyDescent="0.45"/>
    <row r="2300" s="2" customFormat="1" ht="30" customHeight="1" x14ac:dyDescent="0.45"/>
    <row r="2301" s="2" customFormat="1" ht="30" customHeight="1" x14ac:dyDescent="0.45"/>
    <row r="2302" s="2" customFormat="1" ht="30" customHeight="1" x14ac:dyDescent="0.45"/>
    <row r="2303" s="2" customFormat="1" ht="30" customHeight="1" x14ac:dyDescent="0.45"/>
    <row r="2304" s="2" customFormat="1" ht="30" customHeight="1" x14ac:dyDescent="0.45"/>
    <row r="2305" s="2" customFormat="1" ht="30" customHeight="1" x14ac:dyDescent="0.45"/>
    <row r="2306" s="2" customFormat="1" ht="30" customHeight="1" x14ac:dyDescent="0.45"/>
    <row r="2307" s="2" customFormat="1" ht="30" customHeight="1" x14ac:dyDescent="0.45"/>
    <row r="2308" s="2" customFormat="1" ht="30" customHeight="1" x14ac:dyDescent="0.45"/>
    <row r="2309" s="2" customFormat="1" ht="30" customHeight="1" x14ac:dyDescent="0.45"/>
    <row r="2310" s="2" customFormat="1" ht="30" customHeight="1" x14ac:dyDescent="0.45"/>
    <row r="2311" s="2" customFormat="1" ht="30" customHeight="1" x14ac:dyDescent="0.45"/>
    <row r="2312" s="2" customFormat="1" ht="30" customHeight="1" x14ac:dyDescent="0.45"/>
    <row r="2313" s="2" customFormat="1" ht="30" customHeight="1" x14ac:dyDescent="0.45"/>
    <row r="2314" s="2" customFormat="1" ht="30" customHeight="1" x14ac:dyDescent="0.45"/>
    <row r="2315" s="2" customFormat="1" ht="30" customHeight="1" x14ac:dyDescent="0.45"/>
    <row r="2316" s="2" customFormat="1" ht="30" customHeight="1" x14ac:dyDescent="0.45"/>
    <row r="2317" s="2" customFormat="1" ht="30" customHeight="1" x14ac:dyDescent="0.45"/>
    <row r="2318" s="2" customFormat="1" ht="30" customHeight="1" x14ac:dyDescent="0.45"/>
    <row r="2319" s="2" customFormat="1" ht="30" customHeight="1" x14ac:dyDescent="0.45"/>
    <row r="2320" s="2" customFormat="1" ht="30" customHeight="1" x14ac:dyDescent="0.45"/>
    <row r="2321" s="2" customFormat="1" ht="30" customHeight="1" x14ac:dyDescent="0.45"/>
    <row r="2322" s="2" customFormat="1" ht="30" customHeight="1" x14ac:dyDescent="0.45"/>
    <row r="2323" s="2" customFormat="1" ht="30" customHeight="1" x14ac:dyDescent="0.45"/>
    <row r="2324" s="2" customFormat="1" ht="30" customHeight="1" x14ac:dyDescent="0.45"/>
    <row r="2325" s="2" customFormat="1" ht="30" customHeight="1" x14ac:dyDescent="0.45"/>
    <row r="2326" s="2" customFormat="1" ht="30" customHeight="1" x14ac:dyDescent="0.45"/>
    <row r="2327" s="2" customFormat="1" ht="30" customHeight="1" x14ac:dyDescent="0.45"/>
    <row r="2328" s="2" customFormat="1" ht="30" customHeight="1" x14ac:dyDescent="0.45"/>
    <row r="2329" s="2" customFormat="1" ht="30" customHeight="1" x14ac:dyDescent="0.45"/>
    <row r="2330" s="2" customFormat="1" ht="30" customHeight="1" x14ac:dyDescent="0.45"/>
    <row r="2331" s="2" customFormat="1" ht="30" customHeight="1" x14ac:dyDescent="0.45"/>
    <row r="2332" s="2" customFormat="1" ht="30" customHeight="1" x14ac:dyDescent="0.45"/>
    <row r="2333" s="2" customFormat="1" ht="30" customHeight="1" x14ac:dyDescent="0.45"/>
    <row r="2334" s="2" customFormat="1" ht="30" customHeight="1" x14ac:dyDescent="0.45"/>
    <row r="2335" s="2" customFormat="1" ht="30" customHeight="1" x14ac:dyDescent="0.45"/>
    <row r="2336" s="2" customFormat="1" ht="30" customHeight="1" x14ac:dyDescent="0.45"/>
    <row r="2337" s="2" customFormat="1" ht="30" customHeight="1" x14ac:dyDescent="0.45"/>
    <row r="2338" s="2" customFormat="1" ht="30" customHeight="1" x14ac:dyDescent="0.45"/>
    <row r="2339" s="2" customFormat="1" ht="30" customHeight="1" x14ac:dyDescent="0.45"/>
    <row r="2340" s="2" customFormat="1" ht="30" customHeight="1" x14ac:dyDescent="0.45"/>
    <row r="2341" s="2" customFormat="1" ht="30" customHeight="1" x14ac:dyDescent="0.45"/>
    <row r="2342" s="2" customFormat="1" ht="30" customHeight="1" x14ac:dyDescent="0.45"/>
    <row r="2343" s="2" customFormat="1" ht="30" customHeight="1" x14ac:dyDescent="0.45"/>
    <row r="2344" s="2" customFormat="1" ht="30" customHeight="1" x14ac:dyDescent="0.45"/>
    <row r="2345" s="2" customFormat="1" ht="30" customHeight="1" x14ac:dyDescent="0.45"/>
    <row r="2346" s="2" customFormat="1" ht="30" customHeight="1" x14ac:dyDescent="0.45"/>
    <row r="2347" s="2" customFormat="1" ht="30" customHeight="1" x14ac:dyDescent="0.45"/>
    <row r="2348" s="2" customFormat="1" ht="30" customHeight="1" x14ac:dyDescent="0.45"/>
    <row r="2349" s="2" customFormat="1" ht="30" customHeight="1" x14ac:dyDescent="0.45"/>
    <row r="2350" s="2" customFormat="1" ht="30" customHeight="1" x14ac:dyDescent="0.45"/>
    <row r="2351" s="2" customFormat="1" ht="30" customHeight="1" x14ac:dyDescent="0.45"/>
    <row r="2352" s="2" customFormat="1" ht="30" customHeight="1" x14ac:dyDescent="0.45"/>
    <row r="2353" s="2" customFormat="1" ht="30" customHeight="1" x14ac:dyDescent="0.45"/>
    <row r="2354" s="2" customFormat="1" ht="30" customHeight="1" x14ac:dyDescent="0.45"/>
    <row r="2355" s="2" customFormat="1" ht="30" customHeight="1" x14ac:dyDescent="0.45"/>
    <row r="2356" s="2" customFormat="1" ht="30" customHeight="1" x14ac:dyDescent="0.45"/>
    <row r="2357" s="2" customFormat="1" ht="30" customHeight="1" x14ac:dyDescent="0.45"/>
    <row r="2358" s="2" customFormat="1" ht="30" customHeight="1" x14ac:dyDescent="0.45"/>
    <row r="2359" s="2" customFormat="1" ht="30" customHeight="1" x14ac:dyDescent="0.45"/>
    <row r="2360" s="2" customFormat="1" ht="30" customHeight="1" x14ac:dyDescent="0.45"/>
    <row r="2361" s="2" customFormat="1" ht="30" customHeight="1" x14ac:dyDescent="0.45"/>
    <row r="2362" s="2" customFormat="1" ht="30" customHeight="1" x14ac:dyDescent="0.45"/>
    <row r="2363" s="2" customFormat="1" ht="30" customHeight="1" x14ac:dyDescent="0.45"/>
    <row r="2364" s="2" customFormat="1" ht="30" customHeight="1" x14ac:dyDescent="0.45"/>
    <row r="2365" s="2" customFormat="1" ht="30" customHeight="1" x14ac:dyDescent="0.45"/>
    <row r="2366" s="2" customFormat="1" ht="30" customHeight="1" x14ac:dyDescent="0.45"/>
    <row r="2367" s="2" customFormat="1" ht="30" customHeight="1" x14ac:dyDescent="0.45"/>
    <row r="2368" s="2" customFormat="1" ht="30" customHeight="1" x14ac:dyDescent="0.45"/>
    <row r="2369" s="2" customFormat="1" ht="30" customHeight="1" x14ac:dyDescent="0.45"/>
    <row r="2370" s="2" customFormat="1" ht="30" customHeight="1" x14ac:dyDescent="0.45"/>
    <row r="2371" s="2" customFormat="1" ht="30" customHeight="1" x14ac:dyDescent="0.45"/>
    <row r="2372" s="2" customFormat="1" ht="30" customHeight="1" x14ac:dyDescent="0.45"/>
    <row r="2373" s="2" customFormat="1" ht="30" customHeight="1" x14ac:dyDescent="0.45"/>
    <row r="2374" s="2" customFormat="1" ht="30" customHeight="1" x14ac:dyDescent="0.45"/>
    <row r="2375" s="2" customFormat="1" ht="30" customHeight="1" x14ac:dyDescent="0.45"/>
    <row r="2376" s="2" customFormat="1" ht="30" customHeight="1" x14ac:dyDescent="0.45"/>
    <row r="2377" s="2" customFormat="1" ht="30" customHeight="1" x14ac:dyDescent="0.45"/>
    <row r="2378" s="2" customFormat="1" ht="30" customHeight="1" x14ac:dyDescent="0.45"/>
    <row r="2379" s="2" customFormat="1" ht="30" customHeight="1" x14ac:dyDescent="0.45"/>
    <row r="2380" s="2" customFormat="1" ht="30" customHeight="1" x14ac:dyDescent="0.45"/>
    <row r="2381" s="2" customFormat="1" ht="30" customHeight="1" x14ac:dyDescent="0.45"/>
    <row r="2382" s="2" customFormat="1" ht="30" customHeight="1" x14ac:dyDescent="0.45"/>
    <row r="2383" s="2" customFormat="1" ht="30" customHeight="1" x14ac:dyDescent="0.45"/>
    <row r="2384" s="2" customFormat="1" ht="30" customHeight="1" x14ac:dyDescent="0.45"/>
    <row r="2385" s="2" customFormat="1" ht="30" customHeight="1" x14ac:dyDescent="0.45"/>
    <row r="2386" s="2" customFormat="1" ht="30" customHeight="1" x14ac:dyDescent="0.45"/>
    <row r="2387" s="2" customFormat="1" ht="30" customHeight="1" x14ac:dyDescent="0.45"/>
    <row r="2388" s="2" customFormat="1" ht="30" customHeight="1" x14ac:dyDescent="0.45"/>
    <row r="2389" s="2" customFormat="1" ht="30" customHeight="1" x14ac:dyDescent="0.45"/>
    <row r="2390" s="2" customFormat="1" ht="30" customHeight="1" x14ac:dyDescent="0.45"/>
    <row r="2391" s="2" customFormat="1" ht="30" customHeight="1" x14ac:dyDescent="0.45"/>
    <row r="2392" s="2" customFormat="1" ht="30" customHeight="1" x14ac:dyDescent="0.45"/>
    <row r="2393" s="2" customFormat="1" ht="30" customHeight="1" x14ac:dyDescent="0.45"/>
    <row r="2394" s="2" customFormat="1" ht="30" customHeight="1" x14ac:dyDescent="0.45"/>
    <row r="2395" s="2" customFormat="1" ht="30" customHeight="1" x14ac:dyDescent="0.45"/>
    <row r="2396" s="2" customFormat="1" ht="30" customHeight="1" x14ac:dyDescent="0.45"/>
    <row r="2397" s="2" customFormat="1" ht="30" customHeight="1" x14ac:dyDescent="0.45"/>
    <row r="2398" s="2" customFormat="1" ht="30" customHeight="1" x14ac:dyDescent="0.45"/>
    <row r="2399" s="2" customFormat="1" ht="30" customHeight="1" x14ac:dyDescent="0.45"/>
    <row r="2400" s="2" customFormat="1" ht="30" customHeight="1" x14ac:dyDescent="0.45"/>
    <row r="2401" s="2" customFormat="1" ht="30" customHeight="1" x14ac:dyDescent="0.45"/>
    <row r="2402" s="2" customFormat="1" ht="30" customHeight="1" x14ac:dyDescent="0.45"/>
    <row r="2403" s="2" customFormat="1" ht="30" customHeight="1" x14ac:dyDescent="0.45"/>
    <row r="2404" s="2" customFormat="1" ht="30" customHeight="1" x14ac:dyDescent="0.45"/>
    <row r="2405" s="2" customFormat="1" ht="30" customHeight="1" x14ac:dyDescent="0.45"/>
    <row r="2406" s="2" customFormat="1" ht="30" customHeight="1" x14ac:dyDescent="0.45"/>
    <row r="2407" s="2" customFormat="1" ht="30" customHeight="1" x14ac:dyDescent="0.45"/>
    <row r="2408" s="2" customFormat="1" ht="30" customHeight="1" x14ac:dyDescent="0.45"/>
    <row r="2409" s="2" customFormat="1" ht="30" customHeight="1" x14ac:dyDescent="0.45"/>
    <row r="2410" s="2" customFormat="1" ht="30" customHeight="1" x14ac:dyDescent="0.45"/>
    <row r="2411" s="2" customFormat="1" ht="30" customHeight="1" x14ac:dyDescent="0.45"/>
    <row r="2412" s="2" customFormat="1" ht="30" customHeight="1" x14ac:dyDescent="0.45"/>
    <row r="2413" s="2" customFormat="1" ht="30" customHeight="1" x14ac:dyDescent="0.45"/>
    <row r="2414" s="2" customFormat="1" ht="30" customHeight="1" x14ac:dyDescent="0.45"/>
    <row r="2415" s="2" customFormat="1" ht="30" customHeight="1" x14ac:dyDescent="0.45"/>
    <row r="2416" s="2" customFormat="1" ht="30" customHeight="1" x14ac:dyDescent="0.45"/>
    <row r="2417" s="2" customFormat="1" ht="30" customHeight="1" x14ac:dyDescent="0.45"/>
    <row r="2418" s="2" customFormat="1" ht="30" customHeight="1" x14ac:dyDescent="0.45"/>
    <row r="2419" s="2" customFormat="1" ht="30" customHeight="1" x14ac:dyDescent="0.45"/>
    <row r="2420" s="2" customFormat="1" ht="30" customHeight="1" x14ac:dyDescent="0.45"/>
    <row r="2421" s="2" customFormat="1" ht="30" customHeight="1" x14ac:dyDescent="0.45"/>
    <row r="2422" s="2" customFormat="1" ht="30" customHeight="1" x14ac:dyDescent="0.45"/>
    <row r="2423" s="2" customFormat="1" ht="30" customHeight="1" x14ac:dyDescent="0.45"/>
    <row r="2424" s="2" customFormat="1" ht="30" customHeight="1" x14ac:dyDescent="0.45"/>
    <row r="2425" s="2" customFormat="1" ht="30" customHeight="1" x14ac:dyDescent="0.45"/>
    <row r="2426" s="2" customFormat="1" ht="30" customHeight="1" x14ac:dyDescent="0.45"/>
    <row r="2427" s="2" customFormat="1" ht="30" customHeight="1" x14ac:dyDescent="0.45"/>
    <row r="2428" s="2" customFormat="1" ht="30" customHeight="1" x14ac:dyDescent="0.45"/>
    <row r="2429" s="2" customFormat="1" ht="30" customHeight="1" x14ac:dyDescent="0.45"/>
    <row r="2430" s="2" customFormat="1" ht="30" customHeight="1" x14ac:dyDescent="0.45"/>
    <row r="2431" s="2" customFormat="1" ht="30" customHeight="1" x14ac:dyDescent="0.45"/>
    <row r="2432" s="2" customFormat="1" ht="30" customHeight="1" x14ac:dyDescent="0.45"/>
    <row r="2433" s="2" customFormat="1" ht="30" customHeight="1" x14ac:dyDescent="0.45"/>
    <row r="2434" s="2" customFormat="1" ht="30" customHeight="1" x14ac:dyDescent="0.45"/>
    <row r="2435" s="2" customFormat="1" ht="30" customHeight="1" x14ac:dyDescent="0.45"/>
  </sheetData>
  <sheetProtection algorithmName="SHA-512" hashValue="Sm+Bvdr2r9sBHC9PbbP17A7WLEirhbfA0NDIPGqejR0jpxSb7390Z48dDOz7TpncuyASPiOUX6tJrGoPF2/Bug==" saltValue="0Q9foT08wlHWCkn8S1hC5A==" spinCount="100000" sheet="1" objects="1" scenarios="1" insertRows="0"/>
  <mergeCells count="397">
    <mergeCell ref="B301:S301"/>
    <mergeCell ref="B302:S311"/>
    <mergeCell ref="I298:K298"/>
    <mergeCell ref="M298:O298"/>
    <mergeCell ref="Q298:S298"/>
    <mergeCell ref="B294:D294"/>
    <mergeCell ref="B295:D295"/>
    <mergeCell ref="B296:D296"/>
    <mergeCell ref="B297:D297"/>
    <mergeCell ref="B298:D298"/>
    <mergeCell ref="E298:G298"/>
    <mergeCell ref="B288:D288"/>
    <mergeCell ref="B289:D289"/>
    <mergeCell ref="B290:D290"/>
    <mergeCell ref="B291:D291"/>
    <mergeCell ref="B292:D292"/>
    <mergeCell ref="B293:D293"/>
    <mergeCell ref="B282:D282"/>
    <mergeCell ref="B283:D283"/>
    <mergeCell ref="B284:D284"/>
    <mergeCell ref="B285:D285"/>
    <mergeCell ref="B286:D286"/>
    <mergeCell ref="B287:D287"/>
    <mergeCell ref="B276:D276"/>
    <mergeCell ref="B277:D277"/>
    <mergeCell ref="B278:D278"/>
    <mergeCell ref="B279:D279"/>
    <mergeCell ref="B280:D280"/>
    <mergeCell ref="B281:D281"/>
    <mergeCell ref="B270:D270"/>
    <mergeCell ref="B271:D271"/>
    <mergeCell ref="B272:D272"/>
    <mergeCell ref="B273:D273"/>
    <mergeCell ref="B274:D274"/>
    <mergeCell ref="B275:D275"/>
    <mergeCell ref="B264:D264"/>
    <mergeCell ref="B265:D265"/>
    <mergeCell ref="B266:D266"/>
    <mergeCell ref="B267:D267"/>
    <mergeCell ref="B268:D268"/>
    <mergeCell ref="B269:D269"/>
    <mergeCell ref="B258:D258"/>
    <mergeCell ref="B259:D259"/>
    <mergeCell ref="B260:D260"/>
    <mergeCell ref="B261:D261"/>
    <mergeCell ref="B262:D262"/>
    <mergeCell ref="B263:D263"/>
    <mergeCell ref="E257:G257"/>
    <mergeCell ref="I257:K257"/>
    <mergeCell ref="M257:O257"/>
    <mergeCell ref="Q257:S257"/>
    <mergeCell ref="E250:G250"/>
    <mergeCell ref="I250:K250"/>
    <mergeCell ref="M250:O250"/>
    <mergeCell ref="Q250:S250"/>
    <mergeCell ref="B253:D254"/>
    <mergeCell ref="E253:L254"/>
    <mergeCell ref="B256:D257"/>
    <mergeCell ref="E256:H256"/>
    <mergeCell ref="I256:L256"/>
    <mergeCell ref="M256:P256"/>
    <mergeCell ref="Q256:T256"/>
    <mergeCell ref="B245:D245"/>
    <mergeCell ref="B246:D246"/>
    <mergeCell ref="B247:D247"/>
    <mergeCell ref="B248:D248"/>
    <mergeCell ref="B249:D249"/>
    <mergeCell ref="B250:D250"/>
    <mergeCell ref="B239:D239"/>
    <mergeCell ref="B240:D240"/>
    <mergeCell ref="B241:D241"/>
    <mergeCell ref="B242:D242"/>
    <mergeCell ref="B243:D243"/>
    <mergeCell ref="B244:D244"/>
    <mergeCell ref="B233:D233"/>
    <mergeCell ref="B234:D234"/>
    <mergeCell ref="B235:D235"/>
    <mergeCell ref="B236:D236"/>
    <mergeCell ref="B237:D237"/>
    <mergeCell ref="B238:D238"/>
    <mergeCell ref="B227:D227"/>
    <mergeCell ref="B228:D228"/>
    <mergeCell ref="B229:D229"/>
    <mergeCell ref="B230:D230"/>
    <mergeCell ref="B231:D231"/>
    <mergeCell ref="B232:D232"/>
    <mergeCell ref="B221:D221"/>
    <mergeCell ref="B222:D222"/>
    <mergeCell ref="B223:D223"/>
    <mergeCell ref="B224:D224"/>
    <mergeCell ref="B225:D225"/>
    <mergeCell ref="B226:D226"/>
    <mergeCell ref="B215:D215"/>
    <mergeCell ref="B216:D216"/>
    <mergeCell ref="B217:D217"/>
    <mergeCell ref="B218:D218"/>
    <mergeCell ref="B219:D219"/>
    <mergeCell ref="B220:D220"/>
    <mergeCell ref="B210:D210"/>
    <mergeCell ref="B211:D211"/>
    <mergeCell ref="B212:D212"/>
    <mergeCell ref="B213:D213"/>
    <mergeCell ref="B214:D214"/>
    <mergeCell ref="Q208:T208"/>
    <mergeCell ref="E209:G209"/>
    <mergeCell ref="I209:K209"/>
    <mergeCell ref="M209:O209"/>
    <mergeCell ref="Q209:S209"/>
    <mergeCell ref="B205:D206"/>
    <mergeCell ref="E205:L206"/>
    <mergeCell ref="B208:D209"/>
    <mergeCell ref="E208:H208"/>
    <mergeCell ref="I208:L208"/>
    <mergeCell ref="M208:P208"/>
    <mergeCell ref="I202:K202"/>
    <mergeCell ref="M202:O202"/>
    <mergeCell ref="Q202:S202"/>
    <mergeCell ref="B198:D198"/>
    <mergeCell ref="B199:D199"/>
    <mergeCell ref="B200:D200"/>
    <mergeCell ref="B201:D201"/>
    <mergeCell ref="B202:D202"/>
    <mergeCell ref="E202:G202"/>
    <mergeCell ref="B192:D192"/>
    <mergeCell ref="B193:D193"/>
    <mergeCell ref="B194:D194"/>
    <mergeCell ref="B195:D195"/>
    <mergeCell ref="B196:D196"/>
    <mergeCell ref="B197:D197"/>
    <mergeCell ref="B186:D186"/>
    <mergeCell ref="B187:D187"/>
    <mergeCell ref="B188:D188"/>
    <mergeCell ref="B189:D189"/>
    <mergeCell ref="B190:D190"/>
    <mergeCell ref="B191:D191"/>
    <mergeCell ref="B180:D180"/>
    <mergeCell ref="B181:D181"/>
    <mergeCell ref="B182:D182"/>
    <mergeCell ref="B183:D183"/>
    <mergeCell ref="B184:D184"/>
    <mergeCell ref="B185:D185"/>
    <mergeCell ref="B174:D174"/>
    <mergeCell ref="B175:D175"/>
    <mergeCell ref="B176:D176"/>
    <mergeCell ref="B177:D177"/>
    <mergeCell ref="B178:D178"/>
    <mergeCell ref="B179:D179"/>
    <mergeCell ref="B168:D168"/>
    <mergeCell ref="B169:D169"/>
    <mergeCell ref="B170:D170"/>
    <mergeCell ref="B171:D171"/>
    <mergeCell ref="B172:D172"/>
    <mergeCell ref="B173:D173"/>
    <mergeCell ref="B162:D162"/>
    <mergeCell ref="B163:D163"/>
    <mergeCell ref="B164:D164"/>
    <mergeCell ref="B165:D165"/>
    <mergeCell ref="B166:D166"/>
    <mergeCell ref="B167:D167"/>
    <mergeCell ref="E161:G161"/>
    <mergeCell ref="I161:K161"/>
    <mergeCell ref="M161:O161"/>
    <mergeCell ref="Q161:S161"/>
    <mergeCell ref="E154:G154"/>
    <mergeCell ref="I154:K154"/>
    <mergeCell ref="M154:O154"/>
    <mergeCell ref="Q154:S154"/>
    <mergeCell ref="B157:D158"/>
    <mergeCell ref="E157:L158"/>
    <mergeCell ref="B160:D161"/>
    <mergeCell ref="E160:H160"/>
    <mergeCell ref="I160:L160"/>
    <mergeCell ref="M160:P160"/>
    <mergeCell ref="Q160:T160"/>
    <mergeCell ref="B149:D149"/>
    <mergeCell ref="B150:D150"/>
    <mergeCell ref="B151:D151"/>
    <mergeCell ref="B152:D152"/>
    <mergeCell ref="B153:D153"/>
    <mergeCell ref="B154:D154"/>
    <mergeCell ref="B143:D143"/>
    <mergeCell ref="B144:D144"/>
    <mergeCell ref="B145:D145"/>
    <mergeCell ref="B146:D146"/>
    <mergeCell ref="B147:D147"/>
    <mergeCell ref="B148:D148"/>
    <mergeCell ref="B137:D137"/>
    <mergeCell ref="B138:D138"/>
    <mergeCell ref="B139:D139"/>
    <mergeCell ref="B140:D140"/>
    <mergeCell ref="B141:D141"/>
    <mergeCell ref="B142:D142"/>
    <mergeCell ref="B131:D131"/>
    <mergeCell ref="B132:D132"/>
    <mergeCell ref="B133:D133"/>
    <mergeCell ref="B134:D134"/>
    <mergeCell ref="B135:D135"/>
    <mergeCell ref="B136:D136"/>
    <mergeCell ref="B127:D127"/>
    <mergeCell ref="B128:D128"/>
    <mergeCell ref="B129:D129"/>
    <mergeCell ref="B130:D130"/>
    <mergeCell ref="B119:D119"/>
    <mergeCell ref="B120:D120"/>
    <mergeCell ref="B121:D121"/>
    <mergeCell ref="B122:D122"/>
    <mergeCell ref="B123:D123"/>
    <mergeCell ref="B124:D124"/>
    <mergeCell ref="B117:D117"/>
    <mergeCell ref="B118:D118"/>
    <mergeCell ref="Q112:T112"/>
    <mergeCell ref="E113:G113"/>
    <mergeCell ref="I113:K113"/>
    <mergeCell ref="M113:O113"/>
    <mergeCell ref="Q113:S113"/>
    <mergeCell ref="B125:D125"/>
    <mergeCell ref="B126:D126"/>
    <mergeCell ref="B114:D114"/>
    <mergeCell ref="B115:D115"/>
    <mergeCell ref="B116:D116"/>
    <mergeCell ref="B109:D110"/>
    <mergeCell ref="E109:L110"/>
    <mergeCell ref="B112:D113"/>
    <mergeCell ref="E112:H112"/>
    <mergeCell ref="I112:L112"/>
    <mergeCell ref="M112:P112"/>
    <mergeCell ref="I106:K106"/>
    <mergeCell ref="M106:O106"/>
    <mergeCell ref="Q106:S106"/>
    <mergeCell ref="B102:D102"/>
    <mergeCell ref="B103:D103"/>
    <mergeCell ref="B104:D104"/>
    <mergeCell ref="B105:D105"/>
    <mergeCell ref="B106:D106"/>
    <mergeCell ref="E106:G106"/>
    <mergeCell ref="B96:D96"/>
    <mergeCell ref="B97:D97"/>
    <mergeCell ref="B98:D98"/>
    <mergeCell ref="B99:D99"/>
    <mergeCell ref="B100:D100"/>
    <mergeCell ref="B101:D101"/>
    <mergeCell ref="B90:D90"/>
    <mergeCell ref="B91:D91"/>
    <mergeCell ref="B92:D92"/>
    <mergeCell ref="B93:D93"/>
    <mergeCell ref="B94:D94"/>
    <mergeCell ref="B95:D95"/>
    <mergeCell ref="B84:D84"/>
    <mergeCell ref="B85:D85"/>
    <mergeCell ref="B86:D86"/>
    <mergeCell ref="B87:D87"/>
    <mergeCell ref="B88:D88"/>
    <mergeCell ref="B89:D89"/>
    <mergeCell ref="B79:D79"/>
    <mergeCell ref="B80:D80"/>
    <mergeCell ref="B81:D81"/>
    <mergeCell ref="B82:D82"/>
    <mergeCell ref="B83:D83"/>
    <mergeCell ref="B72:D72"/>
    <mergeCell ref="B73:D73"/>
    <mergeCell ref="B74:D74"/>
    <mergeCell ref="B75:D75"/>
    <mergeCell ref="B76:D76"/>
    <mergeCell ref="B77:D77"/>
    <mergeCell ref="B69:D69"/>
    <mergeCell ref="B70:D70"/>
    <mergeCell ref="B71:D71"/>
    <mergeCell ref="B61:D62"/>
    <mergeCell ref="E61:L62"/>
    <mergeCell ref="B64:D65"/>
    <mergeCell ref="E64:H64"/>
    <mergeCell ref="I64:L64"/>
    <mergeCell ref="B78:D78"/>
    <mergeCell ref="B66:D66"/>
    <mergeCell ref="B67:D67"/>
    <mergeCell ref="B68:D68"/>
    <mergeCell ref="M64:P64"/>
    <mergeCell ref="Q64:T64"/>
    <mergeCell ref="B58:D58"/>
    <mergeCell ref="E58:G58"/>
    <mergeCell ref="I58:K58"/>
    <mergeCell ref="M58:O58"/>
    <mergeCell ref="Q58:S58"/>
    <mergeCell ref="E65:G65"/>
    <mergeCell ref="I65:K65"/>
    <mergeCell ref="M65:O65"/>
    <mergeCell ref="Q65:S65"/>
    <mergeCell ref="B52:D52"/>
    <mergeCell ref="B53:D53"/>
    <mergeCell ref="B54:D54"/>
    <mergeCell ref="B55:D55"/>
    <mergeCell ref="B56:D56"/>
    <mergeCell ref="B57:D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8:D18"/>
    <mergeCell ref="B19:D19"/>
    <mergeCell ref="B20:D20"/>
    <mergeCell ref="B21:D21"/>
    <mergeCell ref="M16:P16"/>
    <mergeCell ref="Q16:T16"/>
    <mergeCell ref="E17:G17"/>
    <mergeCell ref="I17:K17"/>
    <mergeCell ref="M17:O17"/>
    <mergeCell ref="Q17:S17"/>
    <mergeCell ref="B8:L11"/>
    <mergeCell ref="B13:D14"/>
    <mergeCell ref="E13:L14"/>
    <mergeCell ref="B16:D17"/>
    <mergeCell ref="E16:H16"/>
    <mergeCell ref="I16:L16"/>
    <mergeCell ref="B2:L2"/>
    <mergeCell ref="B4:C4"/>
    <mergeCell ref="D4:L4"/>
    <mergeCell ref="B6:L6"/>
    <mergeCell ref="U16:X16"/>
    <mergeCell ref="AC16:AF16"/>
    <mergeCell ref="U17:W17"/>
    <mergeCell ref="AC17:AE17"/>
    <mergeCell ref="U58:W58"/>
    <mergeCell ref="AC58:AE58"/>
    <mergeCell ref="U64:X64"/>
    <mergeCell ref="AC64:AF64"/>
    <mergeCell ref="U65:W65"/>
    <mergeCell ref="AC65:AE65"/>
    <mergeCell ref="Y16:AB16"/>
    <mergeCell ref="Y17:AA17"/>
    <mergeCell ref="Y58:AA58"/>
    <mergeCell ref="Y64:AB64"/>
    <mergeCell ref="Y65:AA65"/>
    <mergeCell ref="U106:W106"/>
    <mergeCell ref="AC106:AE106"/>
    <mergeCell ref="U112:X112"/>
    <mergeCell ref="AC112:AF112"/>
    <mergeCell ref="U113:W113"/>
    <mergeCell ref="AC113:AE113"/>
    <mergeCell ref="U154:W154"/>
    <mergeCell ref="AC154:AE154"/>
    <mergeCell ref="U160:X160"/>
    <mergeCell ref="AC160:AF160"/>
    <mergeCell ref="Y106:AA106"/>
    <mergeCell ref="Y112:AB112"/>
    <mergeCell ref="Y113:AA113"/>
    <mergeCell ref="Y154:AA154"/>
    <mergeCell ref="Y160:AB160"/>
    <mergeCell ref="U256:X256"/>
    <mergeCell ref="AC256:AF256"/>
    <mergeCell ref="U257:W257"/>
    <mergeCell ref="AC257:AE257"/>
    <mergeCell ref="U298:W298"/>
    <mergeCell ref="AC298:AE298"/>
    <mergeCell ref="U161:W161"/>
    <mergeCell ref="AC161:AE161"/>
    <mergeCell ref="U202:W202"/>
    <mergeCell ref="AC202:AE202"/>
    <mergeCell ref="U208:X208"/>
    <mergeCell ref="AC208:AF208"/>
    <mergeCell ref="U209:W209"/>
    <mergeCell ref="AC209:AE209"/>
    <mergeCell ref="U250:W250"/>
    <mergeCell ref="AC250:AE250"/>
    <mergeCell ref="Y161:AA161"/>
    <mergeCell ref="Y202:AA202"/>
    <mergeCell ref="Y208:AB208"/>
    <mergeCell ref="Y209:AA209"/>
    <mergeCell ref="Y250:AA250"/>
    <mergeCell ref="Y256:AB256"/>
    <mergeCell ref="Y257:AA257"/>
    <mergeCell ref="Y298:AA29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J2242"/>
  <sheetViews>
    <sheetView topLeftCell="A3" zoomScale="40" zoomScaleNormal="40" workbookViewId="0">
      <selection activeCell="A3" sqref="A1:XFD1048576"/>
    </sheetView>
  </sheetViews>
  <sheetFormatPr defaultColWidth="11.3984375" defaultRowHeight="14.25" x14ac:dyDescent="0.45"/>
  <cols>
    <col min="1" max="1" width="7.3984375" style="2" customWidth="1"/>
    <col min="2" max="2" width="31.86328125" style="2" customWidth="1"/>
    <col min="3" max="3" width="20.265625" style="2" customWidth="1"/>
    <col min="4" max="7" width="23.86328125" style="2" customWidth="1"/>
    <col min="8" max="8" width="27.3984375" style="2" customWidth="1"/>
    <col min="9" max="9" width="23.86328125" style="2" customWidth="1"/>
    <col min="10" max="10" width="49.73046875" style="2" customWidth="1"/>
    <col min="11" max="11" width="23.86328125" style="2" customWidth="1"/>
    <col min="12" max="12" width="26.73046875" style="2" customWidth="1"/>
    <col min="13" max="109" width="23.86328125" style="2" customWidth="1"/>
    <col min="110" max="110" width="3.86328125" style="2" customWidth="1"/>
    <col min="111" max="125" width="23.86328125" style="2" customWidth="1"/>
    <col min="126" max="134" width="24.1328125" style="2" customWidth="1"/>
    <col min="135" max="135" width="23.59765625" style="2" customWidth="1"/>
    <col min="136" max="16384" width="11.3984375" style="2"/>
  </cols>
  <sheetData>
    <row r="1" spans="1:22" ht="30" customHeight="1" thickBot="1" x14ac:dyDescent="0.5"/>
    <row r="2" spans="1:22" ht="30" customHeight="1" thickBot="1" x14ac:dyDescent="0.5">
      <c r="B2" s="582" t="str">
        <f>Declaration!B2</f>
        <v>Pricing Model - HPITT</v>
      </c>
      <c r="C2" s="583"/>
      <c r="D2" s="583"/>
      <c r="E2" s="583"/>
      <c r="F2" s="583"/>
      <c r="G2" s="583"/>
      <c r="H2" s="583"/>
      <c r="I2" s="583"/>
      <c r="J2" s="583"/>
      <c r="K2" s="583"/>
      <c r="L2" s="584"/>
    </row>
    <row r="3" spans="1:22" ht="12" customHeight="1" thickBot="1" x14ac:dyDescent="0.5"/>
    <row r="4" spans="1:22" ht="30" customHeight="1" thickBot="1" x14ac:dyDescent="0.5">
      <c r="B4" s="582" t="s">
        <v>16</v>
      </c>
      <c r="C4" s="584"/>
      <c r="D4" s="843">
        <f>Declaration!D4</f>
        <v>0</v>
      </c>
      <c r="E4" s="844"/>
      <c r="F4" s="844"/>
      <c r="G4" s="844"/>
      <c r="H4" s="844"/>
      <c r="I4" s="844"/>
      <c r="J4" s="844"/>
      <c r="K4" s="844"/>
      <c r="L4" s="845"/>
    </row>
    <row r="5" spans="1:22" ht="12" customHeight="1" thickBot="1" x14ac:dyDescent="0.5"/>
    <row r="6" spans="1:22" ht="30" customHeight="1" thickBot="1" x14ac:dyDescent="0.5">
      <c r="B6" s="582" t="s">
        <v>262</v>
      </c>
      <c r="C6" s="583"/>
      <c r="D6" s="583"/>
      <c r="E6" s="583"/>
      <c r="F6" s="583"/>
      <c r="G6" s="583"/>
      <c r="H6" s="583"/>
      <c r="I6" s="583"/>
      <c r="J6" s="583"/>
      <c r="K6" s="583"/>
      <c r="L6" s="584"/>
    </row>
    <row r="7" spans="1:22" ht="30" customHeight="1" thickBot="1" x14ac:dyDescent="0.5"/>
    <row r="8" spans="1:22" ht="75" customHeight="1" x14ac:dyDescent="1.5">
      <c r="B8" s="894" t="s">
        <v>393</v>
      </c>
      <c r="C8" s="895"/>
      <c r="D8" s="895"/>
      <c r="E8" s="895"/>
      <c r="F8" s="895"/>
      <c r="G8" s="895"/>
      <c r="H8" s="895"/>
      <c r="I8" s="895"/>
      <c r="J8" s="895"/>
      <c r="K8" s="895"/>
      <c r="L8" s="896"/>
      <c r="N8" s="386"/>
    </row>
    <row r="9" spans="1:22" ht="75" customHeight="1" x14ac:dyDescent="0.45">
      <c r="B9" s="897"/>
      <c r="C9" s="898"/>
      <c r="D9" s="898"/>
      <c r="E9" s="898"/>
      <c r="F9" s="898"/>
      <c r="G9" s="898"/>
      <c r="H9" s="898"/>
      <c r="I9" s="898"/>
      <c r="J9" s="898"/>
      <c r="K9" s="898"/>
      <c r="L9" s="899"/>
      <c r="M9" s="387"/>
    </row>
    <row r="10" spans="1:22" ht="75" customHeight="1" x14ac:dyDescent="0.45">
      <c r="B10" s="897"/>
      <c r="C10" s="898"/>
      <c r="D10" s="898"/>
      <c r="E10" s="898"/>
      <c r="F10" s="898"/>
      <c r="G10" s="898"/>
      <c r="H10" s="898"/>
      <c r="I10" s="898"/>
      <c r="J10" s="898"/>
      <c r="K10" s="898"/>
      <c r="L10" s="899"/>
    </row>
    <row r="11" spans="1:22" ht="60" customHeight="1" thickBot="1" x14ac:dyDescent="0.5">
      <c r="B11" s="900"/>
      <c r="C11" s="901"/>
      <c r="D11" s="901"/>
      <c r="E11" s="901"/>
      <c r="F11" s="901"/>
      <c r="G11" s="901"/>
      <c r="H11" s="901"/>
      <c r="I11" s="901"/>
      <c r="J11" s="901"/>
      <c r="K11" s="901"/>
      <c r="L11" s="902"/>
    </row>
    <row r="12" spans="1:22" ht="12" customHeight="1" thickBot="1" x14ac:dyDescent="0.5"/>
    <row r="13" spans="1:22" ht="30" customHeight="1" x14ac:dyDescent="0.45">
      <c r="B13" s="807" t="s">
        <v>263</v>
      </c>
      <c r="C13" s="808"/>
      <c r="D13" s="809"/>
      <c r="E13" s="773" t="s">
        <v>264</v>
      </c>
      <c r="F13" s="774"/>
      <c r="G13" s="774"/>
      <c r="H13" s="774"/>
      <c r="I13" s="774"/>
      <c r="J13" s="774"/>
      <c r="K13" s="774"/>
      <c r="L13" s="775"/>
    </row>
    <row r="14" spans="1:22" ht="30" customHeight="1" thickBot="1" x14ac:dyDescent="0.5">
      <c r="B14" s="810"/>
      <c r="C14" s="811"/>
      <c r="D14" s="812"/>
      <c r="E14" s="776"/>
      <c r="F14" s="777"/>
      <c r="G14" s="777"/>
      <c r="H14" s="777"/>
      <c r="I14" s="777"/>
      <c r="J14" s="777"/>
      <c r="K14" s="777"/>
      <c r="L14" s="778"/>
    </row>
    <row r="15" spans="1:22" ht="12" customHeight="1" thickBot="1" x14ac:dyDescent="0.5"/>
    <row r="16" spans="1:22" ht="139.5" customHeight="1" thickBot="1" x14ac:dyDescent="0.5">
      <c r="A16" s="388"/>
      <c r="B16" s="903" t="s">
        <v>265</v>
      </c>
      <c r="C16" s="904"/>
      <c r="D16" s="347" t="s">
        <v>266</v>
      </c>
      <c r="E16" s="347" t="s">
        <v>267</v>
      </c>
      <c r="F16" s="347" t="s">
        <v>268</v>
      </c>
      <c r="G16" s="347" t="s">
        <v>269</v>
      </c>
      <c r="H16" s="347" t="s">
        <v>270</v>
      </c>
      <c r="I16" s="347" t="s">
        <v>271</v>
      </c>
      <c r="J16" s="347" t="s">
        <v>272</v>
      </c>
      <c r="K16" s="347" t="s">
        <v>273</v>
      </c>
      <c r="L16" s="389" t="s">
        <v>274</v>
      </c>
      <c r="M16" s="384" t="s">
        <v>275</v>
      </c>
      <c r="N16" s="388"/>
      <c r="O16" s="388"/>
      <c r="P16" s="388"/>
      <c r="Q16" s="388"/>
      <c r="R16" s="388"/>
      <c r="S16" s="388"/>
      <c r="T16" s="388"/>
      <c r="U16" s="388"/>
      <c r="V16" s="388"/>
    </row>
    <row r="17" spans="1:22" ht="22.5" customHeight="1" x14ac:dyDescent="0.45">
      <c r="A17" s="390"/>
      <c r="B17" s="892"/>
      <c r="C17" s="893"/>
      <c r="D17" s="391"/>
      <c r="E17" s="392"/>
      <c r="F17" s="393"/>
      <c r="G17" s="393"/>
      <c r="H17" s="392"/>
      <c r="I17" s="394"/>
      <c r="J17" s="395"/>
      <c r="K17" s="396"/>
      <c r="L17" s="397"/>
      <c r="M17" s="398">
        <f>SUM(D64:CE64)</f>
        <v>0</v>
      </c>
      <c r="O17" s="399"/>
      <c r="P17" s="399"/>
      <c r="Q17" s="399"/>
      <c r="R17" s="399"/>
      <c r="S17" s="399"/>
      <c r="T17" s="399"/>
      <c r="U17" s="399"/>
      <c r="V17" s="399"/>
    </row>
    <row r="18" spans="1:22" ht="22.5" customHeight="1" x14ac:dyDescent="0.45">
      <c r="A18" s="390"/>
      <c r="B18" s="905"/>
      <c r="C18" s="906"/>
      <c r="D18" s="400"/>
      <c r="E18" s="401"/>
      <c r="F18" s="402"/>
      <c r="G18" s="402"/>
      <c r="H18" s="401"/>
      <c r="I18" s="401"/>
      <c r="J18" s="403"/>
      <c r="K18" s="404"/>
      <c r="L18" s="405"/>
      <c r="M18" s="406">
        <f t="shared" ref="M18:M56" si="0">SUM(D65:CE65)</f>
        <v>0</v>
      </c>
      <c r="N18" s="399"/>
      <c r="O18" s="399"/>
      <c r="P18" s="399"/>
      <c r="Q18" s="399"/>
      <c r="R18" s="399"/>
      <c r="S18" s="399"/>
      <c r="T18" s="399"/>
      <c r="U18" s="399"/>
      <c r="V18" s="399"/>
    </row>
    <row r="19" spans="1:22" ht="22.5" customHeight="1" x14ac:dyDescent="0.45">
      <c r="A19" s="390"/>
      <c r="B19" s="905"/>
      <c r="C19" s="906"/>
      <c r="D19" s="400"/>
      <c r="E19" s="403"/>
      <c r="F19" s="402"/>
      <c r="G19" s="402"/>
      <c r="H19" s="401"/>
      <c r="I19" s="401"/>
      <c r="J19" s="403"/>
      <c r="K19" s="404"/>
      <c r="L19" s="405"/>
      <c r="M19" s="406">
        <f t="shared" si="0"/>
        <v>0</v>
      </c>
      <c r="N19" s="399"/>
      <c r="O19" s="399"/>
      <c r="P19" s="399"/>
      <c r="Q19" s="399"/>
      <c r="R19" s="399"/>
      <c r="S19" s="399"/>
      <c r="T19" s="399"/>
      <c r="U19" s="399"/>
      <c r="V19" s="399"/>
    </row>
    <row r="20" spans="1:22" ht="22.5" customHeight="1" x14ac:dyDescent="0.45">
      <c r="A20" s="390"/>
      <c r="B20" s="905"/>
      <c r="C20" s="906"/>
      <c r="D20" s="400"/>
      <c r="E20" s="401"/>
      <c r="F20" s="402"/>
      <c r="G20" s="402"/>
      <c r="H20" s="401"/>
      <c r="I20" s="401"/>
      <c r="J20" s="403"/>
      <c r="K20" s="404"/>
      <c r="L20" s="405"/>
      <c r="M20" s="406">
        <f t="shared" si="0"/>
        <v>0</v>
      </c>
      <c r="N20" s="399"/>
      <c r="O20" s="399"/>
      <c r="P20" s="399"/>
      <c r="Q20" s="399"/>
      <c r="R20" s="399"/>
      <c r="S20" s="399"/>
      <c r="T20" s="399"/>
      <c r="U20" s="399"/>
      <c r="V20" s="399"/>
    </row>
    <row r="21" spans="1:22" ht="22.5" customHeight="1" x14ac:dyDescent="0.45">
      <c r="A21" s="390"/>
      <c r="B21" s="905"/>
      <c r="C21" s="906"/>
      <c r="D21" s="400"/>
      <c r="E21" s="401"/>
      <c r="F21" s="402"/>
      <c r="G21" s="402"/>
      <c r="H21" s="401"/>
      <c r="I21" s="401"/>
      <c r="J21" s="403"/>
      <c r="K21" s="404"/>
      <c r="L21" s="405"/>
      <c r="M21" s="406">
        <f t="shared" si="0"/>
        <v>0</v>
      </c>
      <c r="N21" s="399"/>
      <c r="O21" s="399"/>
      <c r="P21" s="399"/>
      <c r="Q21" s="399"/>
      <c r="R21" s="399"/>
      <c r="S21" s="399"/>
      <c r="T21" s="399"/>
      <c r="U21" s="399"/>
      <c r="V21" s="399"/>
    </row>
    <row r="22" spans="1:22" ht="22.5" customHeight="1" x14ac:dyDescent="0.45">
      <c r="A22" s="390"/>
      <c r="B22" s="905"/>
      <c r="C22" s="906"/>
      <c r="D22" s="400"/>
      <c r="E22" s="401"/>
      <c r="F22" s="402"/>
      <c r="G22" s="402"/>
      <c r="H22" s="401"/>
      <c r="I22" s="401"/>
      <c r="J22" s="403"/>
      <c r="K22" s="404"/>
      <c r="L22" s="405"/>
      <c r="M22" s="406">
        <f t="shared" si="0"/>
        <v>0</v>
      </c>
      <c r="N22" s="399"/>
      <c r="O22" s="399"/>
      <c r="P22" s="399"/>
      <c r="Q22" s="399"/>
      <c r="R22" s="399"/>
      <c r="S22" s="399"/>
      <c r="T22" s="399"/>
      <c r="U22" s="399"/>
      <c r="V22" s="399"/>
    </row>
    <row r="23" spans="1:22" ht="22.5" customHeight="1" x14ac:dyDescent="0.45">
      <c r="A23" s="390"/>
      <c r="B23" s="905"/>
      <c r="C23" s="906"/>
      <c r="D23" s="400"/>
      <c r="E23" s="401"/>
      <c r="F23" s="402"/>
      <c r="G23" s="402"/>
      <c r="H23" s="401"/>
      <c r="I23" s="401"/>
      <c r="J23" s="403"/>
      <c r="K23" s="404"/>
      <c r="L23" s="405"/>
      <c r="M23" s="406">
        <f t="shared" si="0"/>
        <v>0</v>
      </c>
      <c r="N23" s="399"/>
      <c r="O23" s="399"/>
      <c r="P23" s="399"/>
      <c r="Q23" s="399"/>
      <c r="R23" s="399"/>
      <c r="S23" s="399"/>
      <c r="T23" s="399"/>
      <c r="U23" s="399"/>
      <c r="V23" s="399"/>
    </row>
    <row r="24" spans="1:22" ht="22.5" customHeight="1" x14ac:dyDescent="0.45">
      <c r="A24" s="390"/>
      <c r="B24" s="905"/>
      <c r="C24" s="906"/>
      <c r="D24" s="400"/>
      <c r="E24" s="401"/>
      <c r="F24" s="402"/>
      <c r="G24" s="402"/>
      <c r="H24" s="401"/>
      <c r="I24" s="401"/>
      <c r="J24" s="403"/>
      <c r="K24" s="404"/>
      <c r="L24" s="405"/>
      <c r="M24" s="406">
        <f t="shared" si="0"/>
        <v>0</v>
      </c>
      <c r="N24" s="399"/>
      <c r="O24" s="399"/>
      <c r="P24" s="399"/>
      <c r="Q24" s="399"/>
      <c r="R24" s="399"/>
      <c r="S24" s="399"/>
      <c r="T24" s="399"/>
      <c r="U24" s="399"/>
      <c r="V24" s="399"/>
    </row>
    <row r="25" spans="1:22" ht="22.5" customHeight="1" x14ac:dyDescent="0.45">
      <c r="A25" s="390"/>
      <c r="B25" s="905"/>
      <c r="C25" s="906"/>
      <c r="D25" s="400"/>
      <c r="E25" s="401"/>
      <c r="F25" s="402"/>
      <c r="G25" s="402"/>
      <c r="H25" s="401"/>
      <c r="I25" s="401"/>
      <c r="J25" s="403"/>
      <c r="K25" s="404"/>
      <c r="L25" s="405"/>
      <c r="M25" s="406">
        <f t="shared" si="0"/>
        <v>0</v>
      </c>
      <c r="N25" s="399"/>
      <c r="O25" s="399"/>
      <c r="P25" s="399"/>
      <c r="Q25" s="399"/>
      <c r="R25" s="399"/>
      <c r="S25" s="399"/>
      <c r="T25" s="399"/>
      <c r="U25" s="399"/>
      <c r="V25" s="399"/>
    </row>
    <row r="26" spans="1:22" ht="22.5" customHeight="1" x14ac:dyDescent="0.45">
      <c r="A26" s="390"/>
      <c r="B26" s="905"/>
      <c r="C26" s="906"/>
      <c r="D26" s="400"/>
      <c r="E26" s="401"/>
      <c r="F26" s="402"/>
      <c r="G26" s="402"/>
      <c r="H26" s="401"/>
      <c r="I26" s="401"/>
      <c r="J26" s="403"/>
      <c r="K26" s="404"/>
      <c r="L26" s="405"/>
      <c r="M26" s="406">
        <f t="shared" si="0"/>
        <v>0</v>
      </c>
      <c r="N26" s="399"/>
      <c r="O26" s="399"/>
      <c r="P26" s="399"/>
      <c r="Q26" s="399"/>
      <c r="R26" s="399"/>
      <c r="S26" s="399"/>
      <c r="T26" s="399"/>
      <c r="U26" s="399"/>
      <c r="V26" s="399"/>
    </row>
    <row r="27" spans="1:22" ht="22.5" customHeight="1" x14ac:dyDescent="0.45">
      <c r="A27" s="390"/>
      <c r="B27" s="905"/>
      <c r="C27" s="906"/>
      <c r="D27" s="400"/>
      <c r="E27" s="401"/>
      <c r="F27" s="402"/>
      <c r="G27" s="402"/>
      <c r="H27" s="401"/>
      <c r="I27" s="401"/>
      <c r="J27" s="403"/>
      <c r="K27" s="404"/>
      <c r="L27" s="405"/>
      <c r="M27" s="406">
        <f t="shared" si="0"/>
        <v>0</v>
      </c>
      <c r="N27" s="399"/>
      <c r="O27" s="399"/>
      <c r="P27" s="399"/>
      <c r="Q27" s="399"/>
      <c r="R27" s="399"/>
      <c r="S27" s="399"/>
      <c r="T27" s="399"/>
      <c r="U27" s="399"/>
      <c r="V27" s="399"/>
    </row>
    <row r="28" spans="1:22" ht="22.5" customHeight="1" x14ac:dyDescent="0.45">
      <c r="A28" s="390"/>
      <c r="B28" s="905"/>
      <c r="C28" s="906"/>
      <c r="D28" s="400"/>
      <c r="E28" s="401"/>
      <c r="F28" s="402"/>
      <c r="G28" s="402"/>
      <c r="H28" s="401"/>
      <c r="I28" s="401"/>
      <c r="J28" s="403"/>
      <c r="K28" s="404"/>
      <c r="L28" s="405"/>
      <c r="M28" s="406">
        <f t="shared" si="0"/>
        <v>0</v>
      </c>
      <c r="N28" s="399"/>
      <c r="O28" s="399"/>
      <c r="P28" s="399"/>
      <c r="Q28" s="399"/>
      <c r="R28" s="399"/>
      <c r="S28" s="399"/>
      <c r="T28" s="399"/>
      <c r="U28" s="399"/>
      <c r="V28" s="399"/>
    </row>
    <row r="29" spans="1:22" ht="22.5" customHeight="1" x14ac:dyDescent="0.45">
      <c r="A29" s="390"/>
      <c r="B29" s="905"/>
      <c r="C29" s="906"/>
      <c r="D29" s="400"/>
      <c r="E29" s="401"/>
      <c r="F29" s="402"/>
      <c r="G29" s="402"/>
      <c r="H29" s="401"/>
      <c r="I29" s="401"/>
      <c r="J29" s="403"/>
      <c r="K29" s="404"/>
      <c r="L29" s="405"/>
      <c r="M29" s="406">
        <f t="shared" si="0"/>
        <v>0</v>
      </c>
      <c r="N29" s="399"/>
      <c r="O29" s="399"/>
      <c r="P29" s="399"/>
      <c r="Q29" s="399"/>
      <c r="R29" s="399"/>
      <c r="S29" s="399"/>
      <c r="T29" s="399"/>
      <c r="U29" s="399"/>
      <c r="V29" s="399"/>
    </row>
    <row r="30" spans="1:22" ht="22.5" customHeight="1" x14ac:dyDescent="0.45">
      <c r="A30" s="390"/>
      <c r="B30" s="905"/>
      <c r="C30" s="906"/>
      <c r="D30" s="400"/>
      <c r="E30" s="401"/>
      <c r="F30" s="402"/>
      <c r="G30" s="402"/>
      <c r="H30" s="401"/>
      <c r="I30" s="401"/>
      <c r="J30" s="403"/>
      <c r="K30" s="404"/>
      <c r="L30" s="405"/>
      <c r="M30" s="406">
        <f t="shared" si="0"/>
        <v>0</v>
      </c>
      <c r="N30" s="399"/>
      <c r="O30" s="399"/>
      <c r="P30" s="399"/>
      <c r="Q30" s="399"/>
      <c r="R30" s="399"/>
      <c r="S30" s="399"/>
      <c r="T30" s="399"/>
      <c r="U30" s="399"/>
      <c r="V30" s="399"/>
    </row>
    <row r="31" spans="1:22" ht="22.5" customHeight="1" x14ac:dyDescent="0.45">
      <c r="A31" s="390"/>
      <c r="B31" s="905"/>
      <c r="C31" s="906"/>
      <c r="D31" s="400"/>
      <c r="E31" s="401"/>
      <c r="F31" s="402"/>
      <c r="G31" s="402"/>
      <c r="H31" s="401"/>
      <c r="I31" s="401"/>
      <c r="J31" s="403"/>
      <c r="K31" s="404"/>
      <c r="L31" s="405"/>
      <c r="M31" s="406">
        <f t="shared" si="0"/>
        <v>0</v>
      </c>
      <c r="N31" s="399"/>
      <c r="O31" s="399"/>
      <c r="P31" s="399"/>
      <c r="Q31" s="399"/>
      <c r="R31" s="399"/>
      <c r="S31" s="399"/>
      <c r="T31" s="399"/>
      <c r="U31" s="399"/>
      <c r="V31" s="399"/>
    </row>
    <row r="32" spans="1:22" ht="22.5" customHeight="1" x14ac:dyDescent="0.45">
      <c r="A32" s="390"/>
      <c r="B32" s="905"/>
      <c r="C32" s="906"/>
      <c r="D32" s="400"/>
      <c r="E32" s="401"/>
      <c r="F32" s="402"/>
      <c r="G32" s="402"/>
      <c r="H32" s="401"/>
      <c r="I32" s="401"/>
      <c r="J32" s="403"/>
      <c r="K32" s="404"/>
      <c r="L32" s="405"/>
      <c r="M32" s="406">
        <f t="shared" si="0"/>
        <v>0</v>
      </c>
      <c r="N32" s="399"/>
      <c r="O32" s="399"/>
      <c r="P32" s="399"/>
      <c r="Q32" s="399"/>
      <c r="R32" s="399"/>
      <c r="S32" s="399"/>
      <c r="T32" s="399"/>
      <c r="U32" s="399"/>
      <c r="V32" s="399"/>
    </row>
    <row r="33" spans="1:22" ht="22.5" customHeight="1" x14ac:dyDescent="0.45">
      <c r="A33" s="390"/>
      <c r="B33" s="905"/>
      <c r="C33" s="906"/>
      <c r="D33" s="400"/>
      <c r="E33" s="401"/>
      <c r="F33" s="402"/>
      <c r="G33" s="402"/>
      <c r="H33" s="401"/>
      <c r="I33" s="401"/>
      <c r="J33" s="403"/>
      <c r="K33" s="404"/>
      <c r="L33" s="405"/>
      <c r="M33" s="406">
        <f t="shared" si="0"/>
        <v>0</v>
      </c>
      <c r="N33" s="399"/>
      <c r="O33" s="399"/>
      <c r="P33" s="399"/>
      <c r="Q33" s="399"/>
      <c r="R33" s="399"/>
      <c r="S33" s="399"/>
      <c r="T33" s="399"/>
      <c r="U33" s="399"/>
      <c r="V33" s="399"/>
    </row>
    <row r="34" spans="1:22" ht="22.5" customHeight="1" x14ac:dyDescent="0.45">
      <c r="A34" s="390"/>
      <c r="B34" s="905"/>
      <c r="C34" s="906"/>
      <c r="D34" s="400"/>
      <c r="E34" s="401"/>
      <c r="F34" s="402"/>
      <c r="G34" s="402"/>
      <c r="H34" s="401"/>
      <c r="I34" s="401"/>
      <c r="J34" s="403"/>
      <c r="K34" s="404"/>
      <c r="L34" s="405"/>
      <c r="M34" s="406">
        <f t="shared" si="0"/>
        <v>0</v>
      </c>
      <c r="N34" s="399"/>
      <c r="O34" s="399"/>
      <c r="P34" s="399"/>
      <c r="Q34" s="399"/>
      <c r="R34" s="399"/>
      <c r="S34" s="399"/>
      <c r="T34" s="399"/>
      <c r="U34" s="399"/>
      <c r="V34" s="399"/>
    </row>
    <row r="35" spans="1:22" ht="22.5" customHeight="1" x14ac:dyDescent="0.45">
      <c r="A35" s="390"/>
      <c r="B35" s="905"/>
      <c r="C35" s="906"/>
      <c r="D35" s="400"/>
      <c r="E35" s="401"/>
      <c r="F35" s="402"/>
      <c r="G35" s="402"/>
      <c r="H35" s="401"/>
      <c r="I35" s="401"/>
      <c r="J35" s="403"/>
      <c r="K35" s="404"/>
      <c r="L35" s="405"/>
      <c r="M35" s="406">
        <f t="shared" si="0"/>
        <v>0</v>
      </c>
      <c r="N35" s="399"/>
      <c r="O35" s="399"/>
      <c r="P35" s="399"/>
      <c r="Q35" s="399"/>
      <c r="R35" s="399"/>
      <c r="S35" s="399"/>
      <c r="T35" s="399"/>
      <c r="U35" s="399"/>
      <c r="V35" s="399"/>
    </row>
    <row r="36" spans="1:22" ht="22.5" customHeight="1" x14ac:dyDescent="0.45">
      <c r="A36" s="390"/>
      <c r="B36" s="905"/>
      <c r="C36" s="906"/>
      <c r="D36" s="400"/>
      <c r="E36" s="401"/>
      <c r="F36" s="402"/>
      <c r="G36" s="402"/>
      <c r="H36" s="401"/>
      <c r="I36" s="401"/>
      <c r="J36" s="403"/>
      <c r="K36" s="404"/>
      <c r="L36" s="405"/>
      <c r="M36" s="406">
        <f t="shared" si="0"/>
        <v>0</v>
      </c>
      <c r="N36" s="399"/>
      <c r="O36" s="399"/>
      <c r="P36" s="399"/>
      <c r="Q36" s="399"/>
      <c r="R36" s="399"/>
      <c r="S36" s="399"/>
      <c r="T36" s="399"/>
      <c r="U36" s="399"/>
      <c r="V36" s="399"/>
    </row>
    <row r="37" spans="1:22" ht="22.5" customHeight="1" x14ac:dyDescent="0.45">
      <c r="A37" s="390"/>
      <c r="B37" s="905"/>
      <c r="C37" s="906"/>
      <c r="D37" s="400"/>
      <c r="E37" s="401"/>
      <c r="F37" s="402"/>
      <c r="G37" s="402"/>
      <c r="H37" s="401"/>
      <c r="I37" s="401"/>
      <c r="J37" s="403"/>
      <c r="K37" s="404"/>
      <c r="L37" s="405"/>
      <c r="M37" s="406">
        <f t="shared" si="0"/>
        <v>0</v>
      </c>
      <c r="N37" s="399"/>
      <c r="O37" s="399"/>
      <c r="P37" s="399"/>
      <c r="Q37" s="399"/>
      <c r="R37" s="399"/>
      <c r="S37" s="399"/>
      <c r="T37" s="399"/>
      <c r="U37" s="399"/>
      <c r="V37" s="399"/>
    </row>
    <row r="38" spans="1:22" ht="22.5" customHeight="1" x14ac:dyDescent="0.45">
      <c r="A38" s="390"/>
      <c r="B38" s="905"/>
      <c r="C38" s="906"/>
      <c r="D38" s="400"/>
      <c r="E38" s="401"/>
      <c r="F38" s="402"/>
      <c r="G38" s="402"/>
      <c r="H38" s="401"/>
      <c r="I38" s="401"/>
      <c r="J38" s="403"/>
      <c r="K38" s="404"/>
      <c r="L38" s="405"/>
      <c r="M38" s="406">
        <f t="shared" si="0"/>
        <v>0</v>
      </c>
      <c r="N38" s="399"/>
      <c r="O38" s="399"/>
      <c r="P38" s="399"/>
      <c r="Q38" s="399"/>
      <c r="R38" s="399"/>
      <c r="S38" s="399"/>
      <c r="T38" s="399"/>
      <c r="U38" s="399"/>
      <c r="V38" s="399"/>
    </row>
    <row r="39" spans="1:22" ht="22.5" customHeight="1" x14ac:dyDescent="0.45">
      <c r="A39" s="390"/>
      <c r="B39" s="905"/>
      <c r="C39" s="906"/>
      <c r="D39" s="400"/>
      <c r="E39" s="401"/>
      <c r="F39" s="402"/>
      <c r="G39" s="402"/>
      <c r="H39" s="401"/>
      <c r="I39" s="401"/>
      <c r="J39" s="403"/>
      <c r="K39" s="404"/>
      <c r="L39" s="405"/>
      <c r="M39" s="406">
        <f t="shared" si="0"/>
        <v>0</v>
      </c>
      <c r="N39" s="399"/>
      <c r="O39" s="399"/>
      <c r="P39" s="399"/>
      <c r="Q39" s="399"/>
      <c r="R39" s="399"/>
      <c r="S39" s="399"/>
      <c r="T39" s="399"/>
      <c r="U39" s="399"/>
      <c r="V39" s="399"/>
    </row>
    <row r="40" spans="1:22" ht="22.5" customHeight="1" x14ac:dyDescent="0.45">
      <c r="A40" s="390"/>
      <c r="B40" s="905"/>
      <c r="C40" s="906"/>
      <c r="D40" s="400"/>
      <c r="E40" s="401"/>
      <c r="F40" s="402"/>
      <c r="G40" s="402"/>
      <c r="H40" s="401"/>
      <c r="I40" s="401"/>
      <c r="J40" s="403"/>
      <c r="K40" s="404"/>
      <c r="L40" s="405"/>
      <c r="M40" s="406">
        <f t="shared" si="0"/>
        <v>0</v>
      </c>
      <c r="N40" s="399"/>
      <c r="O40" s="399"/>
      <c r="P40" s="399"/>
      <c r="Q40" s="399"/>
      <c r="R40" s="399"/>
      <c r="S40" s="399"/>
      <c r="T40" s="399"/>
      <c r="U40" s="399"/>
      <c r="V40" s="399"/>
    </row>
    <row r="41" spans="1:22" ht="22.5" customHeight="1" x14ac:dyDescent="0.45">
      <c r="A41" s="390"/>
      <c r="B41" s="905"/>
      <c r="C41" s="906"/>
      <c r="D41" s="400"/>
      <c r="E41" s="401"/>
      <c r="F41" s="402"/>
      <c r="G41" s="402"/>
      <c r="H41" s="401"/>
      <c r="I41" s="401"/>
      <c r="J41" s="403"/>
      <c r="K41" s="404"/>
      <c r="L41" s="405"/>
      <c r="M41" s="406">
        <f t="shared" si="0"/>
        <v>0</v>
      </c>
      <c r="N41" s="399"/>
      <c r="O41" s="399"/>
      <c r="P41" s="399"/>
      <c r="Q41" s="399"/>
      <c r="R41" s="399"/>
      <c r="S41" s="399"/>
      <c r="T41" s="399"/>
      <c r="U41" s="399"/>
      <c r="V41" s="399"/>
    </row>
    <row r="42" spans="1:22" ht="22.5" customHeight="1" x14ac:dyDescent="0.45">
      <c r="A42" s="390"/>
      <c r="B42" s="905"/>
      <c r="C42" s="906"/>
      <c r="D42" s="400"/>
      <c r="E42" s="401"/>
      <c r="F42" s="402"/>
      <c r="G42" s="402"/>
      <c r="H42" s="401"/>
      <c r="I42" s="401"/>
      <c r="J42" s="403"/>
      <c r="K42" s="404"/>
      <c r="L42" s="405"/>
      <c r="M42" s="406">
        <f t="shared" si="0"/>
        <v>0</v>
      </c>
      <c r="N42" s="399"/>
      <c r="O42" s="399"/>
      <c r="P42" s="399"/>
      <c r="Q42" s="399"/>
      <c r="R42" s="399"/>
      <c r="S42" s="399"/>
      <c r="T42" s="399"/>
      <c r="U42" s="399"/>
      <c r="V42" s="399"/>
    </row>
    <row r="43" spans="1:22" ht="22.5" customHeight="1" x14ac:dyDescent="0.45">
      <c r="A43" s="390"/>
      <c r="B43" s="905"/>
      <c r="C43" s="906"/>
      <c r="D43" s="400"/>
      <c r="E43" s="401"/>
      <c r="F43" s="402"/>
      <c r="G43" s="402"/>
      <c r="H43" s="401"/>
      <c r="I43" s="401"/>
      <c r="J43" s="403"/>
      <c r="K43" s="404"/>
      <c r="L43" s="405"/>
      <c r="M43" s="406">
        <f t="shared" si="0"/>
        <v>0</v>
      </c>
      <c r="N43" s="399"/>
      <c r="O43" s="399"/>
      <c r="P43" s="399"/>
      <c r="Q43" s="399"/>
      <c r="R43" s="399"/>
      <c r="S43" s="399"/>
      <c r="T43" s="399"/>
      <c r="U43" s="399"/>
      <c r="V43" s="399"/>
    </row>
    <row r="44" spans="1:22" ht="22.5" customHeight="1" x14ac:dyDescent="0.45">
      <c r="A44" s="390"/>
      <c r="B44" s="905"/>
      <c r="C44" s="906"/>
      <c r="D44" s="400"/>
      <c r="E44" s="401"/>
      <c r="F44" s="402"/>
      <c r="G44" s="402"/>
      <c r="H44" s="401"/>
      <c r="I44" s="401"/>
      <c r="J44" s="403"/>
      <c r="K44" s="404"/>
      <c r="L44" s="405"/>
      <c r="M44" s="406">
        <f t="shared" si="0"/>
        <v>0</v>
      </c>
      <c r="N44" s="399"/>
      <c r="O44" s="399"/>
      <c r="P44" s="399"/>
      <c r="Q44" s="399"/>
      <c r="R44" s="399"/>
      <c r="S44" s="399"/>
      <c r="T44" s="399"/>
      <c r="U44" s="399"/>
      <c r="V44" s="399"/>
    </row>
    <row r="45" spans="1:22" ht="22.5" customHeight="1" x14ac:dyDescent="0.45">
      <c r="A45" s="390"/>
      <c r="B45" s="905"/>
      <c r="C45" s="906"/>
      <c r="D45" s="400"/>
      <c r="E45" s="401"/>
      <c r="F45" s="402"/>
      <c r="G45" s="402"/>
      <c r="H45" s="401"/>
      <c r="I45" s="401"/>
      <c r="J45" s="403"/>
      <c r="K45" s="404"/>
      <c r="L45" s="405"/>
      <c r="M45" s="406">
        <f t="shared" si="0"/>
        <v>0</v>
      </c>
      <c r="N45" s="399"/>
      <c r="O45" s="399"/>
      <c r="P45" s="399"/>
      <c r="Q45" s="399"/>
      <c r="R45" s="399"/>
      <c r="S45" s="399"/>
      <c r="T45" s="399"/>
      <c r="U45" s="399"/>
      <c r="V45" s="399"/>
    </row>
    <row r="46" spans="1:22" ht="22.5" customHeight="1" x14ac:dyDescent="0.45">
      <c r="A46" s="390"/>
      <c r="B46" s="905"/>
      <c r="C46" s="906"/>
      <c r="D46" s="400"/>
      <c r="E46" s="401"/>
      <c r="F46" s="402"/>
      <c r="G46" s="402"/>
      <c r="H46" s="401"/>
      <c r="I46" s="401"/>
      <c r="J46" s="403"/>
      <c r="K46" s="404"/>
      <c r="L46" s="405"/>
      <c r="M46" s="406">
        <f t="shared" si="0"/>
        <v>0</v>
      </c>
      <c r="N46" s="399"/>
      <c r="O46" s="399"/>
      <c r="P46" s="399"/>
      <c r="Q46" s="399"/>
      <c r="R46" s="399"/>
      <c r="S46" s="399"/>
      <c r="T46" s="399"/>
      <c r="U46" s="399"/>
      <c r="V46" s="399"/>
    </row>
    <row r="47" spans="1:22" ht="22.5" customHeight="1" x14ac:dyDescent="0.45">
      <c r="A47" s="390"/>
      <c r="B47" s="905"/>
      <c r="C47" s="906"/>
      <c r="D47" s="400"/>
      <c r="E47" s="401"/>
      <c r="F47" s="402"/>
      <c r="G47" s="402"/>
      <c r="H47" s="401"/>
      <c r="I47" s="401"/>
      <c r="J47" s="403"/>
      <c r="K47" s="404"/>
      <c r="L47" s="405"/>
      <c r="M47" s="406">
        <f t="shared" si="0"/>
        <v>0</v>
      </c>
      <c r="N47" s="399"/>
      <c r="O47" s="399"/>
      <c r="P47" s="399"/>
      <c r="Q47" s="399"/>
      <c r="R47" s="399"/>
      <c r="S47" s="399"/>
      <c r="T47" s="399"/>
      <c r="U47" s="399"/>
      <c r="V47" s="399"/>
    </row>
    <row r="48" spans="1:22" ht="22.5" customHeight="1" x14ac:dyDescent="0.45">
      <c r="A48" s="390"/>
      <c r="B48" s="905"/>
      <c r="C48" s="906"/>
      <c r="D48" s="400"/>
      <c r="E48" s="401"/>
      <c r="F48" s="402"/>
      <c r="G48" s="402"/>
      <c r="H48" s="401"/>
      <c r="I48" s="401"/>
      <c r="J48" s="403"/>
      <c r="K48" s="404"/>
      <c r="L48" s="405"/>
      <c r="M48" s="406">
        <f t="shared" si="0"/>
        <v>0</v>
      </c>
      <c r="N48" s="399"/>
      <c r="O48" s="399"/>
      <c r="P48" s="399"/>
      <c r="Q48" s="399"/>
      <c r="R48" s="399"/>
      <c r="S48" s="399"/>
      <c r="T48" s="399"/>
      <c r="U48" s="399"/>
      <c r="V48" s="399"/>
    </row>
    <row r="49" spans="1:114" ht="22.5" customHeight="1" x14ac:dyDescent="0.45">
      <c r="A49" s="390"/>
      <c r="B49" s="905"/>
      <c r="C49" s="906"/>
      <c r="D49" s="400"/>
      <c r="E49" s="401"/>
      <c r="F49" s="402"/>
      <c r="G49" s="402"/>
      <c r="H49" s="401"/>
      <c r="I49" s="401"/>
      <c r="J49" s="403"/>
      <c r="K49" s="404"/>
      <c r="L49" s="405"/>
      <c r="M49" s="406">
        <f t="shared" si="0"/>
        <v>0</v>
      </c>
      <c r="N49" s="399"/>
      <c r="O49" s="399"/>
      <c r="P49" s="399"/>
      <c r="Q49" s="399"/>
      <c r="R49" s="399"/>
      <c r="S49" s="399"/>
      <c r="T49" s="399"/>
      <c r="U49" s="399"/>
      <c r="V49" s="399"/>
    </row>
    <row r="50" spans="1:114" ht="22.5" customHeight="1" x14ac:dyDescent="0.45">
      <c r="A50" s="390"/>
      <c r="B50" s="905"/>
      <c r="C50" s="906"/>
      <c r="D50" s="400"/>
      <c r="E50" s="401"/>
      <c r="F50" s="402"/>
      <c r="G50" s="402"/>
      <c r="H50" s="401"/>
      <c r="I50" s="401"/>
      <c r="J50" s="403"/>
      <c r="K50" s="404"/>
      <c r="L50" s="405"/>
      <c r="M50" s="406">
        <f t="shared" si="0"/>
        <v>0</v>
      </c>
      <c r="N50" s="399"/>
      <c r="O50" s="399"/>
      <c r="P50" s="399"/>
      <c r="Q50" s="399"/>
      <c r="R50" s="399"/>
      <c r="S50" s="399"/>
      <c r="T50" s="399"/>
      <c r="U50" s="399"/>
      <c r="V50" s="399"/>
    </row>
    <row r="51" spans="1:114" ht="22.5" customHeight="1" x14ac:dyDescent="0.45">
      <c r="A51" s="390"/>
      <c r="B51" s="905"/>
      <c r="C51" s="906"/>
      <c r="D51" s="400"/>
      <c r="E51" s="401"/>
      <c r="F51" s="402"/>
      <c r="G51" s="402"/>
      <c r="H51" s="401"/>
      <c r="I51" s="401"/>
      <c r="J51" s="403"/>
      <c r="K51" s="404"/>
      <c r="L51" s="405"/>
      <c r="M51" s="406">
        <f t="shared" si="0"/>
        <v>0</v>
      </c>
      <c r="N51" s="399"/>
      <c r="O51" s="399"/>
      <c r="P51" s="399"/>
      <c r="Q51" s="399"/>
      <c r="R51" s="399"/>
      <c r="S51" s="399"/>
      <c r="T51" s="399"/>
      <c r="U51" s="399"/>
      <c r="V51" s="399"/>
    </row>
    <row r="52" spans="1:114" ht="22.5" customHeight="1" x14ac:dyDescent="0.45">
      <c r="A52" s="390"/>
      <c r="B52" s="905"/>
      <c r="C52" s="906"/>
      <c r="D52" s="400"/>
      <c r="E52" s="401"/>
      <c r="F52" s="402"/>
      <c r="G52" s="402"/>
      <c r="H52" s="401"/>
      <c r="I52" s="401"/>
      <c r="J52" s="403"/>
      <c r="K52" s="404"/>
      <c r="L52" s="405"/>
      <c r="M52" s="406">
        <f t="shared" si="0"/>
        <v>0</v>
      </c>
      <c r="N52" s="399"/>
      <c r="O52" s="399"/>
      <c r="P52" s="399"/>
      <c r="Q52" s="399"/>
      <c r="R52" s="399"/>
      <c r="S52" s="399"/>
      <c r="T52" s="399"/>
      <c r="U52" s="399"/>
      <c r="V52" s="399"/>
    </row>
    <row r="53" spans="1:114" ht="22.5" customHeight="1" x14ac:dyDescent="0.45">
      <c r="A53" s="390"/>
      <c r="B53" s="905"/>
      <c r="C53" s="906"/>
      <c r="D53" s="400"/>
      <c r="E53" s="401"/>
      <c r="F53" s="402"/>
      <c r="G53" s="402"/>
      <c r="H53" s="401"/>
      <c r="I53" s="401"/>
      <c r="J53" s="403"/>
      <c r="K53" s="404"/>
      <c r="L53" s="405"/>
      <c r="M53" s="406">
        <f t="shared" si="0"/>
        <v>0</v>
      </c>
      <c r="N53" s="399"/>
      <c r="O53" s="399"/>
      <c r="P53" s="399"/>
      <c r="Q53" s="399"/>
      <c r="R53" s="399"/>
      <c r="S53" s="399"/>
      <c r="T53" s="399"/>
      <c r="U53" s="399"/>
      <c r="V53" s="399"/>
    </row>
    <row r="54" spans="1:114" ht="22.5" customHeight="1" x14ac:dyDescent="0.45">
      <c r="A54" s="390"/>
      <c r="B54" s="905"/>
      <c r="C54" s="906"/>
      <c r="D54" s="400"/>
      <c r="E54" s="401"/>
      <c r="F54" s="402"/>
      <c r="G54" s="402"/>
      <c r="H54" s="401"/>
      <c r="I54" s="401"/>
      <c r="J54" s="403"/>
      <c r="K54" s="404"/>
      <c r="L54" s="405"/>
      <c r="M54" s="406">
        <f t="shared" si="0"/>
        <v>0</v>
      </c>
      <c r="N54" s="399"/>
      <c r="O54" s="399"/>
      <c r="P54" s="399"/>
      <c r="Q54" s="399"/>
      <c r="R54" s="399"/>
      <c r="S54" s="399"/>
      <c r="T54" s="399"/>
      <c r="U54" s="399"/>
      <c r="V54" s="399"/>
    </row>
    <row r="55" spans="1:114" ht="22.5" customHeight="1" x14ac:dyDescent="0.45">
      <c r="A55" s="390"/>
      <c r="B55" s="905"/>
      <c r="C55" s="906"/>
      <c r="D55" s="400"/>
      <c r="E55" s="401"/>
      <c r="F55" s="402"/>
      <c r="G55" s="402"/>
      <c r="H55" s="401"/>
      <c r="I55" s="401"/>
      <c r="J55" s="403"/>
      <c r="K55" s="404"/>
      <c r="L55" s="405"/>
      <c r="M55" s="406">
        <f t="shared" si="0"/>
        <v>0</v>
      </c>
      <c r="N55" s="399"/>
      <c r="O55" s="399"/>
      <c r="P55" s="399"/>
      <c r="Q55" s="399"/>
      <c r="R55" s="399"/>
      <c r="S55" s="399"/>
      <c r="T55" s="399"/>
      <c r="U55" s="399"/>
      <c r="V55" s="399"/>
    </row>
    <row r="56" spans="1:114" ht="22.5" customHeight="1" thickBot="1" x14ac:dyDescent="0.5">
      <c r="A56" s="390"/>
      <c r="B56" s="907"/>
      <c r="C56" s="908"/>
      <c r="D56" s="407"/>
      <c r="E56" s="408"/>
      <c r="F56" s="409"/>
      <c r="G56" s="409"/>
      <c r="H56" s="408"/>
      <c r="I56" s="408"/>
      <c r="J56" s="410"/>
      <c r="K56" s="411"/>
      <c r="L56" s="412"/>
      <c r="M56" s="413">
        <f t="shared" si="0"/>
        <v>0</v>
      </c>
      <c r="N56" s="399"/>
      <c r="O56" s="399"/>
      <c r="P56" s="399"/>
      <c r="Q56" s="399"/>
      <c r="R56" s="399"/>
      <c r="S56" s="399"/>
      <c r="T56" s="399"/>
      <c r="U56" s="399"/>
      <c r="V56" s="399"/>
    </row>
    <row r="57" spans="1:114" s="77" customFormat="1" ht="39.75" customHeight="1" thickBot="1" x14ac:dyDescent="0.5">
      <c r="A57" s="390"/>
      <c r="D57" s="414"/>
      <c r="L57" s="415" t="s">
        <v>276</v>
      </c>
      <c r="M57" s="416">
        <f>SUM(M17:M56)</f>
        <v>0</v>
      </c>
      <c r="N57" s="417"/>
    </row>
    <row r="58" spans="1:114" s="77" customFormat="1" ht="14.65" thickBot="1" x14ac:dyDescent="0.5">
      <c r="A58" s="2"/>
      <c r="K58" s="2"/>
      <c r="L58" s="2"/>
      <c r="M58" s="2"/>
    </row>
    <row r="59" spans="1:114" ht="30" customHeight="1" x14ac:dyDescent="0.45">
      <c r="B59" s="807" t="s">
        <v>277</v>
      </c>
      <c r="C59" s="808"/>
      <c r="D59" s="909" t="s">
        <v>278</v>
      </c>
      <c r="E59" s="910"/>
      <c r="F59" s="910"/>
      <c r="G59" s="910"/>
      <c r="H59" s="910"/>
      <c r="I59" s="910"/>
      <c r="J59" s="910"/>
      <c r="K59" s="911"/>
    </row>
    <row r="60" spans="1:114" ht="30" customHeight="1" thickBot="1" x14ac:dyDescent="0.5">
      <c r="B60" s="810"/>
      <c r="C60" s="811"/>
      <c r="D60" s="912"/>
      <c r="E60" s="913"/>
      <c r="F60" s="913"/>
      <c r="G60" s="913"/>
      <c r="H60" s="913"/>
      <c r="I60" s="913"/>
      <c r="J60" s="913"/>
      <c r="K60" s="914"/>
    </row>
    <row r="61" spans="1:114" ht="12" customHeight="1" thickBot="1" x14ac:dyDescent="0.5"/>
    <row r="62" spans="1:114" s="77" customFormat="1" ht="22.5" customHeight="1" thickBot="1" x14ac:dyDescent="0.5">
      <c r="A62" s="417"/>
      <c r="B62" s="915" t="str">
        <f t="shared" ref="B62" si="1">IF(B15="","",B15)</f>
        <v/>
      </c>
      <c r="C62" s="916"/>
      <c r="D62" s="888" t="s">
        <v>19</v>
      </c>
      <c r="E62" s="889"/>
      <c r="F62" s="889"/>
      <c r="G62" s="889"/>
      <c r="H62" s="889"/>
      <c r="I62" s="889"/>
      <c r="J62" s="889"/>
      <c r="K62" s="889"/>
      <c r="L62" s="889"/>
      <c r="M62" s="889"/>
      <c r="N62" s="889"/>
      <c r="O62" s="889"/>
      <c r="P62" s="889"/>
      <c r="Q62" s="889"/>
      <c r="R62" s="889"/>
      <c r="S62" s="889"/>
      <c r="T62" s="889"/>
      <c r="U62" s="890"/>
      <c r="V62" s="886" t="s">
        <v>20</v>
      </c>
      <c r="W62" s="891"/>
      <c r="X62" s="891"/>
      <c r="Y62" s="891"/>
      <c r="Z62" s="891"/>
      <c r="AA62" s="891"/>
      <c r="AB62" s="891"/>
      <c r="AC62" s="891"/>
      <c r="AD62" s="891"/>
      <c r="AE62" s="891"/>
      <c r="AF62" s="891"/>
      <c r="AG62" s="887"/>
      <c r="AH62" s="886" t="s">
        <v>21</v>
      </c>
      <c r="AI62" s="891"/>
      <c r="AJ62" s="891"/>
      <c r="AK62" s="891"/>
      <c r="AL62" s="891"/>
      <c r="AM62" s="891"/>
      <c r="AN62" s="891"/>
      <c r="AO62" s="891"/>
      <c r="AP62" s="891"/>
      <c r="AQ62" s="891"/>
      <c r="AR62" s="891"/>
      <c r="AS62" s="887"/>
      <c r="AT62" s="886" t="s">
        <v>22</v>
      </c>
      <c r="AU62" s="891"/>
      <c r="AV62" s="891"/>
      <c r="AW62" s="891"/>
      <c r="AX62" s="891"/>
      <c r="AY62" s="891"/>
      <c r="AZ62" s="891"/>
      <c r="BA62" s="891"/>
      <c r="BB62" s="891"/>
      <c r="BC62" s="891"/>
      <c r="BD62" s="891"/>
      <c r="BE62" s="887"/>
      <c r="BF62" s="886" t="s">
        <v>23</v>
      </c>
      <c r="BG62" s="891"/>
      <c r="BH62" s="891"/>
      <c r="BI62" s="891"/>
      <c r="BJ62" s="891"/>
      <c r="BK62" s="891"/>
      <c r="BL62" s="891"/>
      <c r="BM62" s="891"/>
      <c r="BN62" s="891"/>
      <c r="BO62" s="891"/>
      <c r="BP62" s="891"/>
      <c r="BQ62" s="887"/>
      <c r="BR62" s="886" t="s">
        <v>24</v>
      </c>
      <c r="BS62" s="891"/>
      <c r="BT62" s="891"/>
      <c r="BU62" s="891"/>
      <c r="BV62" s="891"/>
      <c r="BW62" s="891"/>
      <c r="BX62" s="891"/>
      <c r="BY62" s="891"/>
      <c r="BZ62" s="891"/>
      <c r="CA62" s="891"/>
      <c r="CB62" s="891"/>
      <c r="CC62" s="887"/>
      <c r="CD62" s="886" t="s">
        <v>25</v>
      </c>
      <c r="CE62" s="887"/>
      <c r="CF62" s="414"/>
      <c r="CG62" s="414"/>
      <c r="CH62" s="414"/>
      <c r="CI62" s="414"/>
      <c r="CJ62" s="414"/>
      <c r="CK62" s="414"/>
      <c r="CL62" s="414"/>
      <c r="CM62" s="414"/>
      <c r="CN62" s="414"/>
      <c r="CO62" s="414"/>
      <c r="CP62" s="414"/>
      <c r="CQ62" s="414"/>
      <c r="CR62" s="414"/>
      <c r="CS62" s="414"/>
      <c r="CT62" s="414"/>
      <c r="CU62" s="414"/>
      <c r="CV62" s="414"/>
      <c r="CW62" s="414"/>
      <c r="CX62" s="414"/>
      <c r="CY62" s="414"/>
      <c r="CZ62" s="414"/>
      <c r="DA62" s="414"/>
      <c r="DB62" s="414"/>
      <c r="DC62" s="414"/>
      <c r="DD62" s="414"/>
      <c r="DE62" s="414"/>
      <c r="DF62" s="414"/>
      <c r="DG62" s="414"/>
      <c r="DH62" s="414"/>
      <c r="DI62" s="414"/>
      <c r="DJ62" s="414"/>
    </row>
    <row r="63" spans="1:114" ht="30" customHeight="1" thickBot="1" x14ac:dyDescent="0.5">
      <c r="B63" s="903" t="s">
        <v>279</v>
      </c>
      <c r="C63" s="919"/>
      <c r="D63" s="418">
        <f>'1a Staff Costs'!C18</f>
        <v>44256</v>
      </c>
      <c r="E63" s="419">
        <f>'1a Staff Costs'!D18</f>
        <v>44287</v>
      </c>
      <c r="F63" s="419">
        <f>'1a Staff Costs'!E18</f>
        <v>44317</v>
      </c>
      <c r="G63" s="419">
        <f>'1a Staff Costs'!F18</f>
        <v>44348</v>
      </c>
      <c r="H63" s="419">
        <f>'1a Staff Costs'!G18</f>
        <v>44378</v>
      </c>
      <c r="I63" s="419">
        <f>'1a Staff Costs'!H18</f>
        <v>44409</v>
      </c>
      <c r="J63" s="419">
        <f>'1a Staff Costs'!I18</f>
        <v>44440</v>
      </c>
      <c r="K63" s="419">
        <f>'1a Staff Costs'!J18</f>
        <v>44470</v>
      </c>
      <c r="L63" s="419">
        <f>'1a Staff Costs'!K18</f>
        <v>44501</v>
      </c>
      <c r="M63" s="419">
        <f>'1a Staff Costs'!L18</f>
        <v>44531</v>
      </c>
      <c r="N63" s="419">
        <f>'1a Staff Costs'!M18</f>
        <v>44562</v>
      </c>
      <c r="O63" s="419">
        <f>'1a Staff Costs'!N18</f>
        <v>44593</v>
      </c>
      <c r="P63" s="419">
        <f>'1a Staff Costs'!O18</f>
        <v>44621</v>
      </c>
      <c r="Q63" s="419">
        <f>'1a Staff Costs'!P18</f>
        <v>44652</v>
      </c>
      <c r="R63" s="419">
        <f>'1a Staff Costs'!Q18</f>
        <v>44682</v>
      </c>
      <c r="S63" s="419">
        <f>'1a Staff Costs'!R18</f>
        <v>44713</v>
      </c>
      <c r="T63" s="419">
        <f>'1a Staff Costs'!S18</f>
        <v>44743</v>
      </c>
      <c r="U63" s="420">
        <f>'1a Staff Costs'!T18</f>
        <v>44774</v>
      </c>
      <c r="V63" s="418">
        <f>'1a Staff Costs'!U18</f>
        <v>44805</v>
      </c>
      <c r="W63" s="419">
        <f>'1a Staff Costs'!V18</f>
        <v>44835</v>
      </c>
      <c r="X63" s="419">
        <f>'1a Staff Costs'!W18</f>
        <v>44866</v>
      </c>
      <c r="Y63" s="419">
        <f>'1a Staff Costs'!X18</f>
        <v>44896</v>
      </c>
      <c r="Z63" s="419">
        <f>'1a Staff Costs'!Y18</f>
        <v>44927</v>
      </c>
      <c r="AA63" s="419">
        <f>'1a Staff Costs'!Z18</f>
        <v>44958</v>
      </c>
      <c r="AB63" s="419">
        <f>'1a Staff Costs'!AA18</f>
        <v>44986</v>
      </c>
      <c r="AC63" s="419">
        <f>'1a Staff Costs'!AB18</f>
        <v>45017</v>
      </c>
      <c r="AD63" s="419">
        <f>'1a Staff Costs'!AC18</f>
        <v>45047</v>
      </c>
      <c r="AE63" s="419">
        <f>'1a Staff Costs'!AD18</f>
        <v>45078</v>
      </c>
      <c r="AF63" s="419">
        <f>'1a Staff Costs'!AE18</f>
        <v>45108</v>
      </c>
      <c r="AG63" s="420">
        <f>'1a Staff Costs'!AF18</f>
        <v>45139</v>
      </c>
      <c r="AH63" s="418">
        <f>'1a Staff Costs'!AG18</f>
        <v>45170</v>
      </c>
      <c r="AI63" s="419">
        <f>'1a Staff Costs'!AH18</f>
        <v>45200</v>
      </c>
      <c r="AJ63" s="419">
        <f>'1a Staff Costs'!AI18</f>
        <v>45231</v>
      </c>
      <c r="AK63" s="419">
        <f>'1a Staff Costs'!AJ18</f>
        <v>45261</v>
      </c>
      <c r="AL63" s="419">
        <f>'1a Staff Costs'!AK18</f>
        <v>45292</v>
      </c>
      <c r="AM63" s="419">
        <f>'1a Staff Costs'!AL18</f>
        <v>45323</v>
      </c>
      <c r="AN63" s="419">
        <f>'1a Staff Costs'!AM18</f>
        <v>45352</v>
      </c>
      <c r="AO63" s="419">
        <f>'1a Staff Costs'!AN18</f>
        <v>45383</v>
      </c>
      <c r="AP63" s="419">
        <f>'1a Staff Costs'!AO18</f>
        <v>45413</v>
      </c>
      <c r="AQ63" s="419">
        <f>'1a Staff Costs'!AP18</f>
        <v>45444</v>
      </c>
      <c r="AR63" s="419">
        <f>'1a Staff Costs'!AQ18</f>
        <v>45474</v>
      </c>
      <c r="AS63" s="420">
        <f>'1a Staff Costs'!AR18</f>
        <v>45505</v>
      </c>
      <c r="AT63" s="418">
        <f>'1a Staff Costs'!AS18</f>
        <v>45536</v>
      </c>
      <c r="AU63" s="419">
        <f>'1a Staff Costs'!AT18</f>
        <v>45566</v>
      </c>
      <c r="AV63" s="419">
        <f>'1a Staff Costs'!AU18</f>
        <v>45597</v>
      </c>
      <c r="AW63" s="419">
        <f>'1a Staff Costs'!AV18</f>
        <v>45627</v>
      </c>
      <c r="AX63" s="419">
        <f>'1a Staff Costs'!AW18</f>
        <v>45658</v>
      </c>
      <c r="AY63" s="419">
        <f>'1a Staff Costs'!AX18</f>
        <v>45689</v>
      </c>
      <c r="AZ63" s="419">
        <f>'1a Staff Costs'!AY18</f>
        <v>45717</v>
      </c>
      <c r="BA63" s="419">
        <f>'1a Staff Costs'!AZ18</f>
        <v>45748</v>
      </c>
      <c r="BB63" s="419">
        <f>'1a Staff Costs'!BA18</f>
        <v>45778</v>
      </c>
      <c r="BC63" s="419">
        <f>'1a Staff Costs'!BB18</f>
        <v>45809</v>
      </c>
      <c r="BD63" s="419">
        <f>'1a Staff Costs'!BC18</f>
        <v>45839</v>
      </c>
      <c r="BE63" s="420">
        <f>'1a Staff Costs'!BD18</f>
        <v>45870</v>
      </c>
      <c r="BF63" s="418">
        <f>'1a Staff Costs'!BE18</f>
        <v>45901</v>
      </c>
      <c r="BG63" s="419">
        <f>'1a Staff Costs'!BF18</f>
        <v>45931</v>
      </c>
      <c r="BH63" s="419">
        <f>'1a Staff Costs'!BG18</f>
        <v>45962</v>
      </c>
      <c r="BI63" s="419">
        <f>'1a Staff Costs'!BH18</f>
        <v>45992</v>
      </c>
      <c r="BJ63" s="419">
        <f>'1a Staff Costs'!BI18</f>
        <v>46023</v>
      </c>
      <c r="BK63" s="419">
        <f>'1a Staff Costs'!BJ18</f>
        <v>46054</v>
      </c>
      <c r="BL63" s="419">
        <f>'1a Staff Costs'!BK18</f>
        <v>46082</v>
      </c>
      <c r="BM63" s="419">
        <f>'1a Staff Costs'!BL18</f>
        <v>46113</v>
      </c>
      <c r="BN63" s="419">
        <f>'1a Staff Costs'!BM18</f>
        <v>46143</v>
      </c>
      <c r="BO63" s="419">
        <f>'1a Staff Costs'!BN18</f>
        <v>46174</v>
      </c>
      <c r="BP63" s="419">
        <f>'1a Staff Costs'!BO18</f>
        <v>46204</v>
      </c>
      <c r="BQ63" s="420">
        <f>'1a Staff Costs'!BP18</f>
        <v>46235</v>
      </c>
      <c r="BR63" s="418">
        <f>'1a Staff Costs'!BQ18</f>
        <v>46266</v>
      </c>
      <c r="BS63" s="419">
        <f>'1a Staff Costs'!BR18</f>
        <v>46296</v>
      </c>
      <c r="BT63" s="419">
        <f>'1a Staff Costs'!BS18</f>
        <v>46327</v>
      </c>
      <c r="BU63" s="419">
        <f>'1a Staff Costs'!BT18</f>
        <v>46357</v>
      </c>
      <c r="BV63" s="419">
        <f>'1a Staff Costs'!BU18</f>
        <v>46388</v>
      </c>
      <c r="BW63" s="419">
        <f>'1a Staff Costs'!BV18</f>
        <v>46419</v>
      </c>
      <c r="BX63" s="419">
        <f>'1a Staff Costs'!BW18</f>
        <v>46447</v>
      </c>
      <c r="BY63" s="419">
        <f>'1a Staff Costs'!BX18</f>
        <v>46478</v>
      </c>
      <c r="BZ63" s="419">
        <f>'1a Staff Costs'!BY18</f>
        <v>46508</v>
      </c>
      <c r="CA63" s="419">
        <f>'1a Staff Costs'!BZ18</f>
        <v>46539</v>
      </c>
      <c r="CB63" s="419">
        <f>'1a Staff Costs'!CA18</f>
        <v>46569</v>
      </c>
      <c r="CC63" s="420">
        <f>'1a Staff Costs'!CB18</f>
        <v>46600</v>
      </c>
      <c r="CD63" s="418">
        <f>'1a Staff Costs'!CC18</f>
        <v>46631</v>
      </c>
      <c r="CE63" s="420">
        <f>'1a Staff Costs'!CD18</f>
        <v>46661</v>
      </c>
      <c r="CF63" s="421" t="s">
        <v>276</v>
      </c>
    </row>
    <row r="64" spans="1:114" ht="22.5" customHeight="1" x14ac:dyDescent="0.45">
      <c r="B64" s="920">
        <f>B17</f>
        <v>0</v>
      </c>
      <c r="C64" s="921"/>
      <c r="D64" s="422"/>
      <c r="E64" s="356"/>
      <c r="F64" s="356"/>
      <c r="G64" s="356"/>
      <c r="H64" s="356"/>
      <c r="I64" s="356"/>
      <c r="J64" s="356"/>
      <c r="K64" s="356"/>
      <c r="L64" s="356"/>
      <c r="M64" s="356"/>
      <c r="N64" s="356"/>
      <c r="O64" s="356"/>
      <c r="P64" s="356"/>
      <c r="Q64" s="356"/>
      <c r="R64" s="356"/>
      <c r="S64" s="356"/>
      <c r="T64" s="356"/>
      <c r="U64" s="423"/>
      <c r="V64" s="422"/>
      <c r="W64" s="356"/>
      <c r="X64" s="356"/>
      <c r="Y64" s="356"/>
      <c r="Z64" s="356"/>
      <c r="AA64" s="356"/>
      <c r="AB64" s="356"/>
      <c r="AC64" s="356"/>
      <c r="AD64" s="356"/>
      <c r="AE64" s="356"/>
      <c r="AF64" s="356"/>
      <c r="AG64" s="423"/>
      <c r="AH64" s="422"/>
      <c r="AI64" s="356"/>
      <c r="AJ64" s="356"/>
      <c r="AK64" s="356"/>
      <c r="AL64" s="356"/>
      <c r="AM64" s="356"/>
      <c r="AN64" s="356"/>
      <c r="AO64" s="356"/>
      <c r="AP64" s="356"/>
      <c r="AQ64" s="356"/>
      <c r="AR64" s="356"/>
      <c r="AS64" s="423"/>
      <c r="AT64" s="422"/>
      <c r="AU64" s="356"/>
      <c r="AV64" s="356"/>
      <c r="AW64" s="356"/>
      <c r="AX64" s="356"/>
      <c r="AY64" s="356"/>
      <c r="AZ64" s="356"/>
      <c r="BA64" s="356"/>
      <c r="BB64" s="356"/>
      <c r="BC64" s="356"/>
      <c r="BD64" s="356"/>
      <c r="BE64" s="423"/>
      <c r="BF64" s="422"/>
      <c r="BG64" s="356"/>
      <c r="BH64" s="356"/>
      <c r="BI64" s="356"/>
      <c r="BJ64" s="356"/>
      <c r="BK64" s="356"/>
      <c r="BL64" s="356"/>
      <c r="BM64" s="356"/>
      <c r="BN64" s="356"/>
      <c r="BO64" s="356"/>
      <c r="BP64" s="356"/>
      <c r="BQ64" s="423"/>
      <c r="BR64" s="422"/>
      <c r="BS64" s="356"/>
      <c r="BT64" s="356"/>
      <c r="BU64" s="356"/>
      <c r="BV64" s="356"/>
      <c r="BW64" s="356"/>
      <c r="BX64" s="356"/>
      <c r="BY64" s="356"/>
      <c r="BZ64" s="356"/>
      <c r="CA64" s="356"/>
      <c r="CB64" s="356"/>
      <c r="CC64" s="423"/>
      <c r="CD64" s="422"/>
      <c r="CE64" s="423"/>
      <c r="CF64" s="424">
        <f>SUM(D64:CE64)</f>
        <v>0</v>
      </c>
      <c r="CG64" s="2" t="b">
        <f>CF64=M17</f>
        <v>1</v>
      </c>
    </row>
    <row r="65" spans="2:85" ht="22.5" customHeight="1" x14ac:dyDescent="0.45">
      <c r="B65" s="917">
        <f t="shared" ref="B65:B103" si="2">B18</f>
        <v>0</v>
      </c>
      <c r="C65" s="918"/>
      <c r="D65" s="425"/>
      <c r="E65" s="364"/>
      <c r="F65" s="364"/>
      <c r="G65" s="364"/>
      <c r="H65" s="364"/>
      <c r="I65" s="364"/>
      <c r="J65" s="364"/>
      <c r="K65" s="364"/>
      <c r="L65" s="364"/>
      <c r="M65" s="364"/>
      <c r="N65" s="364"/>
      <c r="O65" s="364"/>
      <c r="P65" s="364"/>
      <c r="Q65" s="364"/>
      <c r="R65" s="364"/>
      <c r="S65" s="364"/>
      <c r="T65" s="364"/>
      <c r="U65" s="426"/>
      <c r="V65" s="425"/>
      <c r="W65" s="364"/>
      <c r="X65" s="364"/>
      <c r="Y65" s="364"/>
      <c r="Z65" s="364"/>
      <c r="AA65" s="364"/>
      <c r="AB65" s="364"/>
      <c r="AC65" s="364"/>
      <c r="AD65" s="364"/>
      <c r="AE65" s="364"/>
      <c r="AF65" s="364"/>
      <c r="AG65" s="426"/>
      <c r="AH65" s="425"/>
      <c r="AI65" s="364"/>
      <c r="AJ65" s="364"/>
      <c r="AK65" s="364"/>
      <c r="AL65" s="364"/>
      <c r="AM65" s="364"/>
      <c r="AN65" s="364"/>
      <c r="AO65" s="364"/>
      <c r="AP65" s="364"/>
      <c r="AQ65" s="364"/>
      <c r="AR65" s="364"/>
      <c r="AS65" s="426"/>
      <c r="AT65" s="425"/>
      <c r="AU65" s="364"/>
      <c r="AV65" s="364"/>
      <c r="AW65" s="364"/>
      <c r="AX65" s="364"/>
      <c r="AY65" s="364"/>
      <c r="AZ65" s="364"/>
      <c r="BA65" s="364"/>
      <c r="BB65" s="364"/>
      <c r="BC65" s="364"/>
      <c r="BD65" s="364"/>
      <c r="BE65" s="426"/>
      <c r="BF65" s="425"/>
      <c r="BG65" s="364"/>
      <c r="BH65" s="364"/>
      <c r="BI65" s="364"/>
      <c r="BJ65" s="364"/>
      <c r="BK65" s="364"/>
      <c r="BL65" s="364"/>
      <c r="BM65" s="364"/>
      <c r="BN65" s="364"/>
      <c r="BO65" s="364"/>
      <c r="BP65" s="364"/>
      <c r="BQ65" s="426"/>
      <c r="BR65" s="425"/>
      <c r="BS65" s="364"/>
      <c r="BT65" s="364"/>
      <c r="BU65" s="364"/>
      <c r="BV65" s="364"/>
      <c r="BW65" s="364"/>
      <c r="BX65" s="364"/>
      <c r="BY65" s="364"/>
      <c r="BZ65" s="364"/>
      <c r="CA65" s="364"/>
      <c r="CB65" s="364"/>
      <c r="CC65" s="426"/>
      <c r="CD65" s="425"/>
      <c r="CE65" s="426"/>
      <c r="CF65" s="427">
        <f t="shared" ref="CF65:CF103" si="3">SUM(D65:CE65)</f>
        <v>0</v>
      </c>
      <c r="CG65" s="2" t="b">
        <f t="shared" ref="CG65:CG104" si="4">CF65=M18</f>
        <v>1</v>
      </c>
    </row>
    <row r="66" spans="2:85" ht="22.5" customHeight="1" x14ac:dyDescent="0.45">
      <c r="B66" s="917">
        <f t="shared" si="2"/>
        <v>0</v>
      </c>
      <c r="C66" s="918"/>
      <c r="D66" s="425"/>
      <c r="E66" s="364"/>
      <c r="F66" s="364"/>
      <c r="G66" s="364"/>
      <c r="H66" s="364"/>
      <c r="I66" s="364"/>
      <c r="J66" s="364"/>
      <c r="K66" s="364"/>
      <c r="L66" s="364"/>
      <c r="M66" s="364"/>
      <c r="N66" s="364"/>
      <c r="O66" s="364"/>
      <c r="P66" s="364"/>
      <c r="Q66" s="364"/>
      <c r="R66" s="364"/>
      <c r="S66" s="364"/>
      <c r="T66" s="364"/>
      <c r="U66" s="426"/>
      <c r="V66" s="425"/>
      <c r="W66" s="364"/>
      <c r="X66" s="364"/>
      <c r="Y66" s="364"/>
      <c r="Z66" s="364"/>
      <c r="AA66" s="364"/>
      <c r="AB66" s="364"/>
      <c r="AC66" s="364"/>
      <c r="AD66" s="364"/>
      <c r="AE66" s="364"/>
      <c r="AF66" s="364"/>
      <c r="AG66" s="426"/>
      <c r="AH66" s="425"/>
      <c r="AI66" s="364"/>
      <c r="AJ66" s="364"/>
      <c r="AK66" s="364"/>
      <c r="AL66" s="364"/>
      <c r="AM66" s="364"/>
      <c r="AN66" s="364"/>
      <c r="AO66" s="364"/>
      <c r="AP66" s="364"/>
      <c r="AQ66" s="364"/>
      <c r="AR66" s="364"/>
      <c r="AS66" s="426"/>
      <c r="AT66" s="425"/>
      <c r="AU66" s="364"/>
      <c r="AV66" s="364"/>
      <c r="AW66" s="364"/>
      <c r="AX66" s="364"/>
      <c r="AY66" s="364"/>
      <c r="AZ66" s="364"/>
      <c r="BA66" s="364"/>
      <c r="BB66" s="364"/>
      <c r="BC66" s="364"/>
      <c r="BD66" s="364"/>
      <c r="BE66" s="426"/>
      <c r="BF66" s="425"/>
      <c r="BG66" s="364"/>
      <c r="BH66" s="364"/>
      <c r="BI66" s="364"/>
      <c r="BJ66" s="364"/>
      <c r="BK66" s="364"/>
      <c r="BL66" s="364"/>
      <c r="BM66" s="364"/>
      <c r="BN66" s="364"/>
      <c r="BO66" s="364"/>
      <c r="BP66" s="364"/>
      <c r="BQ66" s="426"/>
      <c r="BR66" s="425"/>
      <c r="BS66" s="364"/>
      <c r="BT66" s="364"/>
      <c r="BU66" s="364"/>
      <c r="BV66" s="364"/>
      <c r="BW66" s="364"/>
      <c r="BX66" s="364"/>
      <c r="BY66" s="364"/>
      <c r="BZ66" s="364"/>
      <c r="CA66" s="364"/>
      <c r="CB66" s="364"/>
      <c r="CC66" s="426"/>
      <c r="CD66" s="425"/>
      <c r="CE66" s="426"/>
      <c r="CF66" s="427">
        <f t="shared" si="3"/>
        <v>0</v>
      </c>
      <c r="CG66" s="2" t="b">
        <f t="shared" si="4"/>
        <v>1</v>
      </c>
    </row>
    <row r="67" spans="2:85" ht="22.5" customHeight="1" x14ac:dyDescent="0.45">
      <c r="B67" s="917">
        <f t="shared" si="2"/>
        <v>0</v>
      </c>
      <c r="C67" s="918"/>
      <c r="D67" s="425"/>
      <c r="E67" s="364"/>
      <c r="F67" s="364"/>
      <c r="G67" s="364"/>
      <c r="H67" s="364"/>
      <c r="I67" s="364"/>
      <c r="J67" s="364"/>
      <c r="K67" s="364"/>
      <c r="L67" s="364"/>
      <c r="M67" s="364"/>
      <c r="N67" s="364"/>
      <c r="O67" s="364"/>
      <c r="P67" s="364"/>
      <c r="Q67" s="364"/>
      <c r="R67" s="364"/>
      <c r="S67" s="364"/>
      <c r="T67" s="364"/>
      <c r="U67" s="426"/>
      <c r="V67" s="425"/>
      <c r="W67" s="364"/>
      <c r="X67" s="364"/>
      <c r="Y67" s="364"/>
      <c r="Z67" s="364"/>
      <c r="AA67" s="364"/>
      <c r="AB67" s="364"/>
      <c r="AC67" s="364"/>
      <c r="AD67" s="364"/>
      <c r="AE67" s="364"/>
      <c r="AF67" s="364"/>
      <c r="AG67" s="426"/>
      <c r="AH67" s="425"/>
      <c r="AI67" s="364"/>
      <c r="AJ67" s="364"/>
      <c r="AK67" s="364"/>
      <c r="AL67" s="364"/>
      <c r="AM67" s="364"/>
      <c r="AN67" s="364"/>
      <c r="AO67" s="364"/>
      <c r="AP67" s="364"/>
      <c r="AQ67" s="364"/>
      <c r="AR67" s="364"/>
      <c r="AS67" s="426"/>
      <c r="AT67" s="425"/>
      <c r="AU67" s="364"/>
      <c r="AV67" s="364"/>
      <c r="AW67" s="364"/>
      <c r="AX67" s="364"/>
      <c r="AY67" s="364"/>
      <c r="AZ67" s="364"/>
      <c r="BA67" s="364"/>
      <c r="BB67" s="364"/>
      <c r="BC67" s="364"/>
      <c r="BD67" s="364"/>
      <c r="BE67" s="426"/>
      <c r="BF67" s="425"/>
      <c r="BG67" s="364"/>
      <c r="BH67" s="364"/>
      <c r="BI67" s="364"/>
      <c r="BJ67" s="364"/>
      <c r="BK67" s="364"/>
      <c r="BL67" s="364"/>
      <c r="BM67" s="364"/>
      <c r="BN67" s="364"/>
      <c r="BO67" s="364"/>
      <c r="BP67" s="364"/>
      <c r="BQ67" s="426"/>
      <c r="BR67" s="425"/>
      <c r="BS67" s="364"/>
      <c r="BT67" s="364"/>
      <c r="BU67" s="364"/>
      <c r="BV67" s="364"/>
      <c r="BW67" s="364"/>
      <c r="BX67" s="364"/>
      <c r="BY67" s="364"/>
      <c r="BZ67" s="364"/>
      <c r="CA67" s="364"/>
      <c r="CB67" s="364"/>
      <c r="CC67" s="426"/>
      <c r="CD67" s="425"/>
      <c r="CE67" s="426"/>
      <c r="CF67" s="427">
        <f t="shared" si="3"/>
        <v>0</v>
      </c>
      <c r="CG67" s="2" t="b">
        <f t="shared" si="4"/>
        <v>1</v>
      </c>
    </row>
    <row r="68" spans="2:85" ht="22.5" customHeight="1" x14ac:dyDescent="0.45">
      <c r="B68" s="917">
        <f t="shared" si="2"/>
        <v>0</v>
      </c>
      <c r="C68" s="918"/>
      <c r="D68" s="425"/>
      <c r="E68" s="364"/>
      <c r="F68" s="364"/>
      <c r="G68" s="364"/>
      <c r="H68" s="364"/>
      <c r="I68" s="364"/>
      <c r="J68" s="364"/>
      <c r="K68" s="364"/>
      <c r="L68" s="364"/>
      <c r="M68" s="364"/>
      <c r="N68" s="364"/>
      <c r="O68" s="364"/>
      <c r="P68" s="364"/>
      <c r="Q68" s="364"/>
      <c r="R68" s="364"/>
      <c r="S68" s="364"/>
      <c r="T68" s="364"/>
      <c r="U68" s="426"/>
      <c r="V68" s="425"/>
      <c r="W68" s="364"/>
      <c r="X68" s="364"/>
      <c r="Y68" s="364"/>
      <c r="Z68" s="364"/>
      <c r="AA68" s="364"/>
      <c r="AB68" s="364"/>
      <c r="AC68" s="364"/>
      <c r="AD68" s="364"/>
      <c r="AE68" s="364"/>
      <c r="AF68" s="364"/>
      <c r="AG68" s="426"/>
      <c r="AH68" s="425"/>
      <c r="AI68" s="364"/>
      <c r="AJ68" s="364"/>
      <c r="AK68" s="364"/>
      <c r="AL68" s="364"/>
      <c r="AM68" s="364"/>
      <c r="AN68" s="364"/>
      <c r="AO68" s="364"/>
      <c r="AP68" s="364"/>
      <c r="AQ68" s="364"/>
      <c r="AR68" s="364"/>
      <c r="AS68" s="426"/>
      <c r="AT68" s="425"/>
      <c r="AU68" s="364"/>
      <c r="AV68" s="364"/>
      <c r="AW68" s="364"/>
      <c r="AX68" s="364"/>
      <c r="AY68" s="364"/>
      <c r="AZ68" s="364"/>
      <c r="BA68" s="364"/>
      <c r="BB68" s="364"/>
      <c r="BC68" s="364"/>
      <c r="BD68" s="364"/>
      <c r="BE68" s="426"/>
      <c r="BF68" s="425"/>
      <c r="BG68" s="364"/>
      <c r="BH68" s="364"/>
      <c r="BI68" s="364"/>
      <c r="BJ68" s="364"/>
      <c r="BK68" s="364"/>
      <c r="BL68" s="364"/>
      <c r="BM68" s="364"/>
      <c r="BN68" s="364"/>
      <c r="BO68" s="364"/>
      <c r="BP68" s="364"/>
      <c r="BQ68" s="426"/>
      <c r="BR68" s="425"/>
      <c r="BS68" s="364"/>
      <c r="BT68" s="364"/>
      <c r="BU68" s="364"/>
      <c r="BV68" s="364"/>
      <c r="BW68" s="364"/>
      <c r="BX68" s="364"/>
      <c r="BY68" s="364"/>
      <c r="BZ68" s="364"/>
      <c r="CA68" s="364"/>
      <c r="CB68" s="364"/>
      <c r="CC68" s="426"/>
      <c r="CD68" s="425"/>
      <c r="CE68" s="426"/>
      <c r="CF68" s="427">
        <f t="shared" si="3"/>
        <v>0</v>
      </c>
      <c r="CG68" s="2" t="b">
        <f t="shared" si="4"/>
        <v>1</v>
      </c>
    </row>
    <row r="69" spans="2:85" ht="22.5" customHeight="1" x14ac:dyDescent="0.45">
      <c r="B69" s="917">
        <f t="shared" si="2"/>
        <v>0</v>
      </c>
      <c r="C69" s="918"/>
      <c r="D69" s="425"/>
      <c r="E69" s="364"/>
      <c r="F69" s="364"/>
      <c r="G69" s="364"/>
      <c r="H69" s="364"/>
      <c r="I69" s="364"/>
      <c r="J69" s="364"/>
      <c r="K69" s="364"/>
      <c r="L69" s="364"/>
      <c r="M69" s="364"/>
      <c r="N69" s="364"/>
      <c r="O69" s="364"/>
      <c r="P69" s="364"/>
      <c r="Q69" s="364"/>
      <c r="R69" s="364"/>
      <c r="S69" s="364"/>
      <c r="T69" s="364"/>
      <c r="U69" s="426"/>
      <c r="V69" s="425"/>
      <c r="W69" s="364"/>
      <c r="X69" s="364"/>
      <c r="Y69" s="364"/>
      <c r="Z69" s="364"/>
      <c r="AA69" s="364"/>
      <c r="AB69" s="364"/>
      <c r="AC69" s="364"/>
      <c r="AD69" s="364"/>
      <c r="AE69" s="364"/>
      <c r="AF69" s="364"/>
      <c r="AG69" s="426"/>
      <c r="AH69" s="425"/>
      <c r="AI69" s="364"/>
      <c r="AJ69" s="364"/>
      <c r="AK69" s="364"/>
      <c r="AL69" s="364"/>
      <c r="AM69" s="364"/>
      <c r="AN69" s="364"/>
      <c r="AO69" s="364"/>
      <c r="AP69" s="364"/>
      <c r="AQ69" s="364"/>
      <c r="AR69" s="364"/>
      <c r="AS69" s="426"/>
      <c r="AT69" s="425"/>
      <c r="AU69" s="364"/>
      <c r="AV69" s="364"/>
      <c r="AW69" s="364"/>
      <c r="AX69" s="364"/>
      <c r="AY69" s="364"/>
      <c r="AZ69" s="364"/>
      <c r="BA69" s="364"/>
      <c r="BB69" s="364"/>
      <c r="BC69" s="364"/>
      <c r="BD69" s="364"/>
      <c r="BE69" s="426"/>
      <c r="BF69" s="425"/>
      <c r="BG69" s="364"/>
      <c r="BH69" s="364"/>
      <c r="BI69" s="364"/>
      <c r="BJ69" s="364"/>
      <c r="BK69" s="364"/>
      <c r="BL69" s="364"/>
      <c r="BM69" s="364"/>
      <c r="BN69" s="364"/>
      <c r="BO69" s="364"/>
      <c r="BP69" s="364"/>
      <c r="BQ69" s="426"/>
      <c r="BR69" s="425"/>
      <c r="BS69" s="364"/>
      <c r="BT69" s="364"/>
      <c r="BU69" s="364"/>
      <c r="BV69" s="364"/>
      <c r="BW69" s="364"/>
      <c r="BX69" s="364"/>
      <c r="BY69" s="364"/>
      <c r="BZ69" s="364"/>
      <c r="CA69" s="364"/>
      <c r="CB69" s="364"/>
      <c r="CC69" s="426"/>
      <c r="CD69" s="425"/>
      <c r="CE69" s="426"/>
      <c r="CF69" s="427">
        <f t="shared" si="3"/>
        <v>0</v>
      </c>
      <c r="CG69" s="2" t="b">
        <f t="shared" si="4"/>
        <v>1</v>
      </c>
    </row>
    <row r="70" spans="2:85" ht="22.5" customHeight="1" x14ac:dyDescent="0.45">
      <c r="B70" s="917">
        <f t="shared" si="2"/>
        <v>0</v>
      </c>
      <c r="C70" s="918"/>
      <c r="D70" s="425"/>
      <c r="E70" s="364"/>
      <c r="F70" s="364"/>
      <c r="G70" s="364"/>
      <c r="H70" s="364"/>
      <c r="I70" s="364"/>
      <c r="J70" s="364"/>
      <c r="K70" s="364"/>
      <c r="L70" s="364"/>
      <c r="M70" s="364"/>
      <c r="N70" s="364"/>
      <c r="O70" s="364"/>
      <c r="P70" s="364"/>
      <c r="Q70" s="364"/>
      <c r="R70" s="364"/>
      <c r="S70" s="364"/>
      <c r="T70" s="364"/>
      <c r="U70" s="426"/>
      <c r="V70" s="425"/>
      <c r="W70" s="364"/>
      <c r="X70" s="364"/>
      <c r="Y70" s="364"/>
      <c r="Z70" s="364"/>
      <c r="AA70" s="364"/>
      <c r="AB70" s="364"/>
      <c r="AC70" s="364"/>
      <c r="AD70" s="364"/>
      <c r="AE70" s="364"/>
      <c r="AF70" s="364"/>
      <c r="AG70" s="426"/>
      <c r="AH70" s="425"/>
      <c r="AI70" s="364"/>
      <c r="AJ70" s="364"/>
      <c r="AK70" s="364"/>
      <c r="AL70" s="364"/>
      <c r="AM70" s="364"/>
      <c r="AN70" s="364"/>
      <c r="AO70" s="364"/>
      <c r="AP70" s="364"/>
      <c r="AQ70" s="364"/>
      <c r="AR70" s="364"/>
      <c r="AS70" s="426"/>
      <c r="AT70" s="425"/>
      <c r="AU70" s="364"/>
      <c r="AV70" s="364"/>
      <c r="AW70" s="364"/>
      <c r="AX70" s="364"/>
      <c r="AY70" s="364"/>
      <c r="AZ70" s="364"/>
      <c r="BA70" s="364"/>
      <c r="BB70" s="364"/>
      <c r="BC70" s="364"/>
      <c r="BD70" s="364"/>
      <c r="BE70" s="426"/>
      <c r="BF70" s="425"/>
      <c r="BG70" s="364"/>
      <c r="BH70" s="364"/>
      <c r="BI70" s="364"/>
      <c r="BJ70" s="364"/>
      <c r="BK70" s="364"/>
      <c r="BL70" s="364"/>
      <c r="BM70" s="364"/>
      <c r="BN70" s="364"/>
      <c r="BO70" s="364"/>
      <c r="BP70" s="364"/>
      <c r="BQ70" s="426"/>
      <c r="BR70" s="425"/>
      <c r="BS70" s="364"/>
      <c r="BT70" s="364"/>
      <c r="BU70" s="364"/>
      <c r="BV70" s="364"/>
      <c r="BW70" s="364"/>
      <c r="BX70" s="364"/>
      <c r="BY70" s="364"/>
      <c r="BZ70" s="364"/>
      <c r="CA70" s="364"/>
      <c r="CB70" s="364"/>
      <c r="CC70" s="426"/>
      <c r="CD70" s="425"/>
      <c r="CE70" s="426"/>
      <c r="CF70" s="427">
        <f t="shared" si="3"/>
        <v>0</v>
      </c>
      <c r="CG70" s="2" t="b">
        <f t="shared" si="4"/>
        <v>1</v>
      </c>
    </row>
    <row r="71" spans="2:85" ht="22.5" customHeight="1" x14ac:dyDescent="0.45">
      <c r="B71" s="917">
        <f t="shared" si="2"/>
        <v>0</v>
      </c>
      <c r="C71" s="918"/>
      <c r="D71" s="425"/>
      <c r="E71" s="364"/>
      <c r="F71" s="364"/>
      <c r="G71" s="364"/>
      <c r="H71" s="364"/>
      <c r="I71" s="364"/>
      <c r="J71" s="364"/>
      <c r="K71" s="364"/>
      <c r="L71" s="364"/>
      <c r="M71" s="364"/>
      <c r="N71" s="364"/>
      <c r="O71" s="364"/>
      <c r="P71" s="364"/>
      <c r="Q71" s="364"/>
      <c r="R71" s="364"/>
      <c r="S71" s="364"/>
      <c r="T71" s="364"/>
      <c r="U71" s="426"/>
      <c r="V71" s="425"/>
      <c r="W71" s="364"/>
      <c r="X71" s="364"/>
      <c r="Y71" s="364"/>
      <c r="Z71" s="364"/>
      <c r="AA71" s="364"/>
      <c r="AB71" s="364"/>
      <c r="AC71" s="364"/>
      <c r="AD71" s="364"/>
      <c r="AE71" s="364"/>
      <c r="AF71" s="364"/>
      <c r="AG71" s="426"/>
      <c r="AH71" s="425"/>
      <c r="AI71" s="364"/>
      <c r="AJ71" s="364"/>
      <c r="AK71" s="364"/>
      <c r="AL71" s="364"/>
      <c r="AM71" s="364"/>
      <c r="AN71" s="364"/>
      <c r="AO71" s="364"/>
      <c r="AP71" s="364"/>
      <c r="AQ71" s="364"/>
      <c r="AR71" s="364"/>
      <c r="AS71" s="426"/>
      <c r="AT71" s="425"/>
      <c r="AU71" s="364"/>
      <c r="AV71" s="364"/>
      <c r="AW71" s="364"/>
      <c r="AX71" s="364"/>
      <c r="AY71" s="364"/>
      <c r="AZ71" s="364"/>
      <c r="BA71" s="364"/>
      <c r="BB71" s="364"/>
      <c r="BC71" s="364"/>
      <c r="BD71" s="364"/>
      <c r="BE71" s="426"/>
      <c r="BF71" s="425"/>
      <c r="BG71" s="364"/>
      <c r="BH71" s="364"/>
      <c r="BI71" s="364"/>
      <c r="BJ71" s="364"/>
      <c r="BK71" s="364"/>
      <c r="BL71" s="364"/>
      <c r="BM71" s="364"/>
      <c r="BN71" s="364"/>
      <c r="BO71" s="364"/>
      <c r="BP71" s="364"/>
      <c r="BQ71" s="426"/>
      <c r="BR71" s="425"/>
      <c r="BS71" s="364"/>
      <c r="BT71" s="364"/>
      <c r="BU71" s="364"/>
      <c r="BV71" s="364"/>
      <c r="BW71" s="364"/>
      <c r="BX71" s="364"/>
      <c r="BY71" s="364"/>
      <c r="BZ71" s="364"/>
      <c r="CA71" s="364"/>
      <c r="CB71" s="364"/>
      <c r="CC71" s="426"/>
      <c r="CD71" s="425"/>
      <c r="CE71" s="426"/>
      <c r="CF71" s="427">
        <f t="shared" si="3"/>
        <v>0</v>
      </c>
      <c r="CG71" s="2" t="b">
        <f t="shared" si="4"/>
        <v>1</v>
      </c>
    </row>
    <row r="72" spans="2:85" ht="22.5" customHeight="1" x14ac:dyDescent="0.45">
      <c r="B72" s="917">
        <f t="shared" si="2"/>
        <v>0</v>
      </c>
      <c r="C72" s="918"/>
      <c r="D72" s="425"/>
      <c r="E72" s="364"/>
      <c r="F72" s="364"/>
      <c r="G72" s="364"/>
      <c r="H72" s="364"/>
      <c r="I72" s="364"/>
      <c r="J72" s="364"/>
      <c r="K72" s="364"/>
      <c r="L72" s="364"/>
      <c r="M72" s="364"/>
      <c r="N72" s="364"/>
      <c r="O72" s="364"/>
      <c r="P72" s="364"/>
      <c r="Q72" s="364"/>
      <c r="R72" s="364"/>
      <c r="S72" s="364"/>
      <c r="T72" s="364"/>
      <c r="U72" s="426"/>
      <c r="V72" s="425"/>
      <c r="W72" s="364"/>
      <c r="X72" s="364"/>
      <c r="Y72" s="364"/>
      <c r="Z72" s="364"/>
      <c r="AA72" s="364"/>
      <c r="AB72" s="364"/>
      <c r="AC72" s="364"/>
      <c r="AD72" s="364"/>
      <c r="AE72" s="364"/>
      <c r="AF72" s="364"/>
      <c r="AG72" s="426"/>
      <c r="AH72" s="425"/>
      <c r="AI72" s="364"/>
      <c r="AJ72" s="364"/>
      <c r="AK72" s="364"/>
      <c r="AL72" s="364"/>
      <c r="AM72" s="364"/>
      <c r="AN72" s="364"/>
      <c r="AO72" s="364"/>
      <c r="AP72" s="364"/>
      <c r="AQ72" s="364"/>
      <c r="AR72" s="364"/>
      <c r="AS72" s="426"/>
      <c r="AT72" s="425"/>
      <c r="AU72" s="364"/>
      <c r="AV72" s="364"/>
      <c r="AW72" s="364"/>
      <c r="AX72" s="364"/>
      <c r="AY72" s="364"/>
      <c r="AZ72" s="364"/>
      <c r="BA72" s="364"/>
      <c r="BB72" s="364"/>
      <c r="BC72" s="364"/>
      <c r="BD72" s="364"/>
      <c r="BE72" s="426"/>
      <c r="BF72" s="425"/>
      <c r="BG72" s="364"/>
      <c r="BH72" s="364"/>
      <c r="BI72" s="364"/>
      <c r="BJ72" s="364"/>
      <c r="BK72" s="364"/>
      <c r="BL72" s="364"/>
      <c r="BM72" s="364"/>
      <c r="BN72" s="364"/>
      <c r="BO72" s="364"/>
      <c r="BP72" s="364"/>
      <c r="BQ72" s="426"/>
      <c r="BR72" s="425"/>
      <c r="BS72" s="364"/>
      <c r="BT72" s="364"/>
      <c r="BU72" s="364"/>
      <c r="BV72" s="364"/>
      <c r="BW72" s="364"/>
      <c r="BX72" s="364"/>
      <c r="BY72" s="364"/>
      <c r="BZ72" s="364"/>
      <c r="CA72" s="364"/>
      <c r="CB72" s="364"/>
      <c r="CC72" s="426"/>
      <c r="CD72" s="425"/>
      <c r="CE72" s="426"/>
      <c r="CF72" s="427">
        <f t="shared" si="3"/>
        <v>0</v>
      </c>
      <c r="CG72" s="2" t="b">
        <f t="shared" si="4"/>
        <v>1</v>
      </c>
    </row>
    <row r="73" spans="2:85" ht="22.5" customHeight="1" x14ac:dyDescent="0.45">
      <c r="B73" s="917">
        <f t="shared" si="2"/>
        <v>0</v>
      </c>
      <c r="C73" s="918"/>
      <c r="D73" s="425"/>
      <c r="E73" s="364"/>
      <c r="F73" s="364"/>
      <c r="G73" s="364"/>
      <c r="H73" s="364"/>
      <c r="I73" s="364"/>
      <c r="J73" s="364"/>
      <c r="K73" s="364"/>
      <c r="L73" s="364"/>
      <c r="M73" s="364"/>
      <c r="N73" s="364"/>
      <c r="O73" s="364"/>
      <c r="P73" s="364"/>
      <c r="Q73" s="364"/>
      <c r="R73" s="364"/>
      <c r="S73" s="364"/>
      <c r="T73" s="364"/>
      <c r="U73" s="426"/>
      <c r="V73" s="425"/>
      <c r="W73" s="364"/>
      <c r="X73" s="364"/>
      <c r="Y73" s="364"/>
      <c r="Z73" s="364"/>
      <c r="AA73" s="364"/>
      <c r="AB73" s="364"/>
      <c r="AC73" s="364"/>
      <c r="AD73" s="364"/>
      <c r="AE73" s="364"/>
      <c r="AF73" s="364"/>
      <c r="AG73" s="426"/>
      <c r="AH73" s="425"/>
      <c r="AI73" s="364"/>
      <c r="AJ73" s="364"/>
      <c r="AK73" s="364"/>
      <c r="AL73" s="364"/>
      <c r="AM73" s="364"/>
      <c r="AN73" s="364"/>
      <c r="AO73" s="364"/>
      <c r="AP73" s="364"/>
      <c r="AQ73" s="364"/>
      <c r="AR73" s="364"/>
      <c r="AS73" s="426"/>
      <c r="AT73" s="425"/>
      <c r="AU73" s="364"/>
      <c r="AV73" s="364"/>
      <c r="AW73" s="364"/>
      <c r="AX73" s="364"/>
      <c r="AY73" s="364"/>
      <c r="AZ73" s="364"/>
      <c r="BA73" s="364"/>
      <c r="BB73" s="364"/>
      <c r="BC73" s="364"/>
      <c r="BD73" s="364"/>
      <c r="BE73" s="426"/>
      <c r="BF73" s="425"/>
      <c r="BG73" s="364"/>
      <c r="BH73" s="364"/>
      <c r="BI73" s="364"/>
      <c r="BJ73" s="364"/>
      <c r="BK73" s="364"/>
      <c r="BL73" s="364"/>
      <c r="BM73" s="364"/>
      <c r="BN73" s="364"/>
      <c r="BO73" s="364"/>
      <c r="BP73" s="364"/>
      <c r="BQ73" s="426"/>
      <c r="BR73" s="425"/>
      <c r="BS73" s="364"/>
      <c r="BT73" s="364"/>
      <c r="BU73" s="364"/>
      <c r="BV73" s="364"/>
      <c r="BW73" s="364"/>
      <c r="BX73" s="364"/>
      <c r="BY73" s="364"/>
      <c r="BZ73" s="364"/>
      <c r="CA73" s="364"/>
      <c r="CB73" s="364"/>
      <c r="CC73" s="426"/>
      <c r="CD73" s="425"/>
      <c r="CE73" s="426"/>
      <c r="CF73" s="427">
        <f t="shared" si="3"/>
        <v>0</v>
      </c>
      <c r="CG73" s="2" t="b">
        <f t="shared" si="4"/>
        <v>1</v>
      </c>
    </row>
    <row r="74" spans="2:85" ht="22.5" customHeight="1" x14ac:dyDescent="0.45">
      <c r="B74" s="917">
        <f t="shared" si="2"/>
        <v>0</v>
      </c>
      <c r="C74" s="918"/>
      <c r="D74" s="425"/>
      <c r="E74" s="364"/>
      <c r="F74" s="364"/>
      <c r="G74" s="364"/>
      <c r="H74" s="364"/>
      <c r="I74" s="364"/>
      <c r="J74" s="364"/>
      <c r="K74" s="364"/>
      <c r="L74" s="364"/>
      <c r="M74" s="364"/>
      <c r="N74" s="364"/>
      <c r="O74" s="364"/>
      <c r="P74" s="364"/>
      <c r="Q74" s="364"/>
      <c r="R74" s="364"/>
      <c r="S74" s="364"/>
      <c r="T74" s="364"/>
      <c r="U74" s="426"/>
      <c r="V74" s="425"/>
      <c r="W74" s="364"/>
      <c r="X74" s="364"/>
      <c r="Y74" s="364"/>
      <c r="Z74" s="364"/>
      <c r="AA74" s="364"/>
      <c r="AB74" s="364"/>
      <c r="AC74" s="364"/>
      <c r="AD74" s="364"/>
      <c r="AE74" s="364"/>
      <c r="AF74" s="364"/>
      <c r="AG74" s="426"/>
      <c r="AH74" s="425"/>
      <c r="AI74" s="364"/>
      <c r="AJ74" s="364"/>
      <c r="AK74" s="364"/>
      <c r="AL74" s="364"/>
      <c r="AM74" s="364"/>
      <c r="AN74" s="364"/>
      <c r="AO74" s="364"/>
      <c r="AP74" s="364"/>
      <c r="AQ74" s="364"/>
      <c r="AR74" s="364"/>
      <c r="AS74" s="426"/>
      <c r="AT74" s="425"/>
      <c r="AU74" s="364"/>
      <c r="AV74" s="364"/>
      <c r="AW74" s="364"/>
      <c r="AX74" s="364"/>
      <c r="AY74" s="364"/>
      <c r="AZ74" s="364"/>
      <c r="BA74" s="364"/>
      <c r="BB74" s="364"/>
      <c r="BC74" s="364"/>
      <c r="BD74" s="364"/>
      <c r="BE74" s="426"/>
      <c r="BF74" s="425"/>
      <c r="BG74" s="364"/>
      <c r="BH74" s="364"/>
      <c r="BI74" s="364"/>
      <c r="BJ74" s="364"/>
      <c r="BK74" s="364"/>
      <c r="BL74" s="364"/>
      <c r="BM74" s="364"/>
      <c r="BN74" s="364"/>
      <c r="BO74" s="364"/>
      <c r="BP74" s="364"/>
      <c r="BQ74" s="426"/>
      <c r="BR74" s="425"/>
      <c r="BS74" s="364"/>
      <c r="BT74" s="364"/>
      <c r="BU74" s="364"/>
      <c r="BV74" s="364"/>
      <c r="BW74" s="364"/>
      <c r="BX74" s="364"/>
      <c r="BY74" s="364"/>
      <c r="BZ74" s="364"/>
      <c r="CA74" s="364"/>
      <c r="CB74" s="364"/>
      <c r="CC74" s="426"/>
      <c r="CD74" s="425"/>
      <c r="CE74" s="426"/>
      <c r="CF74" s="427">
        <f t="shared" si="3"/>
        <v>0</v>
      </c>
      <c r="CG74" s="2" t="b">
        <f t="shared" si="4"/>
        <v>1</v>
      </c>
    </row>
    <row r="75" spans="2:85" ht="22.5" customHeight="1" x14ac:dyDescent="0.45">
      <c r="B75" s="917">
        <f t="shared" si="2"/>
        <v>0</v>
      </c>
      <c r="C75" s="918"/>
      <c r="D75" s="425"/>
      <c r="E75" s="364"/>
      <c r="F75" s="364"/>
      <c r="G75" s="364"/>
      <c r="H75" s="364"/>
      <c r="I75" s="364"/>
      <c r="J75" s="364"/>
      <c r="K75" s="364"/>
      <c r="L75" s="364"/>
      <c r="M75" s="364"/>
      <c r="N75" s="364"/>
      <c r="O75" s="364"/>
      <c r="P75" s="364"/>
      <c r="Q75" s="364"/>
      <c r="R75" s="364"/>
      <c r="S75" s="364"/>
      <c r="T75" s="364"/>
      <c r="U75" s="426"/>
      <c r="V75" s="425"/>
      <c r="W75" s="364"/>
      <c r="X75" s="364"/>
      <c r="Y75" s="364"/>
      <c r="Z75" s="364"/>
      <c r="AA75" s="364"/>
      <c r="AB75" s="364"/>
      <c r="AC75" s="364"/>
      <c r="AD75" s="364"/>
      <c r="AE75" s="364"/>
      <c r="AF75" s="364"/>
      <c r="AG75" s="426"/>
      <c r="AH75" s="425"/>
      <c r="AI75" s="364"/>
      <c r="AJ75" s="364"/>
      <c r="AK75" s="364"/>
      <c r="AL75" s="364"/>
      <c r="AM75" s="364"/>
      <c r="AN75" s="364"/>
      <c r="AO75" s="364"/>
      <c r="AP75" s="364"/>
      <c r="AQ75" s="364"/>
      <c r="AR75" s="364"/>
      <c r="AS75" s="426"/>
      <c r="AT75" s="425"/>
      <c r="AU75" s="364"/>
      <c r="AV75" s="364"/>
      <c r="AW75" s="364"/>
      <c r="AX75" s="364"/>
      <c r="AY75" s="364"/>
      <c r="AZ75" s="364"/>
      <c r="BA75" s="364"/>
      <c r="BB75" s="364"/>
      <c r="BC75" s="364"/>
      <c r="BD75" s="364"/>
      <c r="BE75" s="426"/>
      <c r="BF75" s="425"/>
      <c r="BG75" s="364"/>
      <c r="BH75" s="364"/>
      <c r="BI75" s="364"/>
      <c r="BJ75" s="364"/>
      <c r="BK75" s="364"/>
      <c r="BL75" s="364"/>
      <c r="BM75" s="364"/>
      <c r="BN75" s="364"/>
      <c r="BO75" s="364"/>
      <c r="BP75" s="364"/>
      <c r="BQ75" s="426"/>
      <c r="BR75" s="425"/>
      <c r="BS75" s="364"/>
      <c r="BT75" s="364"/>
      <c r="BU75" s="364"/>
      <c r="BV75" s="364"/>
      <c r="BW75" s="364"/>
      <c r="BX75" s="364"/>
      <c r="BY75" s="364"/>
      <c r="BZ75" s="364"/>
      <c r="CA75" s="364"/>
      <c r="CB75" s="364"/>
      <c r="CC75" s="426"/>
      <c r="CD75" s="425"/>
      <c r="CE75" s="426"/>
      <c r="CF75" s="427">
        <f t="shared" si="3"/>
        <v>0</v>
      </c>
      <c r="CG75" s="2" t="b">
        <f t="shared" si="4"/>
        <v>1</v>
      </c>
    </row>
    <row r="76" spans="2:85" ht="22.5" customHeight="1" x14ac:dyDescent="0.45">
      <c r="B76" s="917">
        <f t="shared" si="2"/>
        <v>0</v>
      </c>
      <c r="C76" s="918"/>
      <c r="D76" s="425"/>
      <c r="E76" s="364"/>
      <c r="F76" s="364"/>
      <c r="G76" s="364"/>
      <c r="H76" s="364"/>
      <c r="I76" s="364"/>
      <c r="J76" s="364"/>
      <c r="K76" s="364"/>
      <c r="L76" s="364"/>
      <c r="M76" s="364"/>
      <c r="N76" s="364"/>
      <c r="O76" s="364"/>
      <c r="P76" s="364"/>
      <c r="Q76" s="364"/>
      <c r="R76" s="364"/>
      <c r="S76" s="364"/>
      <c r="T76" s="364"/>
      <c r="U76" s="426"/>
      <c r="V76" s="425"/>
      <c r="W76" s="364"/>
      <c r="X76" s="364"/>
      <c r="Y76" s="364"/>
      <c r="Z76" s="364"/>
      <c r="AA76" s="364"/>
      <c r="AB76" s="364"/>
      <c r="AC76" s="364"/>
      <c r="AD76" s="364"/>
      <c r="AE76" s="364"/>
      <c r="AF76" s="364"/>
      <c r="AG76" s="426"/>
      <c r="AH76" s="425"/>
      <c r="AI76" s="364"/>
      <c r="AJ76" s="364"/>
      <c r="AK76" s="364"/>
      <c r="AL76" s="364"/>
      <c r="AM76" s="364"/>
      <c r="AN76" s="364"/>
      <c r="AO76" s="364"/>
      <c r="AP76" s="364"/>
      <c r="AQ76" s="364"/>
      <c r="AR76" s="364"/>
      <c r="AS76" s="426"/>
      <c r="AT76" s="425"/>
      <c r="AU76" s="364"/>
      <c r="AV76" s="364"/>
      <c r="AW76" s="364"/>
      <c r="AX76" s="364"/>
      <c r="AY76" s="364"/>
      <c r="AZ76" s="364"/>
      <c r="BA76" s="364"/>
      <c r="BB76" s="364"/>
      <c r="BC76" s="364"/>
      <c r="BD76" s="364"/>
      <c r="BE76" s="426"/>
      <c r="BF76" s="425"/>
      <c r="BG76" s="364"/>
      <c r="BH76" s="364"/>
      <c r="BI76" s="364"/>
      <c r="BJ76" s="364"/>
      <c r="BK76" s="364"/>
      <c r="BL76" s="364"/>
      <c r="BM76" s="364"/>
      <c r="BN76" s="364"/>
      <c r="BO76" s="364"/>
      <c r="BP76" s="364"/>
      <c r="BQ76" s="426"/>
      <c r="BR76" s="425"/>
      <c r="BS76" s="364"/>
      <c r="BT76" s="364"/>
      <c r="BU76" s="364"/>
      <c r="BV76" s="364"/>
      <c r="BW76" s="364"/>
      <c r="BX76" s="364"/>
      <c r="BY76" s="364"/>
      <c r="BZ76" s="364"/>
      <c r="CA76" s="364"/>
      <c r="CB76" s="364"/>
      <c r="CC76" s="426"/>
      <c r="CD76" s="425"/>
      <c r="CE76" s="426"/>
      <c r="CF76" s="427">
        <f t="shared" si="3"/>
        <v>0</v>
      </c>
      <c r="CG76" s="2" t="b">
        <f t="shared" si="4"/>
        <v>1</v>
      </c>
    </row>
    <row r="77" spans="2:85" ht="22.5" customHeight="1" x14ac:dyDescent="0.45">
      <c r="B77" s="917">
        <f t="shared" si="2"/>
        <v>0</v>
      </c>
      <c r="C77" s="918"/>
      <c r="D77" s="425"/>
      <c r="E77" s="364"/>
      <c r="F77" s="364"/>
      <c r="G77" s="364"/>
      <c r="H77" s="364"/>
      <c r="I77" s="364"/>
      <c r="J77" s="364"/>
      <c r="K77" s="364"/>
      <c r="L77" s="364"/>
      <c r="M77" s="364"/>
      <c r="N77" s="364"/>
      <c r="O77" s="364"/>
      <c r="P77" s="364"/>
      <c r="Q77" s="364"/>
      <c r="R77" s="364"/>
      <c r="S77" s="364"/>
      <c r="T77" s="364"/>
      <c r="U77" s="426"/>
      <c r="V77" s="425"/>
      <c r="W77" s="364"/>
      <c r="X77" s="364"/>
      <c r="Y77" s="364"/>
      <c r="Z77" s="364"/>
      <c r="AA77" s="364"/>
      <c r="AB77" s="364"/>
      <c r="AC77" s="364"/>
      <c r="AD77" s="364"/>
      <c r="AE77" s="364"/>
      <c r="AF77" s="364"/>
      <c r="AG77" s="426"/>
      <c r="AH77" s="425"/>
      <c r="AI77" s="364"/>
      <c r="AJ77" s="364"/>
      <c r="AK77" s="364"/>
      <c r="AL77" s="364"/>
      <c r="AM77" s="364"/>
      <c r="AN77" s="364"/>
      <c r="AO77" s="364"/>
      <c r="AP77" s="364"/>
      <c r="AQ77" s="364"/>
      <c r="AR77" s="364"/>
      <c r="AS77" s="426"/>
      <c r="AT77" s="425"/>
      <c r="AU77" s="364"/>
      <c r="AV77" s="364"/>
      <c r="AW77" s="364"/>
      <c r="AX77" s="364"/>
      <c r="AY77" s="364"/>
      <c r="AZ77" s="364"/>
      <c r="BA77" s="364"/>
      <c r="BB77" s="364"/>
      <c r="BC77" s="364"/>
      <c r="BD77" s="364"/>
      <c r="BE77" s="426"/>
      <c r="BF77" s="425"/>
      <c r="BG77" s="364"/>
      <c r="BH77" s="364"/>
      <c r="BI77" s="364"/>
      <c r="BJ77" s="364"/>
      <c r="BK77" s="364"/>
      <c r="BL77" s="364"/>
      <c r="BM77" s="364"/>
      <c r="BN77" s="364"/>
      <c r="BO77" s="364"/>
      <c r="BP77" s="364"/>
      <c r="BQ77" s="426"/>
      <c r="BR77" s="425"/>
      <c r="BS77" s="364"/>
      <c r="BT77" s="364"/>
      <c r="BU77" s="364"/>
      <c r="BV77" s="364"/>
      <c r="BW77" s="364"/>
      <c r="BX77" s="364"/>
      <c r="BY77" s="364"/>
      <c r="BZ77" s="364"/>
      <c r="CA77" s="364"/>
      <c r="CB77" s="364"/>
      <c r="CC77" s="426"/>
      <c r="CD77" s="425"/>
      <c r="CE77" s="426"/>
      <c r="CF77" s="427">
        <f t="shared" si="3"/>
        <v>0</v>
      </c>
      <c r="CG77" s="2" t="b">
        <f t="shared" si="4"/>
        <v>1</v>
      </c>
    </row>
    <row r="78" spans="2:85" ht="22.5" customHeight="1" x14ac:dyDescent="0.45">
      <c r="B78" s="917">
        <f t="shared" si="2"/>
        <v>0</v>
      </c>
      <c r="C78" s="918"/>
      <c r="D78" s="425"/>
      <c r="E78" s="364"/>
      <c r="F78" s="364"/>
      <c r="G78" s="364"/>
      <c r="H78" s="364"/>
      <c r="I78" s="364"/>
      <c r="J78" s="364"/>
      <c r="K78" s="364"/>
      <c r="L78" s="364"/>
      <c r="M78" s="364"/>
      <c r="N78" s="364"/>
      <c r="O78" s="364"/>
      <c r="P78" s="364"/>
      <c r="Q78" s="364"/>
      <c r="R78" s="364"/>
      <c r="S78" s="364"/>
      <c r="T78" s="364"/>
      <c r="U78" s="426"/>
      <c r="V78" s="425"/>
      <c r="W78" s="364"/>
      <c r="X78" s="364"/>
      <c r="Y78" s="364"/>
      <c r="Z78" s="364"/>
      <c r="AA78" s="364"/>
      <c r="AB78" s="364"/>
      <c r="AC78" s="364"/>
      <c r="AD78" s="364"/>
      <c r="AE78" s="364"/>
      <c r="AF78" s="364"/>
      <c r="AG78" s="426"/>
      <c r="AH78" s="425"/>
      <c r="AI78" s="364"/>
      <c r="AJ78" s="364"/>
      <c r="AK78" s="364"/>
      <c r="AL78" s="364"/>
      <c r="AM78" s="364"/>
      <c r="AN78" s="364"/>
      <c r="AO78" s="364"/>
      <c r="AP78" s="364"/>
      <c r="AQ78" s="364"/>
      <c r="AR78" s="364"/>
      <c r="AS78" s="426"/>
      <c r="AT78" s="425"/>
      <c r="AU78" s="364"/>
      <c r="AV78" s="364"/>
      <c r="AW78" s="364"/>
      <c r="AX78" s="364"/>
      <c r="AY78" s="364"/>
      <c r="AZ78" s="364"/>
      <c r="BA78" s="364"/>
      <c r="BB78" s="364"/>
      <c r="BC78" s="364"/>
      <c r="BD78" s="364"/>
      <c r="BE78" s="426"/>
      <c r="BF78" s="425"/>
      <c r="BG78" s="364"/>
      <c r="BH78" s="364"/>
      <c r="BI78" s="364"/>
      <c r="BJ78" s="364"/>
      <c r="BK78" s="364"/>
      <c r="BL78" s="364"/>
      <c r="BM78" s="364"/>
      <c r="BN78" s="364"/>
      <c r="BO78" s="364"/>
      <c r="BP78" s="364"/>
      <c r="BQ78" s="426"/>
      <c r="BR78" s="425"/>
      <c r="BS78" s="364"/>
      <c r="BT78" s="364"/>
      <c r="BU78" s="364"/>
      <c r="BV78" s="364"/>
      <c r="BW78" s="364"/>
      <c r="BX78" s="364"/>
      <c r="BY78" s="364"/>
      <c r="BZ78" s="364"/>
      <c r="CA78" s="364"/>
      <c r="CB78" s="364"/>
      <c r="CC78" s="426"/>
      <c r="CD78" s="425"/>
      <c r="CE78" s="426"/>
      <c r="CF78" s="427">
        <f t="shared" si="3"/>
        <v>0</v>
      </c>
      <c r="CG78" s="2" t="b">
        <f t="shared" si="4"/>
        <v>1</v>
      </c>
    </row>
    <row r="79" spans="2:85" ht="22.5" customHeight="1" x14ac:dyDescent="0.45">
      <c r="B79" s="917">
        <f t="shared" si="2"/>
        <v>0</v>
      </c>
      <c r="C79" s="918"/>
      <c r="D79" s="425"/>
      <c r="E79" s="364"/>
      <c r="F79" s="364"/>
      <c r="G79" s="364"/>
      <c r="H79" s="364"/>
      <c r="I79" s="364"/>
      <c r="J79" s="364"/>
      <c r="K79" s="364"/>
      <c r="L79" s="364"/>
      <c r="M79" s="364"/>
      <c r="N79" s="364"/>
      <c r="O79" s="364"/>
      <c r="P79" s="364"/>
      <c r="Q79" s="364"/>
      <c r="R79" s="364"/>
      <c r="S79" s="364"/>
      <c r="T79" s="364"/>
      <c r="U79" s="426"/>
      <c r="V79" s="425"/>
      <c r="W79" s="364"/>
      <c r="X79" s="364"/>
      <c r="Y79" s="364"/>
      <c r="Z79" s="364"/>
      <c r="AA79" s="364"/>
      <c r="AB79" s="364"/>
      <c r="AC79" s="364"/>
      <c r="AD79" s="364"/>
      <c r="AE79" s="364"/>
      <c r="AF79" s="364"/>
      <c r="AG79" s="426"/>
      <c r="AH79" s="425"/>
      <c r="AI79" s="364"/>
      <c r="AJ79" s="364"/>
      <c r="AK79" s="364"/>
      <c r="AL79" s="364"/>
      <c r="AM79" s="364"/>
      <c r="AN79" s="364"/>
      <c r="AO79" s="364"/>
      <c r="AP79" s="364"/>
      <c r="AQ79" s="364"/>
      <c r="AR79" s="364"/>
      <c r="AS79" s="426"/>
      <c r="AT79" s="425"/>
      <c r="AU79" s="364"/>
      <c r="AV79" s="364"/>
      <c r="AW79" s="364"/>
      <c r="AX79" s="364"/>
      <c r="AY79" s="364"/>
      <c r="AZ79" s="364"/>
      <c r="BA79" s="364"/>
      <c r="BB79" s="364"/>
      <c r="BC79" s="364"/>
      <c r="BD79" s="364"/>
      <c r="BE79" s="426"/>
      <c r="BF79" s="425"/>
      <c r="BG79" s="364"/>
      <c r="BH79" s="364"/>
      <c r="BI79" s="364"/>
      <c r="BJ79" s="364"/>
      <c r="BK79" s="364"/>
      <c r="BL79" s="364"/>
      <c r="BM79" s="364"/>
      <c r="BN79" s="364"/>
      <c r="BO79" s="364"/>
      <c r="BP79" s="364"/>
      <c r="BQ79" s="426"/>
      <c r="BR79" s="425"/>
      <c r="BS79" s="364"/>
      <c r="BT79" s="364"/>
      <c r="BU79" s="364"/>
      <c r="BV79" s="364"/>
      <c r="BW79" s="364"/>
      <c r="BX79" s="364"/>
      <c r="BY79" s="364"/>
      <c r="BZ79" s="364"/>
      <c r="CA79" s="364"/>
      <c r="CB79" s="364"/>
      <c r="CC79" s="426"/>
      <c r="CD79" s="425"/>
      <c r="CE79" s="426"/>
      <c r="CF79" s="427">
        <f t="shared" si="3"/>
        <v>0</v>
      </c>
      <c r="CG79" s="2" t="b">
        <f t="shared" si="4"/>
        <v>1</v>
      </c>
    </row>
    <row r="80" spans="2:85" ht="22.5" customHeight="1" x14ac:dyDescent="0.45">
      <c r="B80" s="917">
        <f t="shared" si="2"/>
        <v>0</v>
      </c>
      <c r="C80" s="918"/>
      <c r="D80" s="425"/>
      <c r="E80" s="364"/>
      <c r="F80" s="364"/>
      <c r="G80" s="364"/>
      <c r="H80" s="364"/>
      <c r="I80" s="364"/>
      <c r="J80" s="364"/>
      <c r="K80" s="364"/>
      <c r="L80" s="364"/>
      <c r="M80" s="364"/>
      <c r="N80" s="364"/>
      <c r="O80" s="364"/>
      <c r="P80" s="364"/>
      <c r="Q80" s="364"/>
      <c r="R80" s="364"/>
      <c r="S80" s="364"/>
      <c r="T80" s="364"/>
      <c r="U80" s="426"/>
      <c r="V80" s="425"/>
      <c r="W80" s="364"/>
      <c r="X80" s="364"/>
      <c r="Y80" s="364"/>
      <c r="Z80" s="364"/>
      <c r="AA80" s="364"/>
      <c r="AB80" s="364"/>
      <c r="AC80" s="364"/>
      <c r="AD80" s="364"/>
      <c r="AE80" s="364"/>
      <c r="AF80" s="364"/>
      <c r="AG80" s="426"/>
      <c r="AH80" s="425"/>
      <c r="AI80" s="364"/>
      <c r="AJ80" s="364"/>
      <c r="AK80" s="364"/>
      <c r="AL80" s="364"/>
      <c r="AM80" s="364"/>
      <c r="AN80" s="364"/>
      <c r="AO80" s="364"/>
      <c r="AP80" s="364"/>
      <c r="AQ80" s="364"/>
      <c r="AR80" s="364"/>
      <c r="AS80" s="426"/>
      <c r="AT80" s="425"/>
      <c r="AU80" s="364"/>
      <c r="AV80" s="364"/>
      <c r="AW80" s="364"/>
      <c r="AX80" s="364"/>
      <c r="AY80" s="364"/>
      <c r="AZ80" s="364"/>
      <c r="BA80" s="364"/>
      <c r="BB80" s="364"/>
      <c r="BC80" s="364"/>
      <c r="BD80" s="364"/>
      <c r="BE80" s="426"/>
      <c r="BF80" s="425"/>
      <c r="BG80" s="364"/>
      <c r="BH80" s="364"/>
      <c r="BI80" s="364"/>
      <c r="BJ80" s="364"/>
      <c r="BK80" s="364"/>
      <c r="BL80" s="364"/>
      <c r="BM80" s="364"/>
      <c r="BN80" s="364"/>
      <c r="BO80" s="364"/>
      <c r="BP80" s="364"/>
      <c r="BQ80" s="426"/>
      <c r="BR80" s="425"/>
      <c r="BS80" s="364"/>
      <c r="BT80" s="364"/>
      <c r="BU80" s="364"/>
      <c r="BV80" s="364"/>
      <c r="BW80" s="364"/>
      <c r="BX80" s="364"/>
      <c r="BY80" s="364"/>
      <c r="BZ80" s="364"/>
      <c r="CA80" s="364"/>
      <c r="CB80" s="364"/>
      <c r="CC80" s="426"/>
      <c r="CD80" s="425"/>
      <c r="CE80" s="426"/>
      <c r="CF80" s="427">
        <f t="shared" si="3"/>
        <v>0</v>
      </c>
      <c r="CG80" s="2" t="b">
        <f t="shared" si="4"/>
        <v>1</v>
      </c>
    </row>
    <row r="81" spans="2:85" ht="22.5" customHeight="1" x14ac:dyDescent="0.45">
      <c r="B81" s="917">
        <f t="shared" si="2"/>
        <v>0</v>
      </c>
      <c r="C81" s="918"/>
      <c r="D81" s="425"/>
      <c r="E81" s="364"/>
      <c r="F81" s="364"/>
      <c r="G81" s="364"/>
      <c r="H81" s="364"/>
      <c r="I81" s="364"/>
      <c r="J81" s="364"/>
      <c r="K81" s="364"/>
      <c r="L81" s="364"/>
      <c r="M81" s="364"/>
      <c r="N81" s="364"/>
      <c r="O81" s="364"/>
      <c r="P81" s="364"/>
      <c r="Q81" s="364"/>
      <c r="R81" s="364"/>
      <c r="S81" s="364"/>
      <c r="T81" s="364"/>
      <c r="U81" s="426"/>
      <c r="V81" s="425"/>
      <c r="W81" s="364"/>
      <c r="X81" s="364"/>
      <c r="Y81" s="364"/>
      <c r="Z81" s="364"/>
      <c r="AA81" s="364"/>
      <c r="AB81" s="364"/>
      <c r="AC81" s="364"/>
      <c r="AD81" s="364"/>
      <c r="AE81" s="364"/>
      <c r="AF81" s="364"/>
      <c r="AG81" s="426"/>
      <c r="AH81" s="425"/>
      <c r="AI81" s="364"/>
      <c r="AJ81" s="364"/>
      <c r="AK81" s="364"/>
      <c r="AL81" s="364"/>
      <c r="AM81" s="364"/>
      <c r="AN81" s="364"/>
      <c r="AO81" s="364"/>
      <c r="AP81" s="364"/>
      <c r="AQ81" s="364"/>
      <c r="AR81" s="364"/>
      <c r="AS81" s="426"/>
      <c r="AT81" s="425"/>
      <c r="AU81" s="364"/>
      <c r="AV81" s="364"/>
      <c r="AW81" s="364"/>
      <c r="AX81" s="364"/>
      <c r="AY81" s="364"/>
      <c r="AZ81" s="364"/>
      <c r="BA81" s="364"/>
      <c r="BB81" s="364"/>
      <c r="BC81" s="364"/>
      <c r="BD81" s="364"/>
      <c r="BE81" s="426"/>
      <c r="BF81" s="425"/>
      <c r="BG81" s="364"/>
      <c r="BH81" s="364"/>
      <c r="BI81" s="364"/>
      <c r="BJ81" s="364"/>
      <c r="BK81" s="364"/>
      <c r="BL81" s="364"/>
      <c r="BM81" s="364"/>
      <c r="BN81" s="364"/>
      <c r="BO81" s="364"/>
      <c r="BP81" s="364"/>
      <c r="BQ81" s="426"/>
      <c r="BR81" s="425"/>
      <c r="BS81" s="364"/>
      <c r="BT81" s="364"/>
      <c r="BU81" s="364"/>
      <c r="BV81" s="364"/>
      <c r="BW81" s="364"/>
      <c r="BX81" s="364"/>
      <c r="BY81" s="364"/>
      <c r="BZ81" s="364"/>
      <c r="CA81" s="364"/>
      <c r="CB81" s="364"/>
      <c r="CC81" s="426"/>
      <c r="CD81" s="425"/>
      <c r="CE81" s="426"/>
      <c r="CF81" s="427">
        <f t="shared" si="3"/>
        <v>0</v>
      </c>
      <c r="CG81" s="2" t="b">
        <f t="shared" si="4"/>
        <v>1</v>
      </c>
    </row>
    <row r="82" spans="2:85" ht="22.5" customHeight="1" x14ac:dyDescent="0.45">
      <c r="B82" s="917">
        <f t="shared" si="2"/>
        <v>0</v>
      </c>
      <c r="C82" s="918"/>
      <c r="D82" s="425"/>
      <c r="E82" s="364"/>
      <c r="F82" s="364"/>
      <c r="G82" s="364"/>
      <c r="H82" s="364"/>
      <c r="I82" s="364"/>
      <c r="J82" s="364"/>
      <c r="K82" s="364"/>
      <c r="L82" s="364"/>
      <c r="M82" s="364"/>
      <c r="N82" s="364"/>
      <c r="O82" s="364"/>
      <c r="P82" s="364"/>
      <c r="Q82" s="364"/>
      <c r="R82" s="364"/>
      <c r="S82" s="364"/>
      <c r="T82" s="364"/>
      <c r="U82" s="426"/>
      <c r="V82" s="425"/>
      <c r="W82" s="364"/>
      <c r="X82" s="364"/>
      <c r="Y82" s="364"/>
      <c r="Z82" s="364"/>
      <c r="AA82" s="364"/>
      <c r="AB82" s="364"/>
      <c r="AC82" s="364"/>
      <c r="AD82" s="364"/>
      <c r="AE82" s="364"/>
      <c r="AF82" s="364"/>
      <c r="AG82" s="426"/>
      <c r="AH82" s="425"/>
      <c r="AI82" s="364"/>
      <c r="AJ82" s="364"/>
      <c r="AK82" s="364"/>
      <c r="AL82" s="364"/>
      <c r="AM82" s="364"/>
      <c r="AN82" s="364"/>
      <c r="AO82" s="364"/>
      <c r="AP82" s="364"/>
      <c r="AQ82" s="364"/>
      <c r="AR82" s="364"/>
      <c r="AS82" s="426"/>
      <c r="AT82" s="425"/>
      <c r="AU82" s="364"/>
      <c r="AV82" s="364"/>
      <c r="AW82" s="364"/>
      <c r="AX82" s="364"/>
      <c r="AY82" s="364"/>
      <c r="AZ82" s="364"/>
      <c r="BA82" s="364"/>
      <c r="BB82" s="364"/>
      <c r="BC82" s="364"/>
      <c r="BD82" s="364"/>
      <c r="BE82" s="426"/>
      <c r="BF82" s="425"/>
      <c r="BG82" s="364"/>
      <c r="BH82" s="364"/>
      <c r="BI82" s="364"/>
      <c r="BJ82" s="364"/>
      <c r="BK82" s="364"/>
      <c r="BL82" s="364"/>
      <c r="BM82" s="364"/>
      <c r="BN82" s="364"/>
      <c r="BO82" s="364"/>
      <c r="BP82" s="364"/>
      <c r="BQ82" s="426"/>
      <c r="BR82" s="425"/>
      <c r="BS82" s="364"/>
      <c r="BT82" s="364"/>
      <c r="BU82" s="364"/>
      <c r="BV82" s="364"/>
      <c r="BW82" s="364"/>
      <c r="BX82" s="364"/>
      <c r="BY82" s="364"/>
      <c r="BZ82" s="364"/>
      <c r="CA82" s="364"/>
      <c r="CB82" s="364"/>
      <c r="CC82" s="426"/>
      <c r="CD82" s="425"/>
      <c r="CE82" s="426"/>
      <c r="CF82" s="427">
        <f t="shared" si="3"/>
        <v>0</v>
      </c>
      <c r="CG82" s="2" t="b">
        <f t="shared" si="4"/>
        <v>1</v>
      </c>
    </row>
    <row r="83" spans="2:85" ht="22.5" customHeight="1" x14ac:dyDescent="0.45">
      <c r="B83" s="917">
        <f t="shared" si="2"/>
        <v>0</v>
      </c>
      <c r="C83" s="918"/>
      <c r="D83" s="425"/>
      <c r="E83" s="364"/>
      <c r="F83" s="364"/>
      <c r="G83" s="364"/>
      <c r="H83" s="364"/>
      <c r="I83" s="364"/>
      <c r="J83" s="364"/>
      <c r="K83" s="364"/>
      <c r="L83" s="364"/>
      <c r="M83" s="364"/>
      <c r="N83" s="364"/>
      <c r="O83" s="364"/>
      <c r="P83" s="364"/>
      <c r="Q83" s="364"/>
      <c r="R83" s="364"/>
      <c r="S83" s="364"/>
      <c r="T83" s="364"/>
      <c r="U83" s="426"/>
      <c r="V83" s="425"/>
      <c r="W83" s="364"/>
      <c r="X83" s="364"/>
      <c r="Y83" s="364"/>
      <c r="Z83" s="364"/>
      <c r="AA83" s="364"/>
      <c r="AB83" s="364"/>
      <c r="AC83" s="364"/>
      <c r="AD83" s="364"/>
      <c r="AE83" s="364"/>
      <c r="AF83" s="364"/>
      <c r="AG83" s="426"/>
      <c r="AH83" s="425"/>
      <c r="AI83" s="364"/>
      <c r="AJ83" s="364"/>
      <c r="AK83" s="364"/>
      <c r="AL83" s="364"/>
      <c r="AM83" s="364"/>
      <c r="AN83" s="364"/>
      <c r="AO83" s="364"/>
      <c r="AP83" s="364"/>
      <c r="AQ83" s="364"/>
      <c r="AR83" s="364"/>
      <c r="AS83" s="426"/>
      <c r="AT83" s="425"/>
      <c r="AU83" s="364"/>
      <c r="AV83" s="364"/>
      <c r="AW83" s="364"/>
      <c r="AX83" s="364"/>
      <c r="AY83" s="364"/>
      <c r="AZ83" s="364"/>
      <c r="BA83" s="364"/>
      <c r="BB83" s="364"/>
      <c r="BC83" s="364"/>
      <c r="BD83" s="364"/>
      <c r="BE83" s="426"/>
      <c r="BF83" s="425"/>
      <c r="BG83" s="364"/>
      <c r="BH83" s="364"/>
      <c r="BI83" s="364"/>
      <c r="BJ83" s="364"/>
      <c r="BK83" s="364"/>
      <c r="BL83" s="364"/>
      <c r="BM83" s="364"/>
      <c r="BN83" s="364"/>
      <c r="BO83" s="364"/>
      <c r="BP83" s="364"/>
      <c r="BQ83" s="426"/>
      <c r="BR83" s="425"/>
      <c r="BS83" s="364"/>
      <c r="BT83" s="364"/>
      <c r="BU83" s="364"/>
      <c r="BV83" s="364"/>
      <c r="BW83" s="364"/>
      <c r="BX83" s="364"/>
      <c r="BY83" s="364"/>
      <c r="BZ83" s="364"/>
      <c r="CA83" s="364"/>
      <c r="CB83" s="364"/>
      <c r="CC83" s="426"/>
      <c r="CD83" s="425"/>
      <c r="CE83" s="426"/>
      <c r="CF83" s="427">
        <f t="shared" si="3"/>
        <v>0</v>
      </c>
      <c r="CG83" s="2" t="b">
        <f t="shared" si="4"/>
        <v>1</v>
      </c>
    </row>
    <row r="84" spans="2:85" ht="22.5" customHeight="1" x14ac:dyDescent="0.45">
      <c r="B84" s="917">
        <f t="shared" si="2"/>
        <v>0</v>
      </c>
      <c r="C84" s="918"/>
      <c r="D84" s="425"/>
      <c r="E84" s="364"/>
      <c r="F84" s="364"/>
      <c r="G84" s="364"/>
      <c r="H84" s="364"/>
      <c r="I84" s="364"/>
      <c r="J84" s="364"/>
      <c r="K84" s="364"/>
      <c r="L84" s="364"/>
      <c r="M84" s="364"/>
      <c r="N84" s="364"/>
      <c r="O84" s="364"/>
      <c r="P84" s="364"/>
      <c r="Q84" s="364"/>
      <c r="R84" s="364"/>
      <c r="S84" s="364"/>
      <c r="T84" s="364"/>
      <c r="U84" s="426"/>
      <c r="V84" s="425"/>
      <c r="W84" s="364"/>
      <c r="X84" s="364"/>
      <c r="Y84" s="364"/>
      <c r="Z84" s="364"/>
      <c r="AA84" s="364"/>
      <c r="AB84" s="364"/>
      <c r="AC84" s="364"/>
      <c r="AD84" s="364"/>
      <c r="AE84" s="364"/>
      <c r="AF84" s="364"/>
      <c r="AG84" s="426"/>
      <c r="AH84" s="425"/>
      <c r="AI84" s="364"/>
      <c r="AJ84" s="364"/>
      <c r="AK84" s="364"/>
      <c r="AL84" s="364"/>
      <c r="AM84" s="364"/>
      <c r="AN84" s="364"/>
      <c r="AO84" s="364"/>
      <c r="AP84" s="364"/>
      <c r="AQ84" s="364"/>
      <c r="AR84" s="364"/>
      <c r="AS84" s="426"/>
      <c r="AT84" s="425"/>
      <c r="AU84" s="364"/>
      <c r="AV84" s="364"/>
      <c r="AW84" s="364"/>
      <c r="AX84" s="364"/>
      <c r="AY84" s="364"/>
      <c r="AZ84" s="364"/>
      <c r="BA84" s="364"/>
      <c r="BB84" s="364"/>
      <c r="BC84" s="364"/>
      <c r="BD84" s="364"/>
      <c r="BE84" s="426"/>
      <c r="BF84" s="425"/>
      <c r="BG84" s="364"/>
      <c r="BH84" s="364"/>
      <c r="BI84" s="364"/>
      <c r="BJ84" s="364"/>
      <c r="BK84" s="364"/>
      <c r="BL84" s="364"/>
      <c r="BM84" s="364"/>
      <c r="BN84" s="364"/>
      <c r="BO84" s="364"/>
      <c r="BP84" s="364"/>
      <c r="BQ84" s="426"/>
      <c r="BR84" s="425"/>
      <c r="BS84" s="364"/>
      <c r="BT84" s="364"/>
      <c r="BU84" s="364"/>
      <c r="BV84" s="364"/>
      <c r="BW84" s="364"/>
      <c r="BX84" s="364"/>
      <c r="BY84" s="364"/>
      <c r="BZ84" s="364"/>
      <c r="CA84" s="364"/>
      <c r="CB84" s="364"/>
      <c r="CC84" s="426"/>
      <c r="CD84" s="425"/>
      <c r="CE84" s="426"/>
      <c r="CF84" s="427">
        <f t="shared" si="3"/>
        <v>0</v>
      </c>
      <c r="CG84" s="2" t="b">
        <f t="shared" si="4"/>
        <v>1</v>
      </c>
    </row>
    <row r="85" spans="2:85" ht="22.5" customHeight="1" x14ac:dyDescent="0.45">
      <c r="B85" s="917">
        <f t="shared" si="2"/>
        <v>0</v>
      </c>
      <c r="C85" s="918"/>
      <c r="D85" s="425"/>
      <c r="E85" s="364"/>
      <c r="F85" s="364"/>
      <c r="G85" s="364"/>
      <c r="H85" s="364"/>
      <c r="I85" s="364"/>
      <c r="J85" s="364"/>
      <c r="K85" s="364"/>
      <c r="L85" s="364"/>
      <c r="M85" s="364"/>
      <c r="N85" s="364"/>
      <c r="O85" s="364"/>
      <c r="P85" s="364"/>
      <c r="Q85" s="364"/>
      <c r="R85" s="364"/>
      <c r="S85" s="364"/>
      <c r="T85" s="364"/>
      <c r="U85" s="426"/>
      <c r="V85" s="425"/>
      <c r="W85" s="364"/>
      <c r="X85" s="364"/>
      <c r="Y85" s="364"/>
      <c r="Z85" s="364"/>
      <c r="AA85" s="364"/>
      <c r="AB85" s="364"/>
      <c r="AC85" s="364"/>
      <c r="AD85" s="364"/>
      <c r="AE85" s="364"/>
      <c r="AF85" s="364"/>
      <c r="AG85" s="426"/>
      <c r="AH85" s="425"/>
      <c r="AI85" s="364"/>
      <c r="AJ85" s="364"/>
      <c r="AK85" s="364"/>
      <c r="AL85" s="364"/>
      <c r="AM85" s="364"/>
      <c r="AN85" s="364"/>
      <c r="AO85" s="364"/>
      <c r="AP85" s="364"/>
      <c r="AQ85" s="364"/>
      <c r="AR85" s="364"/>
      <c r="AS85" s="426"/>
      <c r="AT85" s="425"/>
      <c r="AU85" s="364"/>
      <c r="AV85" s="364"/>
      <c r="AW85" s="364"/>
      <c r="AX85" s="364"/>
      <c r="AY85" s="364"/>
      <c r="AZ85" s="364"/>
      <c r="BA85" s="364"/>
      <c r="BB85" s="364"/>
      <c r="BC85" s="364"/>
      <c r="BD85" s="364"/>
      <c r="BE85" s="426"/>
      <c r="BF85" s="425"/>
      <c r="BG85" s="364"/>
      <c r="BH85" s="364"/>
      <c r="BI85" s="364"/>
      <c r="BJ85" s="364"/>
      <c r="BK85" s="364"/>
      <c r="BL85" s="364"/>
      <c r="BM85" s="364"/>
      <c r="BN85" s="364"/>
      <c r="BO85" s="364"/>
      <c r="BP85" s="364"/>
      <c r="BQ85" s="426"/>
      <c r="BR85" s="425"/>
      <c r="BS85" s="364"/>
      <c r="BT85" s="364"/>
      <c r="BU85" s="364"/>
      <c r="BV85" s="364"/>
      <c r="BW85" s="364"/>
      <c r="BX85" s="364"/>
      <c r="BY85" s="364"/>
      <c r="BZ85" s="364"/>
      <c r="CA85" s="364"/>
      <c r="CB85" s="364"/>
      <c r="CC85" s="426"/>
      <c r="CD85" s="425"/>
      <c r="CE85" s="426"/>
      <c r="CF85" s="427">
        <f t="shared" si="3"/>
        <v>0</v>
      </c>
      <c r="CG85" s="2" t="b">
        <f t="shared" si="4"/>
        <v>1</v>
      </c>
    </row>
    <row r="86" spans="2:85" ht="22.5" customHeight="1" x14ac:dyDescent="0.45">
      <c r="B86" s="917">
        <f t="shared" si="2"/>
        <v>0</v>
      </c>
      <c r="C86" s="918"/>
      <c r="D86" s="425"/>
      <c r="E86" s="364"/>
      <c r="F86" s="364"/>
      <c r="G86" s="364"/>
      <c r="H86" s="364"/>
      <c r="I86" s="364"/>
      <c r="J86" s="364"/>
      <c r="K86" s="364"/>
      <c r="L86" s="364"/>
      <c r="M86" s="364"/>
      <c r="N86" s="364"/>
      <c r="O86" s="364"/>
      <c r="P86" s="364"/>
      <c r="Q86" s="364"/>
      <c r="R86" s="364"/>
      <c r="S86" s="364"/>
      <c r="T86" s="364"/>
      <c r="U86" s="426"/>
      <c r="V86" s="425"/>
      <c r="W86" s="364"/>
      <c r="X86" s="364"/>
      <c r="Y86" s="364"/>
      <c r="Z86" s="364"/>
      <c r="AA86" s="364"/>
      <c r="AB86" s="364"/>
      <c r="AC86" s="364"/>
      <c r="AD86" s="364"/>
      <c r="AE86" s="364"/>
      <c r="AF86" s="364"/>
      <c r="AG86" s="426"/>
      <c r="AH86" s="425"/>
      <c r="AI86" s="364"/>
      <c r="AJ86" s="364"/>
      <c r="AK86" s="364"/>
      <c r="AL86" s="364"/>
      <c r="AM86" s="364"/>
      <c r="AN86" s="364"/>
      <c r="AO86" s="364"/>
      <c r="AP86" s="364"/>
      <c r="AQ86" s="364"/>
      <c r="AR86" s="364"/>
      <c r="AS86" s="426"/>
      <c r="AT86" s="425"/>
      <c r="AU86" s="364"/>
      <c r="AV86" s="364"/>
      <c r="AW86" s="364"/>
      <c r="AX86" s="364"/>
      <c r="AY86" s="364"/>
      <c r="AZ86" s="364"/>
      <c r="BA86" s="364"/>
      <c r="BB86" s="364"/>
      <c r="BC86" s="364"/>
      <c r="BD86" s="364"/>
      <c r="BE86" s="426"/>
      <c r="BF86" s="425"/>
      <c r="BG86" s="364"/>
      <c r="BH86" s="364"/>
      <c r="BI86" s="364"/>
      <c r="BJ86" s="364"/>
      <c r="BK86" s="364"/>
      <c r="BL86" s="364"/>
      <c r="BM86" s="364"/>
      <c r="BN86" s="364"/>
      <c r="BO86" s="364"/>
      <c r="BP86" s="364"/>
      <c r="BQ86" s="426"/>
      <c r="BR86" s="425"/>
      <c r="BS86" s="364"/>
      <c r="BT86" s="364"/>
      <c r="BU86" s="364"/>
      <c r="BV86" s="364"/>
      <c r="BW86" s="364"/>
      <c r="BX86" s="364"/>
      <c r="BY86" s="364"/>
      <c r="BZ86" s="364"/>
      <c r="CA86" s="364"/>
      <c r="CB86" s="364"/>
      <c r="CC86" s="426"/>
      <c r="CD86" s="425"/>
      <c r="CE86" s="426"/>
      <c r="CF86" s="427">
        <f t="shared" si="3"/>
        <v>0</v>
      </c>
      <c r="CG86" s="2" t="b">
        <f t="shared" si="4"/>
        <v>1</v>
      </c>
    </row>
    <row r="87" spans="2:85" ht="22.5" customHeight="1" x14ac:dyDescent="0.45">
      <c r="B87" s="917">
        <f t="shared" si="2"/>
        <v>0</v>
      </c>
      <c r="C87" s="918"/>
      <c r="D87" s="425"/>
      <c r="E87" s="364"/>
      <c r="F87" s="364"/>
      <c r="G87" s="364"/>
      <c r="H87" s="364"/>
      <c r="I87" s="364"/>
      <c r="J87" s="364"/>
      <c r="K87" s="364"/>
      <c r="L87" s="364"/>
      <c r="M87" s="364"/>
      <c r="N87" s="364"/>
      <c r="O87" s="364"/>
      <c r="P87" s="364"/>
      <c r="Q87" s="364"/>
      <c r="R87" s="364"/>
      <c r="S87" s="364"/>
      <c r="T87" s="364"/>
      <c r="U87" s="426"/>
      <c r="V87" s="425"/>
      <c r="W87" s="364"/>
      <c r="X87" s="364"/>
      <c r="Y87" s="364"/>
      <c r="Z87" s="364"/>
      <c r="AA87" s="364"/>
      <c r="AB87" s="364"/>
      <c r="AC87" s="364"/>
      <c r="AD87" s="364"/>
      <c r="AE87" s="364"/>
      <c r="AF87" s="364"/>
      <c r="AG87" s="426"/>
      <c r="AH87" s="425"/>
      <c r="AI87" s="364"/>
      <c r="AJ87" s="364"/>
      <c r="AK87" s="364"/>
      <c r="AL87" s="364"/>
      <c r="AM87" s="364"/>
      <c r="AN87" s="364"/>
      <c r="AO87" s="364"/>
      <c r="AP87" s="364"/>
      <c r="AQ87" s="364"/>
      <c r="AR87" s="364"/>
      <c r="AS87" s="426"/>
      <c r="AT87" s="425"/>
      <c r="AU87" s="364"/>
      <c r="AV87" s="364"/>
      <c r="AW87" s="364"/>
      <c r="AX87" s="364"/>
      <c r="AY87" s="364"/>
      <c r="AZ87" s="364"/>
      <c r="BA87" s="364"/>
      <c r="BB87" s="364"/>
      <c r="BC87" s="364"/>
      <c r="BD87" s="364"/>
      <c r="BE87" s="426"/>
      <c r="BF87" s="425"/>
      <c r="BG87" s="364"/>
      <c r="BH87" s="364"/>
      <c r="BI87" s="364"/>
      <c r="BJ87" s="364"/>
      <c r="BK87" s="364"/>
      <c r="BL87" s="364"/>
      <c r="BM87" s="364"/>
      <c r="BN87" s="364"/>
      <c r="BO87" s="364"/>
      <c r="BP87" s="364"/>
      <c r="BQ87" s="426"/>
      <c r="BR87" s="425"/>
      <c r="BS87" s="364"/>
      <c r="BT87" s="364"/>
      <c r="BU87" s="364"/>
      <c r="BV87" s="364"/>
      <c r="BW87" s="364"/>
      <c r="BX87" s="364"/>
      <c r="BY87" s="364"/>
      <c r="BZ87" s="364"/>
      <c r="CA87" s="364"/>
      <c r="CB87" s="364"/>
      <c r="CC87" s="426"/>
      <c r="CD87" s="425"/>
      <c r="CE87" s="426"/>
      <c r="CF87" s="427">
        <f t="shared" si="3"/>
        <v>0</v>
      </c>
      <c r="CG87" s="2" t="b">
        <f t="shared" si="4"/>
        <v>1</v>
      </c>
    </row>
    <row r="88" spans="2:85" ht="22.5" customHeight="1" x14ac:dyDescent="0.45">
      <c r="B88" s="917">
        <f t="shared" si="2"/>
        <v>0</v>
      </c>
      <c r="C88" s="918"/>
      <c r="D88" s="425"/>
      <c r="E88" s="364"/>
      <c r="F88" s="364"/>
      <c r="G88" s="364"/>
      <c r="H88" s="364"/>
      <c r="I88" s="364"/>
      <c r="J88" s="364"/>
      <c r="K88" s="364"/>
      <c r="L88" s="364"/>
      <c r="M88" s="364"/>
      <c r="N88" s="364"/>
      <c r="O88" s="364"/>
      <c r="P88" s="364"/>
      <c r="Q88" s="364"/>
      <c r="R88" s="364"/>
      <c r="S88" s="364"/>
      <c r="T88" s="364"/>
      <c r="U88" s="426"/>
      <c r="V88" s="425"/>
      <c r="W88" s="364"/>
      <c r="X88" s="364"/>
      <c r="Y88" s="364"/>
      <c r="Z88" s="364"/>
      <c r="AA88" s="364"/>
      <c r="AB88" s="364"/>
      <c r="AC88" s="364"/>
      <c r="AD88" s="364"/>
      <c r="AE88" s="364"/>
      <c r="AF88" s="364"/>
      <c r="AG88" s="426"/>
      <c r="AH88" s="425"/>
      <c r="AI88" s="364"/>
      <c r="AJ88" s="364"/>
      <c r="AK88" s="364"/>
      <c r="AL88" s="364"/>
      <c r="AM88" s="364"/>
      <c r="AN88" s="364"/>
      <c r="AO88" s="364"/>
      <c r="AP88" s="364"/>
      <c r="AQ88" s="364"/>
      <c r="AR88" s="364"/>
      <c r="AS88" s="426"/>
      <c r="AT88" s="425"/>
      <c r="AU88" s="364"/>
      <c r="AV88" s="364"/>
      <c r="AW88" s="364"/>
      <c r="AX88" s="364"/>
      <c r="AY88" s="364"/>
      <c r="AZ88" s="364"/>
      <c r="BA88" s="364"/>
      <c r="BB88" s="364"/>
      <c r="BC88" s="364"/>
      <c r="BD88" s="364"/>
      <c r="BE88" s="426"/>
      <c r="BF88" s="425"/>
      <c r="BG88" s="364"/>
      <c r="BH88" s="364"/>
      <c r="BI88" s="364"/>
      <c r="BJ88" s="364"/>
      <c r="BK88" s="364"/>
      <c r="BL88" s="364"/>
      <c r="BM88" s="364"/>
      <c r="BN88" s="364"/>
      <c r="BO88" s="364"/>
      <c r="BP88" s="364"/>
      <c r="BQ88" s="426"/>
      <c r="BR88" s="425"/>
      <c r="BS88" s="364"/>
      <c r="BT88" s="364"/>
      <c r="BU88" s="364"/>
      <c r="BV88" s="364"/>
      <c r="BW88" s="364"/>
      <c r="BX88" s="364"/>
      <c r="BY88" s="364"/>
      <c r="BZ88" s="364"/>
      <c r="CA88" s="364"/>
      <c r="CB88" s="364"/>
      <c r="CC88" s="426"/>
      <c r="CD88" s="425"/>
      <c r="CE88" s="426"/>
      <c r="CF88" s="427">
        <f t="shared" si="3"/>
        <v>0</v>
      </c>
      <c r="CG88" s="2" t="b">
        <f t="shared" si="4"/>
        <v>1</v>
      </c>
    </row>
    <row r="89" spans="2:85" ht="22.5" customHeight="1" x14ac:dyDescent="0.45">
      <c r="B89" s="917">
        <f t="shared" si="2"/>
        <v>0</v>
      </c>
      <c r="C89" s="918"/>
      <c r="D89" s="425"/>
      <c r="E89" s="364"/>
      <c r="F89" s="364"/>
      <c r="G89" s="364"/>
      <c r="H89" s="364"/>
      <c r="I89" s="364"/>
      <c r="J89" s="364"/>
      <c r="K89" s="364"/>
      <c r="L89" s="364"/>
      <c r="M89" s="364"/>
      <c r="N89" s="364"/>
      <c r="O89" s="364"/>
      <c r="P89" s="364"/>
      <c r="Q89" s="364"/>
      <c r="R89" s="364"/>
      <c r="S89" s="364"/>
      <c r="T89" s="364"/>
      <c r="U89" s="426"/>
      <c r="V89" s="425"/>
      <c r="W89" s="364"/>
      <c r="X89" s="364"/>
      <c r="Y89" s="364"/>
      <c r="Z89" s="364"/>
      <c r="AA89" s="364"/>
      <c r="AB89" s="364"/>
      <c r="AC89" s="364"/>
      <c r="AD89" s="364"/>
      <c r="AE89" s="364"/>
      <c r="AF89" s="364"/>
      <c r="AG89" s="426"/>
      <c r="AH89" s="425"/>
      <c r="AI89" s="364"/>
      <c r="AJ89" s="364"/>
      <c r="AK89" s="364"/>
      <c r="AL89" s="364"/>
      <c r="AM89" s="364"/>
      <c r="AN89" s="364"/>
      <c r="AO89" s="364"/>
      <c r="AP89" s="364"/>
      <c r="AQ89" s="364"/>
      <c r="AR89" s="364"/>
      <c r="AS89" s="426"/>
      <c r="AT89" s="425"/>
      <c r="AU89" s="364"/>
      <c r="AV89" s="364"/>
      <c r="AW89" s="364"/>
      <c r="AX89" s="364"/>
      <c r="AY89" s="364"/>
      <c r="AZ89" s="364"/>
      <c r="BA89" s="364"/>
      <c r="BB89" s="364"/>
      <c r="BC89" s="364"/>
      <c r="BD89" s="364"/>
      <c r="BE89" s="426"/>
      <c r="BF89" s="425"/>
      <c r="BG89" s="364"/>
      <c r="BH89" s="364"/>
      <c r="BI89" s="364"/>
      <c r="BJ89" s="364"/>
      <c r="BK89" s="364"/>
      <c r="BL89" s="364"/>
      <c r="BM89" s="364"/>
      <c r="BN89" s="364"/>
      <c r="BO89" s="364"/>
      <c r="BP89" s="364"/>
      <c r="BQ89" s="426"/>
      <c r="BR89" s="425"/>
      <c r="BS89" s="364"/>
      <c r="BT89" s="364"/>
      <c r="BU89" s="364"/>
      <c r="BV89" s="364"/>
      <c r="BW89" s="364"/>
      <c r="BX89" s="364"/>
      <c r="BY89" s="364"/>
      <c r="BZ89" s="364"/>
      <c r="CA89" s="364"/>
      <c r="CB89" s="364"/>
      <c r="CC89" s="426"/>
      <c r="CD89" s="425"/>
      <c r="CE89" s="426"/>
      <c r="CF89" s="427">
        <f t="shared" si="3"/>
        <v>0</v>
      </c>
      <c r="CG89" s="2" t="b">
        <f t="shared" si="4"/>
        <v>1</v>
      </c>
    </row>
    <row r="90" spans="2:85" ht="22.5" customHeight="1" x14ac:dyDescent="0.45">
      <c r="B90" s="917">
        <f t="shared" si="2"/>
        <v>0</v>
      </c>
      <c r="C90" s="918"/>
      <c r="D90" s="425"/>
      <c r="E90" s="364"/>
      <c r="F90" s="364"/>
      <c r="G90" s="364"/>
      <c r="H90" s="364"/>
      <c r="I90" s="364"/>
      <c r="J90" s="364"/>
      <c r="K90" s="364"/>
      <c r="L90" s="364"/>
      <c r="M90" s="364"/>
      <c r="N90" s="364"/>
      <c r="O90" s="364"/>
      <c r="P90" s="364"/>
      <c r="Q90" s="364"/>
      <c r="R90" s="364"/>
      <c r="S90" s="364"/>
      <c r="T90" s="364"/>
      <c r="U90" s="426"/>
      <c r="V90" s="425"/>
      <c r="W90" s="364"/>
      <c r="X90" s="364"/>
      <c r="Y90" s="364"/>
      <c r="Z90" s="364"/>
      <c r="AA90" s="364"/>
      <c r="AB90" s="364"/>
      <c r="AC90" s="364"/>
      <c r="AD90" s="364"/>
      <c r="AE90" s="364"/>
      <c r="AF90" s="364"/>
      <c r="AG90" s="426"/>
      <c r="AH90" s="425"/>
      <c r="AI90" s="364"/>
      <c r="AJ90" s="364"/>
      <c r="AK90" s="364"/>
      <c r="AL90" s="364"/>
      <c r="AM90" s="364"/>
      <c r="AN90" s="364"/>
      <c r="AO90" s="364"/>
      <c r="AP90" s="364"/>
      <c r="AQ90" s="364"/>
      <c r="AR90" s="364"/>
      <c r="AS90" s="426"/>
      <c r="AT90" s="425"/>
      <c r="AU90" s="364"/>
      <c r="AV90" s="364"/>
      <c r="AW90" s="364"/>
      <c r="AX90" s="364"/>
      <c r="AY90" s="364"/>
      <c r="AZ90" s="364"/>
      <c r="BA90" s="364"/>
      <c r="BB90" s="364"/>
      <c r="BC90" s="364"/>
      <c r="BD90" s="364"/>
      <c r="BE90" s="426"/>
      <c r="BF90" s="425"/>
      <c r="BG90" s="364"/>
      <c r="BH90" s="364"/>
      <c r="BI90" s="364"/>
      <c r="BJ90" s="364"/>
      <c r="BK90" s="364"/>
      <c r="BL90" s="364"/>
      <c r="BM90" s="364"/>
      <c r="BN90" s="364"/>
      <c r="BO90" s="364"/>
      <c r="BP90" s="364"/>
      <c r="BQ90" s="426"/>
      <c r="BR90" s="425"/>
      <c r="BS90" s="364"/>
      <c r="BT90" s="364"/>
      <c r="BU90" s="364"/>
      <c r="BV90" s="364"/>
      <c r="BW90" s="364"/>
      <c r="BX90" s="364"/>
      <c r="BY90" s="364"/>
      <c r="BZ90" s="364"/>
      <c r="CA90" s="364"/>
      <c r="CB90" s="364"/>
      <c r="CC90" s="426"/>
      <c r="CD90" s="425"/>
      <c r="CE90" s="426"/>
      <c r="CF90" s="427">
        <f t="shared" si="3"/>
        <v>0</v>
      </c>
      <c r="CG90" s="2" t="b">
        <f t="shared" si="4"/>
        <v>1</v>
      </c>
    </row>
    <row r="91" spans="2:85" ht="22.5" customHeight="1" x14ac:dyDescent="0.45">
      <c r="B91" s="917">
        <f t="shared" si="2"/>
        <v>0</v>
      </c>
      <c r="C91" s="918"/>
      <c r="D91" s="425"/>
      <c r="E91" s="364"/>
      <c r="F91" s="364"/>
      <c r="G91" s="364"/>
      <c r="H91" s="364"/>
      <c r="I91" s="364"/>
      <c r="J91" s="364"/>
      <c r="K91" s="364"/>
      <c r="L91" s="364"/>
      <c r="M91" s="364"/>
      <c r="N91" s="364"/>
      <c r="O91" s="364"/>
      <c r="P91" s="364"/>
      <c r="Q91" s="364"/>
      <c r="R91" s="364"/>
      <c r="S91" s="364"/>
      <c r="T91" s="364"/>
      <c r="U91" s="426"/>
      <c r="V91" s="425"/>
      <c r="W91" s="364"/>
      <c r="X91" s="364"/>
      <c r="Y91" s="364"/>
      <c r="Z91" s="364"/>
      <c r="AA91" s="364"/>
      <c r="AB91" s="364"/>
      <c r="AC91" s="364"/>
      <c r="AD91" s="364"/>
      <c r="AE91" s="364"/>
      <c r="AF91" s="364"/>
      <c r="AG91" s="426"/>
      <c r="AH91" s="425"/>
      <c r="AI91" s="364"/>
      <c r="AJ91" s="364"/>
      <c r="AK91" s="364"/>
      <c r="AL91" s="364"/>
      <c r="AM91" s="364"/>
      <c r="AN91" s="364"/>
      <c r="AO91" s="364"/>
      <c r="AP91" s="364"/>
      <c r="AQ91" s="364"/>
      <c r="AR91" s="364"/>
      <c r="AS91" s="426"/>
      <c r="AT91" s="425"/>
      <c r="AU91" s="364"/>
      <c r="AV91" s="364"/>
      <c r="AW91" s="364"/>
      <c r="AX91" s="364"/>
      <c r="AY91" s="364"/>
      <c r="AZ91" s="364"/>
      <c r="BA91" s="364"/>
      <c r="BB91" s="364"/>
      <c r="BC91" s="364"/>
      <c r="BD91" s="364"/>
      <c r="BE91" s="426"/>
      <c r="BF91" s="425"/>
      <c r="BG91" s="364"/>
      <c r="BH91" s="364"/>
      <c r="BI91" s="364"/>
      <c r="BJ91" s="364"/>
      <c r="BK91" s="364"/>
      <c r="BL91" s="364"/>
      <c r="BM91" s="364"/>
      <c r="BN91" s="364"/>
      <c r="BO91" s="364"/>
      <c r="BP91" s="364"/>
      <c r="BQ91" s="426"/>
      <c r="BR91" s="425"/>
      <c r="BS91" s="364"/>
      <c r="BT91" s="364"/>
      <c r="BU91" s="364"/>
      <c r="BV91" s="364"/>
      <c r="BW91" s="364"/>
      <c r="BX91" s="364"/>
      <c r="BY91" s="364"/>
      <c r="BZ91" s="364"/>
      <c r="CA91" s="364"/>
      <c r="CB91" s="364"/>
      <c r="CC91" s="426"/>
      <c r="CD91" s="425"/>
      <c r="CE91" s="426"/>
      <c r="CF91" s="427">
        <f t="shared" si="3"/>
        <v>0</v>
      </c>
      <c r="CG91" s="2" t="b">
        <f t="shared" si="4"/>
        <v>1</v>
      </c>
    </row>
    <row r="92" spans="2:85" ht="22.5" customHeight="1" x14ac:dyDescent="0.45">
      <c r="B92" s="917">
        <f t="shared" si="2"/>
        <v>0</v>
      </c>
      <c r="C92" s="918"/>
      <c r="D92" s="425"/>
      <c r="E92" s="364"/>
      <c r="F92" s="364"/>
      <c r="G92" s="364"/>
      <c r="H92" s="364"/>
      <c r="I92" s="364"/>
      <c r="J92" s="364"/>
      <c r="K92" s="364"/>
      <c r="L92" s="364"/>
      <c r="M92" s="364"/>
      <c r="N92" s="364"/>
      <c r="O92" s="364"/>
      <c r="P92" s="364"/>
      <c r="Q92" s="364"/>
      <c r="R92" s="364"/>
      <c r="S92" s="364"/>
      <c r="T92" s="364"/>
      <c r="U92" s="426"/>
      <c r="V92" s="425"/>
      <c r="W92" s="364"/>
      <c r="X92" s="364"/>
      <c r="Y92" s="364"/>
      <c r="Z92" s="364"/>
      <c r="AA92" s="364"/>
      <c r="AB92" s="364"/>
      <c r="AC92" s="364"/>
      <c r="AD92" s="364"/>
      <c r="AE92" s="364"/>
      <c r="AF92" s="364"/>
      <c r="AG92" s="426"/>
      <c r="AH92" s="425"/>
      <c r="AI92" s="364"/>
      <c r="AJ92" s="364"/>
      <c r="AK92" s="364"/>
      <c r="AL92" s="364"/>
      <c r="AM92" s="364"/>
      <c r="AN92" s="364"/>
      <c r="AO92" s="364"/>
      <c r="AP92" s="364"/>
      <c r="AQ92" s="364"/>
      <c r="AR92" s="364"/>
      <c r="AS92" s="426"/>
      <c r="AT92" s="425"/>
      <c r="AU92" s="364"/>
      <c r="AV92" s="364"/>
      <c r="AW92" s="364"/>
      <c r="AX92" s="364"/>
      <c r="AY92" s="364"/>
      <c r="AZ92" s="364"/>
      <c r="BA92" s="364"/>
      <c r="BB92" s="364"/>
      <c r="BC92" s="364"/>
      <c r="BD92" s="364"/>
      <c r="BE92" s="426"/>
      <c r="BF92" s="425"/>
      <c r="BG92" s="364"/>
      <c r="BH92" s="364"/>
      <c r="BI92" s="364"/>
      <c r="BJ92" s="364"/>
      <c r="BK92" s="364"/>
      <c r="BL92" s="364"/>
      <c r="BM92" s="364"/>
      <c r="BN92" s="364"/>
      <c r="BO92" s="364"/>
      <c r="BP92" s="364"/>
      <c r="BQ92" s="426"/>
      <c r="BR92" s="425"/>
      <c r="BS92" s="364"/>
      <c r="BT92" s="364"/>
      <c r="BU92" s="364"/>
      <c r="BV92" s="364"/>
      <c r="BW92" s="364"/>
      <c r="BX92" s="364"/>
      <c r="BY92" s="364"/>
      <c r="BZ92" s="364"/>
      <c r="CA92" s="364"/>
      <c r="CB92" s="364"/>
      <c r="CC92" s="426"/>
      <c r="CD92" s="425"/>
      <c r="CE92" s="426"/>
      <c r="CF92" s="427">
        <f t="shared" si="3"/>
        <v>0</v>
      </c>
      <c r="CG92" s="2" t="b">
        <f t="shared" si="4"/>
        <v>1</v>
      </c>
    </row>
    <row r="93" spans="2:85" ht="22.5" customHeight="1" x14ac:dyDescent="0.45">
      <c r="B93" s="917">
        <f t="shared" si="2"/>
        <v>0</v>
      </c>
      <c r="C93" s="918"/>
      <c r="D93" s="425"/>
      <c r="E93" s="364"/>
      <c r="F93" s="364"/>
      <c r="G93" s="364"/>
      <c r="H93" s="364"/>
      <c r="I93" s="364"/>
      <c r="J93" s="364"/>
      <c r="K93" s="364"/>
      <c r="L93" s="364"/>
      <c r="M93" s="364"/>
      <c r="N93" s="364"/>
      <c r="O93" s="364"/>
      <c r="P93" s="364"/>
      <c r="Q93" s="364"/>
      <c r="R93" s="364"/>
      <c r="S93" s="364"/>
      <c r="T93" s="364"/>
      <c r="U93" s="426"/>
      <c r="V93" s="425"/>
      <c r="W93" s="364"/>
      <c r="X93" s="364"/>
      <c r="Y93" s="364"/>
      <c r="Z93" s="364"/>
      <c r="AA93" s="364"/>
      <c r="AB93" s="364"/>
      <c r="AC93" s="364"/>
      <c r="AD93" s="364"/>
      <c r="AE93" s="364"/>
      <c r="AF93" s="364"/>
      <c r="AG93" s="426"/>
      <c r="AH93" s="425"/>
      <c r="AI93" s="364"/>
      <c r="AJ93" s="364"/>
      <c r="AK93" s="364"/>
      <c r="AL93" s="364"/>
      <c r="AM93" s="364"/>
      <c r="AN93" s="364"/>
      <c r="AO93" s="364"/>
      <c r="AP93" s="364"/>
      <c r="AQ93" s="364"/>
      <c r="AR93" s="364"/>
      <c r="AS93" s="426"/>
      <c r="AT93" s="425"/>
      <c r="AU93" s="364"/>
      <c r="AV93" s="364"/>
      <c r="AW93" s="364"/>
      <c r="AX93" s="364"/>
      <c r="AY93" s="364"/>
      <c r="AZ93" s="364"/>
      <c r="BA93" s="364"/>
      <c r="BB93" s="364"/>
      <c r="BC93" s="364"/>
      <c r="BD93" s="364"/>
      <c r="BE93" s="426"/>
      <c r="BF93" s="425"/>
      <c r="BG93" s="364"/>
      <c r="BH93" s="364"/>
      <c r="BI93" s="364"/>
      <c r="BJ93" s="364"/>
      <c r="BK93" s="364"/>
      <c r="BL93" s="364"/>
      <c r="BM93" s="364"/>
      <c r="BN93" s="364"/>
      <c r="BO93" s="364"/>
      <c r="BP93" s="364"/>
      <c r="BQ93" s="426"/>
      <c r="BR93" s="425"/>
      <c r="BS93" s="364"/>
      <c r="BT93" s="364"/>
      <c r="BU93" s="364"/>
      <c r="BV93" s="364"/>
      <c r="BW93" s="364"/>
      <c r="BX93" s="364"/>
      <c r="BY93" s="364"/>
      <c r="BZ93" s="364"/>
      <c r="CA93" s="364"/>
      <c r="CB93" s="364"/>
      <c r="CC93" s="426"/>
      <c r="CD93" s="425"/>
      <c r="CE93" s="426"/>
      <c r="CF93" s="427">
        <f t="shared" si="3"/>
        <v>0</v>
      </c>
      <c r="CG93" s="2" t="b">
        <f t="shared" si="4"/>
        <v>1</v>
      </c>
    </row>
    <row r="94" spans="2:85" ht="22.5" customHeight="1" x14ac:dyDescent="0.45">
      <c r="B94" s="917">
        <f t="shared" si="2"/>
        <v>0</v>
      </c>
      <c r="C94" s="918"/>
      <c r="D94" s="425"/>
      <c r="E94" s="364"/>
      <c r="F94" s="364"/>
      <c r="G94" s="364"/>
      <c r="H94" s="364"/>
      <c r="I94" s="364"/>
      <c r="J94" s="364"/>
      <c r="K94" s="364"/>
      <c r="L94" s="364"/>
      <c r="M94" s="364"/>
      <c r="N94" s="364"/>
      <c r="O94" s="364"/>
      <c r="P94" s="364"/>
      <c r="Q94" s="364"/>
      <c r="R94" s="364"/>
      <c r="S94" s="364"/>
      <c r="T94" s="364"/>
      <c r="U94" s="426"/>
      <c r="V94" s="425"/>
      <c r="W94" s="364"/>
      <c r="X94" s="364"/>
      <c r="Y94" s="364"/>
      <c r="Z94" s="364"/>
      <c r="AA94" s="364"/>
      <c r="AB94" s="364"/>
      <c r="AC94" s="364"/>
      <c r="AD94" s="364"/>
      <c r="AE94" s="364"/>
      <c r="AF94" s="364"/>
      <c r="AG94" s="426"/>
      <c r="AH94" s="425"/>
      <c r="AI94" s="364"/>
      <c r="AJ94" s="364"/>
      <c r="AK94" s="364"/>
      <c r="AL94" s="364"/>
      <c r="AM94" s="364"/>
      <c r="AN94" s="364"/>
      <c r="AO94" s="364"/>
      <c r="AP94" s="364"/>
      <c r="AQ94" s="364"/>
      <c r="AR94" s="364"/>
      <c r="AS94" s="426"/>
      <c r="AT94" s="425"/>
      <c r="AU94" s="364"/>
      <c r="AV94" s="364"/>
      <c r="AW94" s="364"/>
      <c r="AX94" s="364"/>
      <c r="AY94" s="364"/>
      <c r="AZ94" s="364"/>
      <c r="BA94" s="364"/>
      <c r="BB94" s="364"/>
      <c r="BC94" s="364"/>
      <c r="BD94" s="364"/>
      <c r="BE94" s="426"/>
      <c r="BF94" s="425"/>
      <c r="BG94" s="364"/>
      <c r="BH94" s="364"/>
      <c r="BI94" s="364"/>
      <c r="BJ94" s="364"/>
      <c r="BK94" s="364"/>
      <c r="BL94" s="364"/>
      <c r="BM94" s="364"/>
      <c r="BN94" s="364"/>
      <c r="BO94" s="364"/>
      <c r="BP94" s="364"/>
      <c r="BQ94" s="426"/>
      <c r="BR94" s="425"/>
      <c r="BS94" s="364"/>
      <c r="BT94" s="364"/>
      <c r="BU94" s="364"/>
      <c r="BV94" s="364"/>
      <c r="BW94" s="364"/>
      <c r="BX94" s="364"/>
      <c r="BY94" s="364"/>
      <c r="BZ94" s="364"/>
      <c r="CA94" s="364"/>
      <c r="CB94" s="364"/>
      <c r="CC94" s="426"/>
      <c r="CD94" s="425"/>
      <c r="CE94" s="426"/>
      <c r="CF94" s="427">
        <f t="shared" si="3"/>
        <v>0</v>
      </c>
      <c r="CG94" s="2" t="b">
        <f t="shared" si="4"/>
        <v>1</v>
      </c>
    </row>
    <row r="95" spans="2:85" ht="22.5" customHeight="1" x14ac:dyDescent="0.45">
      <c r="B95" s="917">
        <f t="shared" si="2"/>
        <v>0</v>
      </c>
      <c r="C95" s="918"/>
      <c r="D95" s="425"/>
      <c r="E95" s="364"/>
      <c r="F95" s="364"/>
      <c r="G95" s="364"/>
      <c r="H95" s="364"/>
      <c r="I95" s="364"/>
      <c r="J95" s="364"/>
      <c r="K95" s="364"/>
      <c r="L95" s="364"/>
      <c r="M95" s="364"/>
      <c r="N95" s="364"/>
      <c r="O95" s="364"/>
      <c r="P95" s="364"/>
      <c r="Q95" s="364"/>
      <c r="R95" s="364"/>
      <c r="S95" s="364"/>
      <c r="T95" s="364"/>
      <c r="U95" s="426"/>
      <c r="V95" s="425"/>
      <c r="W95" s="364"/>
      <c r="X95" s="364"/>
      <c r="Y95" s="364"/>
      <c r="Z95" s="364"/>
      <c r="AA95" s="364"/>
      <c r="AB95" s="364"/>
      <c r="AC95" s="364"/>
      <c r="AD95" s="364"/>
      <c r="AE95" s="364"/>
      <c r="AF95" s="364"/>
      <c r="AG95" s="426"/>
      <c r="AH95" s="425"/>
      <c r="AI95" s="364"/>
      <c r="AJ95" s="364"/>
      <c r="AK95" s="364"/>
      <c r="AL95" s="364"/>
      <c r="AM95" s="364"/>
      <c r="AN95" s="364"/>
      <c r="AO95" s="364"/>
      <c r="AP95" s="364"/>
      <c r="AQ95" s="364"/>
      <c r="AR95" s="364"/>
      <c r="AS95" s="426"/>
      <c r="AT95" s="425"/>
      <c r="AU95" s="364"/>
      <c r="AV95" s="364"/>
      <c r="AW95" s="364"/>
      <c r="AX95" s="364"/>
      <c r="AY95" s="364"/>
      <c r="AZ95" s="364"/>
      <c r="BA95" s="364"/>
      <c r="BB95" s="364"/>
      <c r="BC95" s="364"/>
      <c r="BD95" s="364"/>
      <c r="BE95" s="426"/>
      <c r="BF95" s="425"/>
      <c r="BG95" s="364"/>
      <c r="BH95" s="364"/>
      <c r="BI95" s="364"/>
      <c r="BJ95" s="364"/>
      <c r="BK95" s="364"/>
      <c r="BL95" s="364"/>
      <c r="BM95" s="364"/>
      <c r="BN95" s="364"/>
      <c r="BO95" s="364"/>
      <c r="BP95" s="364"/>
      <c r="BQ95" s="426"/>
      <c r="BR95" s="425"/>
      <c r="BS95" s="364"/>
      <c r="BT95" s="364"/>
      <c r="BU95" s="364"/>
      <c r="BV95" s="364"/>
      <c r="BW95" s="364"/>
      <c r="BX95" s="364"/>
      <c r="BY95" s="364"/>
      <c r="BZ95" s="364"/>
      <c r="CA95" s="364"/>
      <c r="CB95" s="364"/>
      <c r="CC95" s="426"/>
      <c r="CD95" s="425"/>
      <c r="CE95" s="426"/>
      <c r="CF95" s="427">
        <f t="shared" si="3"/>
        <v>0</v>
      </c>
      <c r="CG95" s="2" t="b">
        <f t="shared" si="4"/>
        <v>1</v>
      </c>
    </row>
    <row r="96" spans="2:85" ht="22.5" customHeight="1" x14ac:dyDescent="0.45">
      <c r="B96" s="917">
        <f t="shared" si="2"/>
        <v>0</v>
      </c>
      <c r="C96" s="918"/>
      <c r="D96" s="425"/>
      <c r="E96" s="364"/>
      <c r="F96" s="364"/>
      <c r="G96" s="364"/>
      <c r="H96" s="364"/>
      <c r="I96" s="364"/>
      <c r="J96" s="364"/>
      <c r="K96" s="364"/>
      <c r="L96" s="364"/>
      <c r="M96" s="364"/>
      <c r="N96" s="364"/>
      <c r="O96" s="364"/>
      <c r="P96" s="364"/>
      <c r="Q96" s="364"/>
      <c r="R96" s="364"/>
      <c r="S96" s="364"/>
      <c r="T96" s="364"/>
      <c r="U96" s="426"/>
      <c r="V96" s="425"/>
      <c r="W96" s="364"/>
      <c r="X96" s="364"/>
      <c r="Y96" s="364"/>
      <c r="Z96" s="364"/>
      <c r="AA96" s="364"/>
      <c r="AB96" s="364"/>
      <c r="AC96" s="364"/>
      <c r="AD96" s="364"/>
      <c r="AE96" s="364"/>
      <c r="AF96" s="364"/>
      <c r="AG96" s="426"/>
      <c r="AH96" s="425"/>
      <c r="AI96" s="364"/>
      <c r="AJ96" s="364"/>
      <c r="AK96" s="364"/>
      <c r="AL96" s="364"/>
      <c r="AM96" s="364"/>
      <c r="AN96" s="364"/>
      <c r="AO96" s="364"/>
      <c r="AP96" s="364"/>
      <c r="AQ96" s="364"/>
      <c r="AR96" s="364"/>
      <c r="AS96" s="426"/>
      <c r="AT96" s="425"/>
      <c r="AU96" s="364"/>
      <c r="AV96" s="364"/>
      <c r="AW96" s="364"/>
      <c r="AX96" s="364"/>
      <c r="AY96" s="364"/>
      <c r="AZ96" s="364"/>
      <c r="BA96" s="364"/>
      <c r="BB96" s="364"/>
      <c r="BC96" s="364"/>
      <c r="BD96" s="364"/>
      <c r="BE96" s="426"/>
      <c r="BF96" s="425"/>
      <c r="BG96" s="364"/>
      <c r="BH96" s="364"/>
      <c r="BI96" s="364"/>
      <c r="BJ96" s="364"/>
      <c r="BK96" s="364"/>
      <c r="BL96" s="364"/>
      <c r="BM96" s="364"/>
      <c r="BN96" s="364"/>
      <c r="BO96" s="364"/>
      <c r="BP96" s="364"/>
      <c r="BQ96" s="426"/>
      <c r="BR96" s="425"/>
      <c r="BS96" s="364"/>
      <c r="BT96" s="364"/>
      <c r="BU96" s="364"/>
      <c r="BV96" s="364"/>
      <c r="BW96" s="364"/>
      <c r="BX96" s="364"/>
      <c r="BY96" s="364"/>
      <c r="BZ96" s="364"/>
      <c r="CA96" s="364"/>
      <c r="CB96" s="364"/>
      <c r="CC96" s="426"/>
      <c r="CD96" s="425"/>
      <c r="CE96" s="426"/>
      <c r="CF96" s="427">
        <f t="shared" si="3"/>
        <v>0</v>
      </c>
      <c r="CG96" s="2" t="b">
        <f t="shared" si="4"/>
        <v>1</v>
      </c>
    </row>
    <row r="97" spans="2:85" ht="22.5" customHeight="1" x14ac:dyDescent="0.45">
      <c r="B97" s="917">
        <f t="shared" si="2"/>
        <v>0</v>
      </c>
      <c r="C97" s="918"/>
      <c r="D97" s="425"/>
      <c r="E97" s="364"/>
      <c r="F97" s="364"/>
      <c r="G97" s="364"/>
      <c r="H97" s="364"/>
      <c r="I97" s="364"/>
      <c r="J97" s="364"/>
      <c r="K97" s="364"/>
      <c r="L97" s="364"/>
      <c r="M97" s="364"/>
      <c r="N97" s="364"/>
      <c r="O97" s="364"/>
      <c r="P97" s="364"/>
      <c r="Q97" s="364"/>
      <c r="R97" s="364"/>
      <c r="S97" s="364"/>
      <c r="T97" s="364"/>
      <c r="U97" s="426"/>
      <c r="V97" s="425"/>
      <c r="W97" s="364"/>
      <c r="X97" s="364"/>
      <c r="Y97" s="364"/>
      <c r="Z97" s="364"/>
      <c r="AA97" s="364"/>
      <c r="AB97" s="364"/>
      <c r="AC97" s="364"/>
      <c r="AD97" s="364"/>
      <c r="AE97" s="364"/>
      <c r="AF97" s="364"/>
      <c r="AG97" s="426"/>
      <c r="AH97" s="425"/>
      <c r="AI97" s="364"/>
      <c r="AJ97" s="364"/>
      <c r="AK97" s="364"/>
      <c r="AL97" s="364"/>
      <c r="AM97" s="364"/>
      <c r="AN97" s="364"/>
      <c r="AO97" s="364"/>
      <c r="AP97" s="364"/>
      <c r="AQ97" s="364"/>
      <c r="AR97" s="364"/>
      <c r="AS97" s="426"/>
      <c r="AT97" s="425"/>
      <c r="AU97" s="364"/>
      <c r="AV97" s="364"/>
      <c r="AW97" s="364"/>
      <c r="AX97" s="364"/>
      <c r="AY97" s="364"/>
      <c r="AZ97" s="364"/>
      <c r="BA97" s="364"/>
      <c r="BB97" s="364"/>
      <c r="BC97" s="364"/>
      <c r="BD97" s="364"/>
      <c r="BE97" s="426"/>
      <c r="BF97" s="425"/>
      <c r="BG97" s="364"/>
      <c r="BH97" s="364"/>
      <c r="BI97" s="364"/>
      <c r="BJ97" s="364"/>
      <c r="BK97" s="364"/>
      <c r="BL97" s="364"/>
      <c r="BM97" s="364"/>
      <c r="BN97" s="364"/>
      <c r="BO97" s="364"/>
      <c r="BP97" s="364"/>
      <c r="BQ97" s="426"/>
      <c r="BR97" s="425"/>
      <c r="BS97" s="364"/>
      <c r="BT97" s="364"/>
      <c r="BU97" s="364"/>
      <c r="BV97" s="364"/>
      <c r="BW97" s="364"/>
      <c r="BX97" s="364"/>
      <c r="BY97" s="364"/>
      <c r="BZ97" s="364"/>
      <c r="CA97" s="364"/>
      <c r="CB97" s="364"/>
      <c r="CC97" s="426"/>
      <c r="CD97" s="425"/>
      <c r="CE97" s="426"/>
      <c r="CF97" s="427">
        <f>SUM(D97:CE97)</f>
        <v>0</v>
      </c>
      <c r="CG97" s="2" t="b">
        <f t="shared" si="4"/>
        <v>1</v>
      </c>
    </row>
    <row r="98" spans="2:85" ht="22.5" customHeight="1" x14ac:dyDescent="0.45">
      <c r="B98" s="917">
        <f t="shared" si="2"/>
        <v>0</v>
      </c>
      <c r="C98" s="918"/>
      <c r="D98" s="425"/>
      <c r="E98" s="364"/>
      <c r="F98" s="364"/>
      <c r="G98" s="364"/>
      <c r="H98" s="364"/>
      <c r="I98" s="364"/>
      <c r="J98" s="364"/>
      <c r="K98" s="364"/>
      <c r="L98" s="364"/>
      <c r="M98" s="364"/>
      <c r="N98" s="364"/>
      <c r="O98" s="364"/>
      <c r="P98" s="364"/>
      <c r="Q98" s="364"/>
      <c r="R98" s="364"/>
      <c r="S98" s="364"/>
      <c r="T98" s="364"/>
      <c r="U98" s="426"/>
      <c r="V98" s="425"/>
      <c r="W98" s="364"/>
      <c r="X98" s="364"/>
      <c r="Y98" s="364"/>
      <c r="Z98" s="364"/>
      <c r="AA98" s="364"/>
      <c r="AB98" s="364"/>
      <c r="AC98" s="364"/>
      <c r="AD98" s="364"/>
      <c r="AE98" s="364"/>
      <c r="AF98" s="364"/>
      <c r="AG98" s="426"/>
      <c r="AH98" s="425"/>
      <c r="AI98" s="364"/>
      <c r="AJ98" s="364"/>
      <c r="AK98" s="364"/>
      <c r="AL98" s="364"/>
      <c r="AM98" s="364"/>
      <c r="AN98" s="364"/>
      <c r="AO98" s="364"/>
      <c r="AP98" s="364"/>
      <c r="AQ98" s="364"/>
      <c r="AR98" s="364"/>
      <c r="AS98" s="426"/>
      <c r="AT98" s="425"/>
      <c r="AU98" s="364"/>
      <c r="AV98" s="364"/>
      <c r="AW98" s="364"/>
      <c r="AX98" s="364"/>
      <c r="AY98" s="364"/>
      <c r="AZ98" s="364"/>
      <c r="BA98" s="364"/>
      <c r="BB98" s="364"/>
      <c r="BC98" s="364"/>
      <c r="BD98" s="364"/>
      <c r="BE98" s="426"/>
      <c r="BF98" s="425"/>
      <c r="BG98" s="364"/>
      <c r="BH98" s="364"/>
      <c r="BI98" s="364"/>
      <c r="BJ98" s="364"/>
      <c r="BK98" s="364"/>
      <c r="BL98" s="364"/>
      <c r="BM98" s="364"/>
      <c r="BN98" s="364"/>
      <c r="BO98" s="364"/>
      <c r="BP98" s="364"/>
      <c r="BQ98" s="426"/>
      <c r="BR98" s="425"/>
      <c r="BS98" s="364"/>
      <c r="BT98" s="364"/>
      <c r="BU98" s="364"/>
      <c r="BV98" s="364"/>
      <c r="BW98" s="364"/>
      <c r="BX98" s="364"/>
      <c r="BY98" s="364"/>
      <c r="BZ98" s="364"/>
      <c r="CA98" s="364"/>
      <c r="CB98" s="364"/>
      <c r="CC98" s="426"/>
      <c r="CD98" s="425"/>
      <c r="CE98" s="426"/>
      <c r="CF98" s="427">
        <f t="shared" si="3"/>
        <v>0</v>
      </c>
      <c r="CG98" s="2" t="b">
        <f t="shared" si="4"/>
        <v>1</v>
      </c>
    </row>
    <row r="99" spans="2:85" ht="22.5" customHeight="1" x14ac:dyDescent="0.45">
      <c r="B99" s="917">
        <f t="shared" si="2"/>
        <v>0</v>
      </c>
      <c r="C99" s="918"/>
      <c r="D99" s="425"/>
      <c r="E99" s="364"/>
      <c r="F99" s="364"/>
      <c r="G99" s="364"/>
      <c r="H99" s="364"/>
      <c r="I99" s="364"/>
      <c r="J99" s="364"/>
      <c r="K99" s="364"/>
      <c r="L99" s="364"/>
      <c r="M99" s="364"/>
      <c r="N99" s="364"/>
      <c r="O99" s="364"/>
      <c r="P99" s="364"/>
      <c r="Q99" s="364"/>
      <c r="R99" s="364"/>
      <c r="S99" s="364"/>
      <c r="T99" s="364"/>
      <c r="U99" s="426"/>
      <c r="V99" s="425"/>
      <c r="W99" s="364"/>
      <c r="X99" s="364"/>
      <c r="Y99" s="364"/>
      <c r="Z99" s="364"/>
      <c r="AA99" s="364"/>
      <c r="AB99" s="364"/>
      <c r="AC99" s="364"/>
      <c r="AD99" s="364"/>
      <c r="AE99" s="364"/>
      <c r="AF99" s="364"/>
      <c r="AG99" s="426"/>
      <c r="AH99" s="425"/>
      <c r="AI99" s="364"/>
      <c r="AJ99" s="364"/>
      <c r="AK99" s="364"/>
      <c r="AL99" s="364"/>
      <c r="AM99" s="364"/>
      <c r="AN99" s="364"/>
      <c r="AO99" s="364"/>
      <c r="AP99" s="364"/>
      <c r="AQ99" s="364"/>
      <c r="AR99" s="364"/>
      <c r="AS99" s="426"/>
      <c r="AT99" s="425"/>
      <c r="AU99" s="364"/>
      <c r="AV99" s="364"/>
      <c r="AW99" s="364"/>
      <c r="AX99" s="364"/>
      <c r="AY99" s="364"/>
      <c r="AZ99" s="364"/>
      <c r="BA99" s="364"/>
      <c r="BB99" s="364"/>
      <c r="BC99" s="364"/>
      <c r="BD99" s="364"/>
      <c r="BE99" s="426"/>
      <c r="BF99" s="425"/>
      <c r="BG99" s="364"/>
      <c r="BH99" s="364"/>
      <c r="BI99" s="364"/>
      <c r="BJ99" s="364"/>
      <c r="BK99" s="364"/>
      <c r="BL99" s="364"/>
      <c r="BM99" s="364"/>
      <c r="BN99" s="364"/>
      <c r="BO99" s="364"/>
      <c r="BP99" s="364"/>
      <c r="BQ99" s="426"/>
      <c r="BR99" s="425"/>
      <c r="BS99" s="364"/>
      <c r="BT99" s="364"/>
      <c r="BU99" s="364"/>
      <c r="BV99" s="364"/>
      <c r="BW99" s="364"/>
      <c r="BX99" s="364"/>
      <c r="BY99" s="364"/>
      <c r="BZ99" s="364"/>
      <c r="CA99" s="364"/>
      <c r="CB99" s="364"/>
      <c r="CC99" s="426"/>
      <c r="CD99" s="425"/>
      <c r="CE99" s="426"/>
      <c r="CF99" s="427">
        <f t="shared" si="3"/>
        <v>0</v>
      </c>
      <c r="CG99" s="2" t="b">
        <f t="shared" si="4"/>
        <v>1</v>
      </c>
    </row>
    <row r="100" spans="2:85" ht="22.5" customHeight="1" x14ac:dyDescent="0.45">
      <c r="B100" s="917">
        <f t="shared" si="2"/>
        <v>0</v>
      </c>
      <c r="C100" s="918"/>
      <c r="D100" s="425"/>
      <c r="E100" s="364"/>
      <c r="F100" s="364"/>
      <c r="G100" s="364"/>
      <c r="H100" s="364"/>
      <c r="I100" s="364"/>
      <c r="J100" s="364"/>
      <c r="K100" s="364"/>
      <c r="L100" s="364"/>
      <c r="M100" s="364"/>
      <c r="N100" s="364"/>
      <c r="O100" s="364"/>
      <c r="P100" s="364"/>
      <c r="Q100" s="364"/>
      <c r="R100" s="364"/>
      <c r="S100" s="364"/>
      <c r="T100" s="364"/>
      <c r="U100" s="426"/>
      <c r="V100" s="425"/>
      <c r="W100" s="364"/>
      <c r="X100" s="364"/>
      <c r="Y100" s="364"/>
      <c r="Z100" s="364"/>
      <c r="AA100" s="364"/>
      <c r="AB100" s="364"/>
      <c r="AC100" s="364"/>
      <c r="AD100" s="364"/>
      <c r="AE100" s="364"/>
      <c r="AF100" s="364"/>
      <c r="AG100" s="426"/>
      <c r="AH100" s="425"/>
      <c r="AI100" s="364"/>
      <c r="AJ100" s="364"/>
      <c r="AK100" s="364"/>
      <c r="AL100" s="364"/>
      <c r="AM100" s="364"/>
      <c r="AN100" s="364"/>
      <c r="AO100" s="364"/>
      <c r="AP100" s="364"/>
      <c r="AQ100" s="364"/>
      <c r="AR100" s="364"/>
      <c r="AS100" s="426"/>
      <c r="AT100" s="425"/>
      <c r="AU100" s="364"/>
      <c r="AV100" s="364"/>
      <c r="AW100" s="364"/>
      <c r="AX100" s="364"/>
      <c r="AY100" s="364"/>
      <c r="AZ100" s="364"/>
      <c r="BA100" s="364"/>
      <c r="BB100" s="364"/>
      <c r="BC100" s="364"/>
      <c r="BD100" s="364"/>
      <c r="BE100" s="426"/>
      <c r="BF100" s="425"/>
      <c r="BG100" s="364"/>
      <c r="BH100" s="364"/>
      <c r="BI100" s="364"/>
      <c r="BJ100" s="364"/>
      <c r="BK100" s="364"/>
      <c r="BL100" s="364"/>
      <c r="BM100" s="364"/>
      <c r="BN100" s="364"/>
      <c r="BO100" s="364"/>
      <c r="BP100" s="364"/>
      <c r="BQ100" s="426"/>
      <c r="BR100" s="425"/>
      <c r="BS100" s="364"/>
      <c r="BT100" s="364"/>
      <c r="BU100" s="364"/>
      <c r="BV100" s="364"/>
      <c r="BW100" s="364"/>
      <c r="BX100" s="364"/>
      <c r="BY100" s="364"/>
      <c r="BZ100" s="364"/>
      <c r="CA100" s="364"/>
      <c r="CB100" s="364"/>
      <c r="CC100" s="426"/>
      <c r="CD100" s="425"/>
      <c r="CE100" s="426"/>
      <c r="CF100" s="427">
        <f t="shared" si="3"/>
        <v>0</v>
      </c>
      <c r="CG100" s="2" t="b">
        <f t="shared" si="4"/>
        <v>1</v>
      </c>
    </row>
    <row r="101" spans="2:85" ht="22.5" customHeight="1" x14ac:dyDescent="0.45">
      <c r="B101" s="917">
        <f t="shared" si="2"/>
        <v>0</v>
      </c>
      <c r="C101" s="918"/>
      <c r="D101" s="425"/>
      <c r="E101" s="364"/>
      <c r="F101" s="364"/>
      <c r="G101" s="364"/>
      <c r="H101" s="364"/>
      <c r="I101" s="364"/>
      <c r="J101" s="364"/>
      <c r="K101" s="364"/>
      <c r="L101" s="364"/>
      <c r="M101" s="364"/>
      <c r="N101" s="364"/>
      <c r="O101" s="364"/>
      <c r="P101" s="364"/>
      <c r="Q101" s="364"/>
      <c r="R101" s="364"/>
      <c r="S101" s="364"/>
      <c r="T101" s="364"/>
      <c r="U101" s="426"/>
      <c r="V101" s="425"/>
      <c r="W101" s="364"/>
      <c r="X101" s="364"/>
      <c r="Y101" s="364"/>
      <c r="Z101" s="364"/>
      <c r="AA101" s="364"/>
      <c r="AB101" s="364"/>
      <c r="AC101" s="364"/>
      <c r="AD101" s="364"/>
      <c r="AE101" s="364"/>
      <c r="AF101" s="364"/>
      <c r="AG101" s="426"/>
      <c r="AH101" s="425"/>
      <c r="AI101" s="364"/>
      <c r="AJ101" s="364"/>
      <c r="AK101" s="364"/>
      <c r="AL101" s="364"/>
      <c r="AM101" s="364"/>
      <c r="AN101" s="364"/>
      <c r="AO101" s="364"/>
      <c r="AP101" s="364"/>
      <c r="AQ101" s="364"/>
      <c r="AR101" s="364"/>
      <c r="AS101" s="426"/>
      <c r="AT101" s="425"/>
      <c r="AU101" s="364"/>
      <c r="AV101" s="364"/>
      <c r="AW101" s="364"/>
      <c r="AX101" s="364"/>
      <c r="AY101" s="364"/>
      <c r="AZ101" s="364"/>
      <c r="BA101" s="364"/>
      <c r="BB101" s="364"/>
      <c r="BC101" s="364"/>
      <c r="BD101" s="364"/>
      <c r="BE101" s="426"/>
      <c r="BF101" s="425"/>
      <c r="BG101" s="364"/>
      <c r="BH101" s="364"/>
      <c r="BI101" s="364"/>
      <c r="BJ101" s="364"/>
      <c r="BK101" s="364"/>
      <c r="BL101" s="364"/>
      <c r="BM101" s="364"/>
      <c r="BN101" s="364"/>
      <c r="BO101" s="364"/>
      <c r="BP101" s="364"/>
      <c r="BQ101" s="426"/>
      <c r="BR101" s="425"/>
      <c r="BS101" s="364"/>
      <c r="BT101" s="364"/>
      <c r="BU101" s="364"/>
      <c r="BV101" s="364"/>
      <c r="BW101" s="364"/>
      <c r="BX101" s="364"/>
      <c r="BY101" s="364"/>
      <c r="BZ101" s="364"/>
      <c r="CA101" s="364"/>
      <c r="CB101" s="364"/>
      <c r="CC101" s="426"/>
      <c r="CD101" s="425"/>
      <c r="CE101" s="426"/>
      <c r="CF101" s="427">
        <f t="shared" si="3"/>
        <v>0</v>
      </c>
      <c r="CG101" s="2" t="b">
        <f t="shared" si="4"/>
        <v>1</v>
      </c>
    </row>
    <row r="102" spans="2:85" ht="22.5" customHeight="1" x14ac:dyDescent="0.45">
      <c r="B102" s="917">
        <f t="shared" si="2"/>
        <v>0</v>
      </c>
      <c r="C102" s="918"/>
      <c r="D102" s="425"/>
      <c r="E102" s="364"/>
      <c r="F102" s="364"/>
      <c r="G102" s="364"/>
      <c r="H102" s="364"/>
      <c r="I102" s="364"/>
      <c r="J102" s="364"/>
      <c r="K102" s="364"/>
      <c r="L102" s="364"/>
      <c r="M102" s="364"/>
      <c r="N102" s="364"/>
      <c r="O102" s="364"/>
      <c r="P102" s="364"/>
      <c r="Q102" s="364"/>
      <c r="R102" s="364"/>
      <c r="S102" s="364"/>
      <c r="T102" s="364"/>
      <c r="U102" s="426"/>
      <c r="V102" s="425"/>
      <c r="W102" s="364"/>
      <c r="X102" s="364"/>
      <c r="Y102" s="364"/>
      <c r="Z102" s="364"/>
      <c r="AA102" s="364"/>
      <c r="AB102" s="364"/>
      <c r="AC102" s="364"/>
      <c r="AD102" s="364"/>
      <c r="AE102" s="364"/>
      <c r="AF102" s="364"/>
      <c r="AG102" s="426"/>
      <c r="AH102" s="425"/>
      <c r="AI102" s="364"/>
      <c r="AJ102" s="364"/>
      <c r="AK102" s="364"/>
      <c r="AL102" s="364"/>
      <c r="AM102" s="364"/>
      <c r="AN102" s="364"/>
      <c r="AO102" s="364"/>
      <c r="AP102" s="364"/>
      <c r="AQ102" s="364"/>
      <c r="AR102" s="364"/>
      <c r="AS102" s="426"/>
      <c r="AT102" s="425"/>
      <c r="AU102" s="364"/>
      <c r="AV102" s="364"/>
      <c r="AW102" s="364"/>
      <c r="AX102" s="364"/>
      <c r="AY102" s="364"/>
      <c r="AZ102" s="364"/>
      <c r="BA102" s="364"/>
      <c r="BB102" s="364"/>
      <c r="BC102" s="364"/>
      <c r="BD102" s="364"/>
      <c r="BE102" s="426"/>
      <c r="BF102" s="425"/>
      <c r="BG102" s="364"/>
      <c r="BH102" s="364"/>
      <c r="BI102" s="364"/>
      <c r="BJ102" s="364"/>
      <c r="BK102" s="364"/>
      <c r="BL102" s="364"/>
      <c r="BM102" s="364"/>
      <c r="BN102" s="364"/>
      <c r="BO102" s="364"/>
      <c r="BP102" s="364"/>
      <c r="BQ102" s="426"/>
      <c r="BR102" s="425"/>
      <c r="BS102" s="364"/>
      <c r="BT102" s="364"/>
      <c r="BU102" s="364"/>
      <c r="BV102" s="364"/>
      <c r="BW102" s="364"/>
      <c r="BX102" s="364"/>
      <c r="BY102" s="364"/>
      <c r="BZ102" s="364"/>
      <c r="CA102" s="364"/>
      <c r="CB102" s="364"/>
      <c r="CC102" s="426"/>
      <c r="CD102" s="425"/>
      <c r="CE102" s="426"/>
      <c r="CF102" s="427">
        <f t="shared" si="3"/>
        <v>0</v>
      </c>
      <c r="CG102" s="2" t="b">
        <f t="shared" si="4"/>
        <v>1</v>
      </c>
    </row>
    <row r="103" spans="2:85" ht="22.5" customHeight="1" thickBot="1" x14ac:dyDescent="0.5">
      <c r="B103" s="931">
        <f t="shared" si="2"/>
        <v>0</v>
      </c>
      <c r="C103" s="932"/>
      <c r="D103" s="428"/>
      <c r="E103" s="372"/>
      <c r="F103" s="372"/>
      <c r="G103" s="372"/>
      <c r="H103" s="372"/>
      <c r="I103" s="372"/>
      <c r="J103" s="372"/>
      <c r="K103" s="372"/>
      <c r="L103" s="372"/>
      <c r="M103" s="372"/>
      <c r="N103" s="372"/>
      <c r="O103" s="372"/>
      <c r="P103" s="372"/>
      <c r="Q103" s="372"/>
      <c r="R103" s="372"/>
      <c r="S103" s="372"/>
      <c r="T103" s="372"/>
      <c r="U103" s="429"/>
      <c r="V103" s="428"/>
      <c r="W103" s="372"/>
      <c r="X103" s="372"/>
      <c r="Y103" s="372"/>
      <c r="Z103" s="372"/>
      <c r="AA103" s="372"/>
      <c r="AB103" s="372"/>
      <c r="AC103" s="372"/>
      <c r="AD103" s="372"/>
      <c r="AE103" s="372"/>
      <c r="AF103" s="372"/>
      <c r="AG103" s="429"/>
      <c r="AH103" s="428"/>
      <c r="AI103" s="372"/>
      <c r="AJ103" s="372"/>
      <c r="AK103" s="372"/>
      <c r="AL103" s="372"/>
      <c r="AM103" s="372"/>
      <c r="AN103" s="372"/>
      <c r="AO103" s="372"/>
      <c r="AP103" s="372"/>
      <c r="AQ103" s="372"/>
      <c r="AR103" s="372"/>
      <c r="AS103" s="429"/>
      <c r="AT103" s="428"/>
      <c r="AU103" s="372"/>
      <c r="AV103" s="372"/>
      <c r="AW103" s="372"/>
      <c r="AX103" s="372"/>
      <c r="AY103" s="372"/>
      <c r="AZ103" s="372"/>
      <c r="BA103" s="372"/>
      <c r="BB103" s="372"/>
      <c r="BC103" s="372"/>
      <c r="BD103" s="372"/>
      <c r="BE103" s="429"/>
      <c r="BF103" s="428"/>
      <c r="BG103" s="372"/>
      <c r="BH103" s="372"/>
      <c r="BI103" s="372"/>
      <c r="BJ103" s="372"/>
      <c r="BK103" s="372"/>
      <c r="BL103" s="372"/>
      <c r="BM103" s="372"/>
      <c r="BN103" s="372"/>
      <c r="BO103" s="372"/>
      <c r="BP103" s="372"/>
      <c r="BQ103" s="429"/>
      <c r="BR103" s="428"/>
      <c r="BS103" s="372"/>
      <c r="BT103" s="372"/>
      <c r="BU103" s="372"/>
      <c r="BV103" s="372"/>
      <c r="BW103" s="372"/>
      <c r="BX103" s="372"/>
      <c r="BY103" s="372"/>
      <c r="BZ103" s="372"/>
      <c r="CA103" s="372"/>
      <c r="CB103" s="372"/>
      <c r="CC103" s="429"/>
      <c r="CD103" s="428"/>
      <c r="CE103" s="429"/>
      <c r="CF103" s="430">
        <f t="shared" si="3"/>
        <v>0</v>
      </c>
      <c r="CG103" s="2" t="b">
        <f t="shared" si="4"/>
        <v>1</v>
      </c>
    </row>
    <row r="104" spans="2:85" ht="30" customHeight="1" thickBot="1" x14ac:dyDescent="0.5">
      <c r="B104" s="707" t="s">
        <v>195</v>
      </c>
      <c r="C104" s="708"/>
      <c r="D104" s="250">
        <f>SUM(D64:D103)</f>
        <v>0</v>
      </c>
      <c r="E104" s="248">
        <f t="shared" ref="E104:BP104" si="5">SUM(E64:E103)</f>
        <v>0</v>
      </c>
      <c r="F104" s="248">
        <f t="shared" si="5"/>
        <v>0</v>
      </c>
      <c r="G104" s="248">
        <f t="shared" si="5"/>
        <v>0</v>
      </c>
      <c r="H104" s="248">
        <f t="shared" si="5"/>
        <v>0</v>
      </c>
      <c r="I104" s="248">
        <f t="shared" si="5"/>
        <v>0</v>
      </c>
      <c r="J104" s="248">
        <f t="shared" si="5"/>
        <v>0</v>
      </c>
      <c r="K104" s="248">
        <f t="shared" si="5"/>
        <v>0</v>
      </c>
      <c r="L104" s="248">
        <f t="shared" si="5"/>
        <v>0</v>
      </c>
      <c r="M104" s="248">
        <f t="shared" si="5"/>
        <v>0</v>
      </c>
      <c r="N104" s="248">
        <f t="shared" si="5"/>
        <v>0</v>
      </c>
      <c r="O104" s="248">
        <f t="shared" si="5"/>
        <v>0</v>
      </c>
      <c r="P104" s="248">
        <f t="shared" si="5"/>
        <v>0</v>
      </c>
      <c r="Q104" s="248">
        <f t="shared" si="5"/>
        <v>0</v>
      </c>
      <c r="R104" s="248">
        <f t="shared" si="5"/>
        <v>0</v>
      </c>
      <c r="S104" s="248">
        <f t="shared" si="5"/>
        <v>0</v>
      </c>
      <c r="T104" s="248">
        <f t="shared" si="5"/>
        <v>0</v>
      </c>
      <c r="U104" s="249">
        <f t="shared" si="5"/>
        <v>0</v>
      </c>
      <c r="V104" s="250">
        <f t="shared" si="5"/>
        <v>0</v>
      </c>
      <c r="W104" s="248">
        <f t="shared" si="5"/>
        <v>0</v>
      </c>
      <c r="X104" s="248">
        <f t="shared" si="5"/>
        <v>0</v>
      </c>
      <c r="Y104" s="248">
        <f t="shared" si="5"/>
        <v>0</v>
      </c>
      <c r="Z104" s="248">
        <f t="shared" si="5"/>
        <v>0</v>
      </c>
      <c r="AA104" s="248">
        <f t="shared" si="5"/>
        <v>0</v>
      </c>
      <c r="AB104" s="248">
        <f t="shared" si="5"/>
        <v>0</v>
      </c>
      <c r="AC104" s="248">
        <f t="shared" si="5"/>
        <v>0</v>
      </c>
      <c r="AD104" s="248">
        <f t="shared" si="5"/>
        <v>0</v>
      </c>
      <c r="AE104" s="248">
        <f t="shared" si="5"/>
        <v>0</v>
      </c>
      <c r="AF104" s="248">
        <f t="shared" si="5"/>
        <v>0</v>
      </c>
      <c r="AG104" s="249">
        <f t="shared" si="5"/>
        <v>0</v>
      </c>
      <c r="AH104" s="250">
        <f t="shared" si="5"/>
        <v>0</v>
      </c>
      <c r="AI104" s="248">
        <f t="shared" si="5"/>
        <v>0</v>
      </c>
      <c r="AJ104" s="248">
        <f t="shared" si="5"/>
        <v>0</v>
      </c>
      <c r="AK104" s="248">
        <f t="shared" si="5"/>
        <v>0</v>
      </c>
      <c r="AL104" s="248">
        <f t="shared" si="5"/>
        <v>0</v>
      </c>
      <c r="AM104" s="248">
        <f t="shared" si="5"/>
        <v>0</v>
      </c>
      <c r="AN104" s="248">
        <f t="shared" si="5"/>
        <v>0</v>
      </c>
      <c r="AO104" s="248">
        <f t="shared" si="5"/>
        <v>0</v>
      </c>
      <c r="AP104" s="248">
        <f t="shared" si="5"/>
        <v>0</v>
      </c>
      <c r="AQ104" s="248">
        <f t="shared" si="5"/>
        <v>0</v>
      </c>
      <c r="AR104" s="248">
        <f t="shared" si="5"/>
        <v>0</v>
      </c>
      <c r="AS104" s="249">
        <f t="shared" si="5"/>
        <v>0</v>
      </c>
      <c r="AT104" s="250">
        <f t="shared" si="5"/>
        <v>0</v>
      </c>
      <c r="AU104" s="248">
        <f t="shared" si="5"/>
        <v>0</v>
      </c>
      <c r="AV104" s="248">
        <f t="shared" si="5"/>
        <v>0</v>
      </c>
      <c r="AW104" s="248">
        <f t="shared" si="5"/>
        <v>0</v>
      </c>
      <c r="AX104" s="248">
        <f t="shared" si="5"/>
        <v>0</v>
      </c>
      <c r="AY104" s="248">
        <f t="shared" si="5"/>
        <v>0</v>
      </c>
      <c r="AZ104" s="248">
        <f t="shared" si="5"/>
        <v>0</v>
      </c>
      <c r="BA104" s="248">
        <f t="shared" si="5"/>
        <v>0</v>
      </c>
      <c r="BB104" s="248">
        <f t="shared" si="5"/>
        <v>0</v>
      </c>
      <c r="BC104" s="248">
        <f t="shared" si="5"/>
        <v>0</v>
      </c>
      <c r="BD104" s="248">
        <f t="shared" si="5"/>
        <v>0</v>
      </c>
      <c r="BE104" s="249">
        <f t="shared" si="5"/>
        <v>0</v>
      </c>
      <c r="BF104" s="250">
        <f t="shared" si="5"/>
        <v>0</v>
      </c>
      <c r="BG104" s="248">
        <f t="shared" si="5"/>
        <v>0</v>
      </c>
      <c r="BH104" s="248">
        <f t="shared" si="5"/>
        <v>0</v>
      </c>
      <c r="BI104" s="248">
        <f t="shared" si="5"/>
        <v>0</v>
      </c>
      <c r="BJ104" s="248">
        <f t="shared" si="5"/>
        <v>0</v>
      </c>
      <c r="BK104" s="248">
        <f t="shared" si="5"/>
        <v>0</v>
      </c>
      <c r="BL104" s="248">
        <f t="shared" si="5"/>
        <v>0</v>
      </c>
      <c r="BM104" s="248">
        <f t="shared" si="5"/>
        <v>0</v>
      </c>
      <c r="BN104" s="248">
        <f t="shared" si="5"/>
        <v>0</v>
      </c>
      <c r="BO104" s="248">
        <f t="shared" si="5"/>
        <v>0</v>
      </c>
      <c r="BP104" s="248">
        <f t="shared" si="5"/>
        <v>0</v>
      </c>
      <c r="BQ104" s="249">
        <f t="shared" ref="BQ104:CF104" si="6">SUM(BQ64:BQ103)</f>
        <v>0</v>
      </c>
      <c r="BR104" s="250">
        <f t="shared" si="6"/>
        <v>0</v>
      </c>
      <c r="BS104" s="248">
        <f t="shared" si="6"/>
        <v>0</v>
      </c>
      <c r="BT104" s="248">
        <f t="shared" si="6"/>
        <v>0</v>
      </c>
      <c r="BU104" s="248">
        <f t="shared" si="6"/>
        <v>0</v>
      </c>
      <c r="BV104" s="248">
        <f t="shared" si="6"/>
        <v>0</v>
      </c>
      <c r="BW104" s="248">
        <f t="shared" si="6"/>
        <v>0</v>
      </c>
      <c r="BX104" s="248">
        <f t="shared" si="6"/>
        <v>0</v>
      </c>
      <c r="BY104" s="248">
        <f t="shared" si="6"/>
        <v>0</v>
      </c>
      <c r="BZ104" s="248">
        <f t="shared" si="6"/>
        <v>0</v>
      </c>
      <c r="CA104" s="248">
        <f t="shared" si="6"/>
        <v>0</v>
      </c>
      <c r="CB104" s="248">
        <f t="shared" si="6"/>
        <v>0</v>
      </c>
      <c r="CC104" s="249">
        <f t="shared" si="6"/>
        <v>0</v>
      </c>
      <c r="CD104" s="250">
        <f t="shared" si="6"/>
        <v>0</v>
      </c>
      <c r="CE104" s="249">
        <f t="shared" si="6"/>
        <v>0</v>
      </c>
      <c r="CF104" s="431">
        <f t="shared" si="6"/>
        <v>0</v>
      </c>
      <c r="CG104" s="2" t="b">
        <f t="shared" si="4"/>
        <v>1</v>
      </c>
    </row>
    <row r="105" spans="2:85" ht="30" customHeight="1" thickBot="1" x14ac:dyDescent="0.5">
      <c r="B105" s="252"/>
      <c r="C105" s="252"/>
      <c r="D105" s="316" t="s">
        <v>198</v>
      </c>
      <c r="E105" s="431">
        <f>SUM(D104:U104)</f>
        <v>0</v>
      </c>
      <c r="F105" s="253"/>
      <c r="G105" s="254"/>
      <c r="H105" s="254"/>
      <c r="I105" s="254"/>
      <c r="J105" s="254"/>
      <c r="K105" s="254"/>
      <c r="L105" s="254"/>
      <c r="M105" s="254"/>
      <c r="N105" s="254"/>
      <c r="O105" s="254"/>
      <c r="P105" s="254"/>
      <c r="R105" s="253"/>
      <c r="S105" s="254"/>
      <c r="T105" s="254"/>
      <c r="U105" s="254"/>
      <c r="V105" s="316" t="s">
        <v>199</v>
      </c>
      <c r="W105" s="316">
        <f>SUM(V104:AG104)</f>
        <v>0</v>
      </c>
      <c r="X105" s="254"/>
      <c r="Y105" s="254"/>
      <c r="Z105" s="254"/>
      <c r="AA105" s="254"/>
      <c r="AD105" s="253"/>
      <c r="AE105" s="254"/>
      <c r="AF105" s="254"/>
      <c r="AG105" s="254"/>
      <c r="AH105" s="316" t="s">
        <v>200</v>
      </c>
      <c r="AI105" s="316">
        <f>SUM(AH104:AS104)</f>
        <v>0</v>
      </c>
      <c r="AJ105" s="254"/>
      <c r="AK105" s="254"/>
      <c r="AL105" s="254"/>
      <c r="AM105" s="254"/>
      <c r="AT105" s="316" t="s">
        <v>201</v>
      </c>
      <c r="AU105" s="316">
        <f>SUM(AT104:BE104)</f>
        <v>0</v>
      </c>
      <c r="BF105" s="316" t="s">
        <v>202</v>
      </c>
      <c r="BG105" s="316">
        <f>SUM(BF104:BQ104)</f>
        <v>0</v>
      </c>
      <c r="BR105" s="316" t="s">
        <v>203</v>
      </c>
      <c r="BS105" s="316">
        <f>SUM(BR104:CC104)</f>
        <v>0</v>
      </c>
      <c r="CD105" s="316" t="s">
        <v>204</v>
      </c>
      <c r="CE105" s="316">
        <f>SUM(CD104:CE104)</f>
        <v>0</v>
      </c>
      <c r="CF105" s="254"/>
    </row>
    <row r="106" spans="2:85" s="77" customFormat="1" ht="12" customHeight="1" x14ac:dyDescent="0.45">
      <c r="D106" s="254"/>
      <c r="E106" s="254"/>
      <c r="F106" s="254"/>
      <c r="G106" s="254"/>
      <c r="H106" s="254"/>
      <c r="I106" s="254"/>
      <c r="J106" s="254"/>
      <c r="K106" s="254"/>
      <c r="L106" s="254"/>
      <c r="M106" s="254"/>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T106" s="254"/>
      <c r="BU106" s="254"/>
      <c r="BV106" s="254"/>
      <c r="BW106" s="254"/>
      <c r="BX106" s="254"/>
      <c r="BY106" s="254"/>
      <c r="BZ106" s="254"/>
      <c r="CA106" s="254"/>
      <c r="CB106" s="254"/>
      <c r="CC106" s="254"/>
      <c r="CD106" s="254"/>
      <c r="CE106" s="254"/>
    </row>
    <row r="107" spans="2:85" ht="12" customHeight="1" thickBot="1" x14ac:dyDescent="0.5"/>
    <row r="108" spans="2:85" ht="30" customHeight="1" thickBot="1" x14ac:dyDescent="0.5">
      <c r="B108" s="883" t="s">
        <v>280</v>
      </c>
      <c r="C108" s="884"/>
      <c r="D108" s="884"/>
      <c r="E108" s="884"/>
      <c r="F108" s="884"/>
      <c r="G108" s="884"/>
      <c r="H108" s="884"/>
      <c r="I108" s="884"/>
      <c r="J108" s="884"/>
      <c r="K108" s="884"/>
      <c r="L108" s="884"/>
      <c r="M108" s="884"/>
      <c r="N108" s="884"/>
      <c r="O108" s="884"/>
      <c r="P108" s="884"/>
      <c r="Q108" s="884"/>
      <c r="R108" s="884"/>
      <c r="S108" s="884"/>
      <c r="T108" s="885"/>
    </row>
    <row r="109" spans="2:85" ht="45" customHeight="1" x14ac:dyDescent="0.45">
      <c r="B109" s="922"/>
      <c r="C109" s="923"/>
      <c r="D109" s="923"/>
      <c r="E109" s="923"/>
      <c r="F109" s="923"/>
      <c r="G109" s="923"/>
      <c r="H109" s="923"/>
      <c r="I109" s="923"/>
      <c r="J109" s="923"/>
      <c r="K109" s="923"/>
      <c r="L109" s="923"/>
      <c r="M109" s="923"/>
      <c r="N109" s="923"/>
      <c r="O109" s="923"/>
      <c r="P109" s="923"/>
      <c r="Q109" s="923"/>
      <c r="R109" s="923"/>
      <c r="S109" s="923"/>
      <c r="T109" s="924"/>
    </row>
    <row r="110" spans="2:85" ht="45" customHeight="1" x14ac:dyDescent="0.45">
      <c r="B110" s="925"/>
      <c r="C110" s="926"/>
      <c r="D110" s="926"/>
      <c r="E110" s="926"/>
      <c r="F110" s="926"/>
      <c r="G110" s="926"/>
      <c r="H110" s="926"/>
      <c r="I110" s="926"/>
      <c r="J110" s="926"/>
      <c r="K110" s="926"/>
      <c r="L110" s="926"/>
      <c r="M110" s="926"/>
      <c r="N110" s="926"/>
      <c r="O110" s="926"/>
      <c r="P110" s="926"/>
      <c r="Q110" s="926"/>
      <c r="R110" s="926"/>
      <c r="S110" s="926"/>
      <c r="T110" s="927"/>
    </row>
    <row r="111" spans="2:85" ht="45" customHeight="1" x14ac:dyDescent="0.45">
      <c r="B111" s="925"/>
      <c r="C111" s="926"/>
      <c r="D111" s="926"/>
      <c r="E111" s="926"/>
      <c r="F111" s="926"/>
      <c r="G111" s="926"/>
      <c r="H111" s="926"/>
      <c r="I111" s="926"/>
      <c r="J111" s="926"/>
      <c r="K111" s="926"/>
      <c r="L111" s="926"/>
      <c r="M111" s="926"/>
      <c r="N111" s="926"/>
      <c r="O111" s="926"/>
      <c r="P111" s="926"/>
      <c r="Q111" s="926"/>
      <c r="R111" s="926"/>
      <c r="S111" s="926"/>
      <c r="T111" s="927"/>
    </row>
    <row r="112" spans="2:85" ht="45" customHeight="1" x14ac:dyDescent="0.45">
      <c r="B112" s="925"/>
      <c r="C112" s="926"/>
      <c r="D112" s="926"/>
      <c r="E112" s="926"/>
      <c r="F112" s="926"/>
      <c r="G112" s="926"/>
      <c r="H112" s="926"/>
      <c r="I112" s="926"/>
      <c r="J112" s="926"/>
      <c r="K112" s="926"/>
      <c r="L112" s="926"/>
      <c r="M112" s="926"/>
      <c r="N112" s="926"/>
      <c r="O112" s="926"/>
      <c r="P112" s="926"/>
      <c r="Q112" s="926"/>
      <c r="R112" s="926"/>
      <c r="S112" s="926"/>
      <c r="T112" s="927"/>
    </row>
    <row r="113" spans="2:20" ht="45" customHeight="1" x14ac:dyDescent="0.45">
      <c r="B113" s="925"/>
      <c r="C113" s="926"/>
      <c r="D113" s="926"/>
      <c r="E113" s="926"/>
      <c r="F113" s="926"/>
      <c r="G113" s="926"/>
      <c r="H113" s="926"/>
      <c r="I113" s="926"/>
      <c r="J113" s="926"/>
      <c r="K113" s="926"/>
      <c r="L113" s="926"/>
      <c r="M113" s="926"/>
      <c r="N113" s="926"/>
      <c r="O113" s="926"/>
      <c r="P113" s="926"/>
      <c r="Q113" s="926"/>
      <c r="R113" s="926"/>
      <c r="S113" s="926"/>
      <c r="T113" s="927"/>
    </row>
    <row r="114" spans="2:20" ht="45" customHeight="1" x14ac:dyDescent="0.45">
      <c r="B114" s="925"/>
      <c r="C114" s="926"/>
      <c r="D114" s="926"/>
      <c r="E114" s="926"/>
      <c r="F114" s="926"/>
      <c r="G114" s="926"/>
      <c r="H114" s="926"/>
      <c r="I114" s="926"/>
      <c r="J114" s="926"/>
      <c r="K114" s="926"/>
      <c r="L114" s="926"/>
      <c r="M114" s="926"/>
      <c r="N114" s="926"/>
      <c r="O114" s="926"/>
      <c r="P114" s="926"/>
      <c r="Q114" s="926"/>
      <c r="R114" s="926"/>
      <c r="S114" s="926"/>
      <c r="T114" s="927"/>
    </row>
    <row r="115" spans="2:20" ht="45" customHeight="1" x14ac:dyDescent="0.45">
      <c r="B115" s="925"/>
      <c r="C115" s="926"/>
      <c r="D115" s="926"/>
      <c r="E115" s="926"/>
      <c r="F115" s="926"/>
      <c r="G115" s="926"/>
      <c r="H115" s="926"/>
      <c r="I115" s="926"/>
      <c r="J115" s="926"/>
      <c r="K115" s="926"/>
      <c r="L115" s="926"/>
      <c r="M115" s="926"/>
      <c r="N115" s="926"/>
      <c r="O115" s="926"/>
      <c r="P115" s="926"/>
      <c r="Q115" s="926"/>
      <c r="R115" s="926"/>
      <c r="S115" s="926"/>
      <c r="T115" s="927"/>
    </row>
    <row r="116" spans="2:20" ht="45" customHeight="1" x14ac:dyDescent="0.45">
      <c r="B116" s="925"/>
      <c r="C116" s="926"/>
      <c r="D116" s="926"/>
      <c r="E116" s="926"/>
      <c r="F116" s="926"/>
      <c r="G116" s="926"/>
      <c r="H116" s="926"/>
      <c r="I116" s="926"/>
      <c r="J116" s="926"/>
      <c r="K116" s="926"/>
      <c r="L116" s="926"/>
      <c r="M116" s="926"/>
      <c r="N116" s="926"/>
      <c r="O116" s="926"/>
      <c r="P116" s="926"/>
      <c r="Q116" s="926"/>
      <c r="R116" s="926"/>
      <c r="S116" s="926"/>
      <c r="T116" s="927"/>
    </row>
    <row r="117" spans="2:20" ht="45" customHeight="1" x14ac:dyDescent="0.45">
      <c r="B117" s="925"/>
      <c r="C117" s="926"/>
      <c r="D117" s="926"/>
      <c r="E117" s="926"/>
      <c r="F117" s="926"/>
      <c r="G117" s="926"/>
      <c r="H117" s="926"/>
      <c r="I117" s="926"/>
      <c r="J117" s="926"/>
      <c r="K117" s="926"/>
      <c r="L117" s="926"/>
      <c r="M117" s="926"/>
      <c r="N117" s="926"/>
      <c r="O117" s="926"/>
      <c r="P117" s="926"/>
      <c r="Q117" s="926"/>
      <c r="R117" s="926"/>
      <c r="S117" s="926"/>
      <c r="T117" s="927"/>
    </row>
    <row r="118" spans="2:20" ht="45" customHeight="1" thickBot="1" x14ac:dyDescent="0.5">
      <c r="B118" s="928"/>
      <c r="C118" s="929"/>
      <c r="D118" s="929"/>
      <c r="E118" s="929"/>
      <c r="F118" s="929"/>
      <c r="G118" s="929"/>
      <c r="H118" s="929"/>
      <c r="I118" s="929"/>
      <c r="J118" s="929"/>
      <c r="K118" s="929"/>
      <c r="L118" s="929"/>
      <c r="M118" s="929"/>
      <c r="N118" s="929"/>
      <c r="O118" s="929"/>
      <c r="P118" s="929"/>
      <c r="Q118" s="929"/>
      <c r="R118" s="929"/>
      <c r="S118" s="929"/>
      <c r="T118" s="930"/>
    </row>
    <row r="119" spans="2:20" ht="12" customHeight="1" x14ac:dyDescent="0.45"/>
    <row r="120" spans="2:20" ht="12" customHeight="1" x14ac:dyDescent="0.45"/>
    <row r="121" spans="2:20" ht="30" customHeight="1" x14ac:dyDescent="0.45"/>
    <row r="122" spans="2:20" ht="30" customHeight="1" x14ac:dyDescent="0.45"/>
    <row r="123" spans="2:20" ht="30" customHeight="1" x14ac:dyDescent="0.45"/>
    <row r="124" spans="2:20" ht="30" customHeight="1" x14ac:dyDescent="0.45"/>
    <row r="125" spans="2:20" ht="30" customHeight="1" x14ac:dyDescent="0.45"/>
    <row r="126" spans="2:20" ht="30" customHeight="1" x14ac:dyDescent="0.45"/>
    <row r="127" spans="2:20" ht="30" customHeight="1" x14ac:dyDescent="0.45"/>
    <row r="128" spans="2:20" ht="30" customHeight="1" x14ac:dyDescent="0.45"/>
    <row r="129" s="2" customFormat="1" ht="30" customHeight="1" x14ac:dyDescent="0.45"/>
    <row r="130" s="2" customFormat="1" ht="30" customHeight="1" x14ac:dyDescent="0.45"/>
    <row r="131" s="2" customFormat="1" ht="30" customHeight="1" x14ac:dyDescent="0.45"/>
    <row r="132" s="2" customFormat="1" ht="30" customHeight="1" x14ac:dyDescent="0.45"/>
    <row r="133" s="2" customFormat="1" ht="30" customHeight="1" x14ac:dyDescent="0.45"/>
    <row r="134" s="2" customFormat="1" ht="30" customHeight="1" x14ac:dyDescent="0.45"/>
    <row r="135" s="2" customFormat="1" ht="30" customHeight="1" x14ac:dyDescent="0.45"/>
    <row r="136" s="2" customFormat="1" ht="30" customHeight="1" x14ac:dyDescent="0.45"/>
    <row r="137" s="2" customFormat="1" ht="30" customHeight="1" x14ac:dyDescent="0.45"/>
    <row r="138" s="2" customFormat="1" ht="30" customHeight="1" x14ac:dyDescent="0.45"/>
    <row r="139" s="2" customFormat="1" ht="30" customHeight="1" x14ac:dyDescent="0.45"/>
    <row r="140" s="2" customFormat="1" ht="30" customHeight="1" x14ac:dyDescent="0.45"/>
    <row r="141" s="2" customFormat="1" ht="30" customHeight="1" x14ac:dyDescent="0.45"/>
    <row r="142" s="2" customFormat="1" ht="30" customHeight="1" x14ac:dyDescent="0.45"/>
    <row r="143" s="2" customFormat="1" ht="30" customHeight="1" x14ac:dyDescent="0.45"/>
    <row r="144" s="2" customFormat="1" ht="30" customHeight="1" x14ac:dyDescent="0.45"/>
    <row r="145" s="2" customFormat="1" ht="30" customHeight="1" x14ac:dyDescent="0.45"/>
    <row r="146" s="2" customFormat="1" ht="30" customHeight="1" x14ac:dyDescent="0.45"/>
    <row r="147" s="2" customFormat="1" ht="30" customHeight="1" x14ac:dyDescent="0.45"/>
    <row r="148" s="2" customFormat="1" ht="30" customHeight="1" x14ac:dyDescent="0.45"/>
    <row r="149" s="2" customFormat="1" ht="30" customHeight="1" x14ac:dyDescent="0.45"/>
    <row r="150" s="2" customFormat="1" ht="30" customHeight="1" x14ac:dyDescent="0.45"/>
    <row r="151" s="2" customFormat="1" ht="30" customHeight="1" x14ac:dyDescent="0.45"/>
    <row r="152" s="2" customFormat="1" ht="30" customHeight="1" x14ac:dyDescent="0.45"/>
    <row r="153" s="2" customFormat="1" ht="30" customHeight="1" x14ac:dyDescent="0.45"/>
    <row r="154" s="2" customFormat="1" ht="30" customHeight="1" x14ac:dyDescent="0.45"/>
    <row r="155" s="2" customFormat="1" ht="30" customHeight="1" x14ac:dyDescent="0.45"/>
    <row r="156" s="2" customFormat="1" ht="30" customHeight="1" x14ac:dyDescent="0.45"/>
    <row r="157" s="2" customFormat="1" ht="30" customHeight="1" x14ac:dyDescent="0.45"/>
    <row r="158" s="2" customFormat="1" ht="30" customHeight="1" x14ac:dyDescent="0.45"/>
    <row r="159" s="2" customFormat="1" ht="30" customHeight="1" x14ac:dyDescent="0.45"/>
    <row r="160" s="2" customFormat="1" ht="30" customHeight="1" x14ac:dyDescent="0.45"/>
    <row r="161" s="2" customFormat="1" ht="30" customHeight="1" x14ac:dyDescent="0.45"/>
    <row r="162" s="2" customFormat="1" ht="30" customHeight="1" x14ac:dyDescent="0.45"/>
    <row r="163" s="2" customFormat="1" ht="30" customHeight="1" x14ac:dyDescent="0.45"/>
    <row r="164" s="2" customFormat="1" ht="30" customHeight="1" x14ac:dyDescent="0.45"/>
    <row r="165" s="2" customFormat="1" ht="30" customHeight="1" x14ac:dyDescent="0.45"/>
    <row r="166" s="2" customFormat="1" ht="30" customHeight="1" x14ac:dyDescent="0.45"/>
    <row r="167" s="2" customFormat="1" ht="30" customHeight="1" x14ac:dyDescent="0.45"/>
    <row r="168" s="2" customFormat="1" ht="30" customHeight="1" x14ac:dyDescent="0.45"/>
    <row r="169" s="2" customFormat="1" ht="30" customHeight="1" x14ac:dyDescent="0.45"/>
    <row r="170" s="2" customFormat="1" ht="30" customHeight="1" x14ac:dyDescent="0.45"/>
    <row r="171" s="2" customFormat="1" ht="30" customHeight="1" x14ac:dyDescent="0.45"/>
    <row r="172" s="2" customFormat="1" ht="30" customHeight="1" x14ac:dyDescent="0.45"/>
    <row r="173" s="2" customFormat="1" ht="30" customHeight="1" x14ac:dyDescent="0.45"/>
    <row r="174" s="2" customFormat="1" ht="30" customHeight="1" x14ac:dyDescent="0.45"/>
    <row r="175" s="2" customFormat="1" ht="30" customHeight="1" x14ac:dyDescent="0.45"/>
    <row r="176" s="2" customFormat="1" ht="30" customHeight="1" x14ac:dyDescent="0.45"/>
    <row r="177" s="2" customFormat="1" ht="30" customHeight="1" x14ac:dyDescent="0.45"/>
    <row r="178" s="2" customFormat="1" ht="30" customHeight="1" x14ac:dyDescent="0.45"/>
    <row r="179" s="2" customFormat="1" ht="30" customHeight="1" x14ac:dyDescent="0.45"/>
    <row r="180" s="2" customFormat="1" ht="30" customHeight="1" x14ac:dyDescent="0.45"/>
    <row r="181" s="2" customFormat="1" ht="30" customHeight="1" x14ac:dyDescent="0.45"/>
    <row r="182" s="2" customFormat="1" ht="30" customHeight="1" x14ac:dyDescent="0.45"/>
    <row r="183" s="2" customFormat="1" ht="30" customHeight="1" x14ac:dyDescent="0.45"/>
    <row r="184" s="2" customFormat="1" ht="30" customHeight="1" x14ac:dyDescent="0.45"/>
    <row r="185" s="2" customFormat="1" ht="30" customHeight="1" x14ac:dyDescent="0.45"/>
    <row r="186" s="2" customFormat="1" ht="30" customHeight="1" x14ac:dyDescent="0.45"/>
    <row r="187" s="2" customFormat="1" ht="30" customHeight="1" x14ac:dyDescent="0.45"/>
    <row r="188" s="2" customFormat="1" ht="30" customHeight="1" x14ac:dyDescent="0.45"/>
    <row r="189" s="2" customFormat="1" ht="30" customHeight="1" x14ac:dyDescent="0.45"/>
    <row r="190" s="2" customFormat="1" ht="30" customHeight="1" x14ac:dyDescent="0.45"/>
    <row r="191" s="2" customFormat="1" ht="30" customHeight="1" x14ac:dyDescent="0.45"/>
    <row r="192" s="2" customFormat="1" ht="30" customHeight="1" x14ac:dyDescent="0.45"/>
    <row r="193" s="2" customFormat="1" ht="30" customHeight="1" x14ac:dyDescent="0.45"/>
    <row r="194" s="2" customFormat="1" ht="30" customHeight="1" x14ac:dyDescent="0.45"/>
    <row r="195" s="2" customFormat="1" ht="30" customHeight="1" x14ac:dyDescent="0.45"/>
    <row r="196" s="2" customFormat="1" ht="30" customHeight="1" x14ac:dyDescent="0.45"/>
    <row r="197" s="2" customFormat="1" ht="30" customHeight="1" x14ac:dyDescent="0.45"/>
    <row r="198" s="2" customFormat="1" ht="30" customHeight="1" x14ac:dyDescent="0.45"/>
    <row r="199" s="2" customFormat="1" ht="30" customHeight="1" x14ac:dyDescent="0.45"/>
    <row r="200" s="2" customFormat="1" ht="30" customHeight="1" x14ac:dyDescent="0.45"/>
    <row r="201" s="2" customFormat="1" ht="30" customHeight="1" x14ac:dyDescent="0.45"/>
    <row r="202" s="2" customFormat="1" ht="30" customHeight="1" x14ac:dyDescent="0.45"/>
    <row r="203" s="2" customFormat="1" ht="30" customHeight="1" x14ac:dyDescent="0.45"/>
    <row r="204" s="2" customFormat="1" ht="30" customHeight="1" x14ac:dyDescent="0.45"/>
    <row r="205" s="2" customFormat="1" ht="30" customHeight="1" x14ac:dyDescent="0.45"/>
    <row r="206" s="2" customFormat="1" ht="30" customHeight="1" x14ac:dyDescent="0.45"/>
    <row r="207" s="2" customFormat="1" ht="30" customHeight="1" x14ac:dyDescent="0.45"/>
    <row r="208" s="2" customFormat="1" ht="30" customHeight="1" x14ac:dyDescent="0.45"/>
    <row r="209" s="2" customFormat="1" ht="30" customHeight="1" x14ac:dyDescent="0.45"/>
    <row r="210" s="2" customFormat="1" ht="30" customHeight="1" x14ac:dyDescent="0.45"/>
    <row r="211" s="2" customFormat="1" ht="30" customHeight="1" x14ac:dyDescent="0.45"/>
    <row r="212" s="2" customFormat="1" ht="30" customHeight="1" x14ac:dyDescent="0.45"/>
    <row r="213" s="2" customFormat="1" ht="30" customHeight="1" x14ac:dyDescent="0.45"/>
    <row r="214" s="2" customFormat="1" ht="30" customHeight="1" x14ac:dyDescent="0.45"/>
    <row r="215" s="2" customFormat="1" ht="30" customHeight="1" x14ac:dyDescent="0.45"/>
    <row r="216" s="2" customFormat="1" ht="30" customHeight="1" x14ac:dyDescent="0.45"/>
    <row r="217" s="2" customFormat="1" ht="30" customHeight="1" x14ac:dyDescent="0.45"/>
    <row r="218" s="2" customFormat="1" ht="30" customHeight="1" x14ac:dyDescent="0.45"/>
    <row r="219" s="2" customFormat="1" ht="30" customHeight="1" x14ac:dyDescent="0.45"/>
    <row r="220" s="2" customFormat="1" ht="30" customHeight="1" x14ac:dyDescent="0.45"/>
    <row r="221" s="2" customFormat="1" ht="30" customHeight="1" x14ac:dyDescent="0.45"/>
    <row r="222" s="2" customFormat="1" ht="30" customHeight="1" x14ac:dyDescent="0.45"/>
    <row r="223" s="2" customFormat="1" ht="30" customHeight="1" x14ac:dyDescent="0.45"/>
    <row r="224" s="2" customFormat="1" ht="30" customHeight="1" x14ac:dyDescent="0.45"/>
    <row r="225" s="2" customFormat="1" ht="30" customHeight="1" x14ac:dyDescent="0.45"/>
    <row r="226" s="2" customFormat="1" ht="30" customHeight="1" x14ac:dyDescent="0.45"/>
    <row r="227" s="2" customFormat="1" ht="30" customHeight="1" x14ac:dyDescent="0.45"/>
    <row r="228" s="2" customFormat="1" ht="30" customHeight="1" x14ac:dyDescent="0.45"/>
    <row r="229" s="2" customFormat="1" ht="30" customHeight="1" x14ac:dyDescent="0.45"/>
    <row r="230" s="2" customFormat="1" ht="30" customHeight="1" x14ac:dyDescent="0.45"/>
    <row r="231" s="2" customFormat="1" ht="30" customHeight="1" x14ac:dyDescent="0.45"/>
    <row r="232" s="2" customFormat="1" ht="30" customHeight="1" x14ac:dyDescent="0.45"/>
    <row r="233" s="2" customFormat="1" ht="30" customHeight="1" x14ac:dyDescent="0.45"/>
    <row r="234" s="2" customFormat="1" ht="30" customHeight="1" x14ac:dyDescent="0.45"/>
    <row r="235" s="2" customFormat="1" ht="30" customHeight="1" x14ac:dyDescent="0.45"/>
    <row r="236" s="2" customFormat="1" ht="30" customHeight="1" x14ac:dyDescent="0.45"/>
    <row r="237" s="2" customFormat="1" ht="30" customHeight="1" x14ac:dyDescent="0.45"/>
    <row r="238" s="2" customFormat="1" ht="30" customHeight="1" x14ac:dyDescent="0.45"/>
    <row r="239" s="2" customFormat="1" ht="30" customHeight="1" x14ac:dyDescent="0.45"/>
    <row r="240" s="2" customFormat="1" ht="30" customHeight="1" x14ac:dyDescent="0.45"/>
    <row r="241" s="2" customFormat="1" ht="30" customHeight="1" x14ac:dyDescent="0.45"/>
    <row r="242" s="2" customFormat="1" ht="30" customHeight="1" x14ac:dyDescent="0.45"/>
    <row r="243" s="2" customFormat="1" ht="30" customHeight="1" x14ac:dyDescent="0.45"/>
    <row r="244" s="2" customFormat="1" ht="30" customHeight="1" x14ac:dyDescent="0.45"/>
    <row r="245" s="2" customFormat="1" ht="30" customHeight="1" x14ac:dyDescent="0.45"/>
    <row r="246" s="2" customFormat="1" ht="30" customHeight="1" x14ac:dyDescent="0.45"/>
    <row r="247" s="2" customFormat="1" ht="30" customHeight="1" x14ac:dyDescent="0.45"/>
    <row r="248" s="2" customFormat="1" ht="30" customHeight="1" x14ac:dyDescent="0.45"/>
    <row r="249" s="2" customFormat="1" ht="30" customHeight="1" x14ac:dyDescent="0.45"/>
    <row r="250" s="2" customFormat="1" ht="30" customHeight="1" x14ac:dyDescent="0.45"/>
    <row r="251" s="2" customFormat="1" ht="30" customHeight="1" x14ac:dyDescent="0.45"/>
    <row r="252" s="2" customFormat="1" ht="30" customHeight="1" x14ac:dyDescent="0.45"/>
    <row r="253" s="2" customFormat="1" ht="30" customHeight="1" x14ac:dyDescent="0.45"/>
    <row r="254" s="2" customFormat="1" ht="30" customHeight="1" x14ac:dyDescent="0.45"/>
    <row r="255" s="2" customFormat="1" ht="30" customHeight="1" x14ac:dyDescent="0.45"/>
    <row r="256" s="2" customFormat="1" ht="30" customHeight="1" x14ac:dyDescent="0.45"/>
    <row r="257" s="2" customFormat="1" ht="30" customHeight="1" x14ac:dyDescent="0.45"/>
    <row r="258" s="2" customFormat="1" ht="30" customHeight="1" x14ac:dyDescent="0.45"/>
    <row r="259" s="2" customFormat="1" ht="30" customHeight="1" x14ac:dyDescent="0.45"/>
    <row r="260" s="2" customFormat="1" ht="30" customHeight="1" x14ac:dyDescent="0.45"/>
    <row r="261" s="2" customFormat="1" ht="30" customHeight="1" x14ac:dyDescent="0.45"/>
    <row r="262" s="2" customFormat="1" ht="30" customHeight="1" x14ac:dyDescent="0.45"/>
    <row r="263" s="2" customFormat="1" ht="30" customHeight="1" x14ac:dyDescent="0.45"/>
    <row r="264" s="2" customFormat="1" ht="30" customHeight="1" x14ac:dyDescent="0.45"/>
    <row r="265" s="2" customFormat="1" ht="30" customHeight="1" x14ac:dyDescent="0.45"/>
    <row r="266" s="2" customFormat="1" ht="30" customHeight="1" x14ac:dyDescent="0.45"/>
    <row r="267" s="2" customFormat="1" ht="30" customHeight="1" x14ac:dyDescent="0.45"/>
    <row r="268" s="2" customFormat="1" ht="30" customHeight="1" x14ac:dyDescent="0.45"/>
    <row r="269" s="2" customFormat="1" ht="30" customHeight="1" x14ac:dyDescent="0.45"/>
    <row r="270" s="2" customFormat="1" ht="30" customHeight="1" x14ac:dyDescent="0.45"/>
    <row r="271" s="2" customFormat="1" ht="30" customHeight="1" x14ac:dyDescent="0.45"/>
    <row r="272" s="2" customFormat="1" ht="30" customHeight="1" x14ac:dyDescent="0.45"/>
    <row r="273" s="2" customFormat="1" ht="30" customHeight="1" x14ac:dyDescent="0.45"/>
    <row r="274" s="2" customFormat="1" ht="30" customHeight="1" x14ac:dyDescent="0.45"/>
    <row r="275" s="2" customFormat="1" ht="30" customHeight="1" x14ac:dyDescent="0.45"/>
    <row r="276" s="2" customFormat="1" ht="30" customHeight="1" x14ac:dyDescent="0.45"/>
    <row r="277" s="2" customFormat="1" ht="30" customHeight="1" x14ac:dyDescent="0.45"/>
    <row r="278" s="2" customFormat="1" ht="30" customHeight="1" x14ac:dyDescent="0.45"/>
    <row r="279" s="2" customFormat="1" ht="30" customHeight="1" x14ac:dyDescent="0.45"/>
    <row r="280" s="2" customFormat="1" ht="30" customHeight="1" x14ac:dyDescent="0.45"/>
    <row r="281" s="2" customFormat="1" ht="30" customHeight="1" x14ac:dyDescent="0.45"/>
    <row r="282" s="2" customFormat="1" ht="30" customHeight="1" x14ac:dyDescent="0.45"/>
    <row r="283" s="2" customFormat="1" ht="30" customHeight="1" x14ac:dyDescent="0.45"/>
    <row r="284" s="2" customFormat="1" ht="30" customHeight="1" x14ac:dyDescent="0.45"/>
    <row r="285" s="2" customFormat="1" ht="30" customHeight="1" x14ac:dyDescent="0.45"/>
    <row r="286" s="2" customFormat="1" ht="30" customHeight="1" x14ac:dyDescent="0.45"/>
    <row r="287" s="2" customFormat="1" ht="30" customHeight="1" x14ac:dyDescent="0.45"/>
    <row r="288" s="2" customFormat="1" ht="30" customHeight="1" x14ac:dyDescent="0.45"/>
    <row r="289" s="2" customFormat="1" ht="30" customHeight="1" x14ac:dyDescent="0.45"/>
    <row r="290" s="2" customFormat="1" ht="30" customHeight="1" x14ac:dyDescent="0.45"/>
    <row r="291" s="2" customFormat="1" ht="30" customHeight="1" x14ac:dyDescent="0.45"/>
    <row r="292" s="2" customFormat="1" ht="30" customHeight="1" x14ac:dyDescent="0.45"/>
    <row r="293" s="2" customFormat="1" ht="30" customHeight="1" x14ac:dyDescent="0.45"/>
    <row r="294" s="2" customFormat="1" ht="30" customHeight="1" x14ac:dyDescent="0.45"/>
    <row r="295" s="2" customFormat="1" ht="30" customHeight="1" x14ac:dyDescent="0.45"/>
    <row r="296" s="2" customFormat="1" ht="30" customHeight="1" x14ac:dyDescent="0.45"/>
    <row r="297" s="2" customFormat="1" ht="30" customHeight="1" x14ac:dyDescent="0.45"/>
    <row r="298" s="2" customFormat="1" ht="30" customHeight="1" x14ac:dyDescent="0.45"/>
    <row r="299" s="2" customFormat="1" ht="30" customHeight="1" x14ac:dyDescent="0.45"/>
    <row r="300" s="2" customFormat="1" ht="30" customHeight="1" x14ac:dyDescent="0.45"/>
    <row r="301" s="2" customFormat="1" ht="30" customHeight="1" x14ac:dyDescent="0.45"/>
    <row r="302" s="2" customFormat="1" ht="30" customHeight="1" x14ac:dyDescent="0.45"/>
    <row r="303" s="2" customFormat="1" ht="30" customHeight="1" x14ac:dyDescent="0.45"/>
    <row r="304" s="2" customFormat="1" ht="30" customHeight="1" x14ac:dyDescent="0.45"/>
    <row r="305" s="2" customFormat="1" ht="30" customHeight="1" x14ac:dyDescent="0.45"/>
    <row r="306" s="2" customFormat="1" ht="30" customHeight="1" x14ac:dyDescent="0.45"/>
    <row r="307" s="2" customFormat="1" ht="30" customHeight="1" x14ac:dyDescent="0.45"/>
    <row r="308" s="2" customFormat="1" ht="30" customHeight="1" x14ac:dyDescent="0.45"/>
    <row r="309" s="2" customFormat="1" ht="30" customHeight="1" x14ac:dyDescent="0.45"/>
    <row r="310" s="2" customFormat="1" ht="30" customHeight="1" x14ac:dyDescent="0.45"/>
    <row r="311" s="2" customFormat="1" ht="30" customHeight="1" x14ac:dyDescent="0.45"/>
    <row r="312" s="2" customFormat="1" ht="30" customHeight="1" x14ac:dyDescent="0.45"/>
    <row r="313" s="2" customFormat="1" ht="30" customHeight="1" x14ac:dyDescent="0.45"/>
    <row r="314" s="2" customFormat="1" ht="30" customHeight="1" x14ac:dyDescent="0.45"/>
    <row r="315" s="2" customFormat="1" ht="30" customHeight="1" x14ac:dyDescent="0.45"/>
    <row r="316" s="2" customFormat="1" ht="30" customHeight="1" x14ac:dyDescent="0.45"/>
    <row r="317" s="2" customFormat="1" ht="30" customHeight="1" x14ac:dyDescent="0.45"/>
    <row r="318" s="2" customFormat="1" ht="30" customHeight="1" x14ac:dyDescent="0.45"/>
    <row r="319" s="2" customFormat="1" ht="30" customHeight="1" x14ac:dyDescent="0.45"/>
    <row r="320" s="2" customFormat="1" ht="30" customHeight="1" x14ac:dyDescent="0.45"/>
    <row r="321" s="2" customFormat="1" ht="30" customHeight="1" x14ac:dyDescent="0.45"/>
    <row r="322" s="2" customFormat="1" ht="30" customHeight="1" x14ac:dyDescent="0.45"/>
    <row r="323" s="2" customFormat="1" ht="30" customHeight="1" x14ac:dyDescent="0.45"/>
    <row r="324" s="2" customFormat="1" ht="30" customHeight="1" x14ac:dyDescent="0.45"/>
    <row r="325" s="2" customFormat="1" ht="30" customHeight="1" x14ac:dyDescent="0.45"/>
    <row r="326" s="2" customFormat="1" ht="30" customHeight="1" x14ac:dyDescent="0.45"/>
    <row r="327" s="2" customFormat="1" ht="30" customHeight="1" x14ac:dyDescent="0.45"/>
    <row r="328" s="2" customFormat="1" ht="30" customHeight="1" x14ac:dyDescent="0.45"/>
    <row r="329" s="2" customFormat="1" ht="30" customHeight="1" x14ac:dyDescent="0.45"/>
    <row r="330" s="2" customFormat="1" ht="30" customHeight="1" x14ac:dyDescent="0.45"/>
    <row r="331" s="2" customFormat="1" ht="30" customHeight="1" x14ac:dyDescent="0.45"/>
    <row r="332" s="2" customFormat="1" ht="30" customHeight="1" x14ac:dyDescent="0.45"/>
    <row r="333" s="2" customFormat="1" ht="30" customHeight="1" x14ac:dyDescent="0.45"/>
    <row r="334" s="2" customFormat="1" ht="30" customHeight="1" x14ac:dyDescent="0.45"/>
    <row r="335" s="2" customFormat="1" ht="30" customHeight="1" x14ac:dyDescent="0.45"/>
    <row r="336" s="2" customFormat="1" ht="30" customHeight="1" x14ac:dyDescent="0.45"/>
    <row r="337" s="2" customFormat="1" ht="30" customHeight="1" x14ac:dyDescent="0.45"/>
    <row r="338" s="2" customFormat="1" ht="30" customHeight="1" x14ac:dyDescent="0.45"/>
    <row r="339" s="2" customFormat="1" ht="30" customHeight="1" x14ac:dyDescent="0.45"/>
    <row r="340" s="2" customFormat="1" ht="30" customHeight="1" x14ac:dyDescent="0.45"/>
    <row r="341" s="2" customFormat="1" ht="30" customHeight="1" x14ac:dyDescent="0.45"/>
    <row r="342" s="2" customFormat="1" ht="30" customHeight="1" x14ac:dyDescent="0.45"/>
    <row r="343" s="2" customFormat="1" ht="30" customHeight="1" x14ac:dyDescent="0.45"/>
    <row r="344" s="2" customFormat="1" ht="30" customHeight="1" x14ac:dyDescent="0.45"/>
    <row r="345" s="2" customFormat="1" ht="30" customHeight="1" x14ac:dyDescent="0.45"/>
    <row r="346" s="2" customFormat="1" ht="30" customHeight="1" x14ac:dyDescent="0.45"/>
    <row r="347" s="2" customFormat="1" ht="30" customHeight="1" x14ac:dyDescent="0.45"/>
    <row r="348" s="2" customFormat="1" ht="30" customHeight="1" x14ac:dyDescent="0.45"/>
    <row r="349" s="2" customFormat="1" ht="30" customHeight="1" x14ac:dyDescent="0.45"/>
    <row r="350" s="2" customFormat="1" ht="30" customHeight="1" x14ac:dyDescent="0.45"/>
    <row r="351" s="2" customFormat="1" ht="30" customHeight="1" x14ac:dyDescent="0.45"/>
    <row r="352" s="2" customFormat="1" ht="30" customHeight="1" x14ac:dyDescent="0.45"/>
    <row r="353" s="2" customFormat="1" ht="30" customHeight="1" x14ac:dyDescent="0.45"/>
    <row r="354" s="2" customFormat="1" ht="30" customHeight="1" x14ac:dyDescent="0.45"/>
    <row r="355" s="2" customFormat="1" ht="30" customHeight="1" x14ac:dyDescent="0.45"/>
    <row r="356" s="2" customFormat="1" ht="30" customHeight="1" x14ac:dyDescent="0.45"/>
    <row r="357" s="2" customFormat="1" ht="30" customHeight="1" x14ac:dyDescent="0.45"/>
    <row r="358" s="2" customFormat="1" ht="30" customHeight="1" x14ac:dyDescent="0.45"/>
    <row r="359" s="2" customFormat="1" ht="30" customHeight="1" x14ac:dyDescent="0.45"/>
    <row r="360" s="2" customFormat="1" ht="30" customHeight="1" x14ac:dyDescent="0.45"/>
    <row r="361" s="2" customFormat="1" ht="30" customHeight="1" x14ac:dyDescent="0.45"/>
    <row r="362" s="2" customFormat="1" ht="30" customHeight="1" x14ac:dyDescent="0.45"/>
    <row r="363" s="2" customFormat="1" ht="30" customHeight="1" x14ac:dyDescent="0.45"/>
    <row r="364" s="2" customFormat="1" ht="30" customHeight="1" x14ac:dyDescent="0.45"/>
    <row r="365" s="2" customFormat="1" ht="30" customHeight="1" x14ac:dyDescent="0.45"/>
    <row r="366" s="2" customFormat="1" ht="30" customHeight="1" x14ac:dyDescent="0.45"/>
    <row r="367" s="2" customFormat="1" ht="30" customHeight="1" x14ac:dyDescent="0.45"/>
    <row r="368" s="2" customFormat="1" ht="30" customHeight="1" x14ac:dyDescent="0.45"/>
    <row r="369" s="2" customFormat="1" ht="30" customHeight="1" x14ac:dyDescent="0.45"/>
    <row r="370" s="2" customFormat="1" ht="30" customHeight="1" x14ac:dyDescent="0.45"/>
    <row r="371" s="2" customFormat="1" ht="30" customHeight="1" x14ac:dyDescent="0.45"/>
    <row r="372" s="2" customFormat="1" ht="30" customHeight="1" x14ac:dyDescent="0.45"/>
    <row r="373" s="2" customFormat="1" ht="30" customHeight="1" x14ac:dyDescent="0.45"/>
    <row r="374" s="2" customFormat="1" ht="30" customHeight="1" x14ac:dyDescent="0.45"/>
    <row r="375" s="2" customFormat="1" ht="30" customHeight="1" x14ac:dyDescent="0.45"/>
    <row r="376" s="2" customFormat="1" ht="30" customHeight="1" x14ac:dyDescent="0.45"/>
    <row r="377" s="2" customFormat="1" ht="30" customHeight="1" x14ac:dyDescent="0.45"/>
    <row r="378" s="2" customFormat="1" ht="30" customHeight="1" x14ac:dyDescent="0.45"/>
    <row r="379" s="2" customFormat="1" ht="30" customHeight="1" x14ac:dyDescent="0.45"/>
    <row r="380" s="2" customFormat="1" ht="30" customHeight="1" x14ac:dyDescent="0.45"/>
    <row r="381" s="2" customFormat="1" ht="30" customHeight="1" x14ac:dyDescent="0.45"/>
    <row r="382" s="2" customFormat="1" ht="30" customHeight="1" x14ac:dyDescent="0.45"/>
    <row r="383" s="2" customFormat="1" ht="30" customHeight="1" x14ac:dyDescent="0.45"/>
    <row r="384" s="2" customFormat="1" ht="30" customHeight="1" x14ac:dyDescent="0.45"/>
    <row r="385" s="2" customFormat="1" ht="30" customHeight="1" x14ac:dyDescent="0.45"/>
    <row r="386" s="2" customFormat="1" ht="30" customHeight="1" x14ac:dyDescent="0.45"/>
    <row r="387" s="2" customFormat="1" ht="30" customHeight="1" x14ac:dyDescent="0.45"/>
    <row r="388" s="2" customFormat="1" ht="30" customHeight="1" x14ac:dyDescent="0.45"/>
    <row r="389" s="2" customFormat="1" ht="30" customHeight="1" x14ac:dyDescent="0.45"/>
    <row r="390" s="2" customFormat="1" ht="30" customHeight="1" x14ac:dyDescent="0.45"/>
    <row r="391" s="2" customFormat="1" ht="30" customHeight="1" x14ac:dyDescent="0.45"/>
    <row r="392" s="2" customFormat="1" ht="30" customHeight="1" x14ac:dyDescent="0.45"/>
    <row r="393" s="2" customFormat="1" ht="30" customHeight="1" x14ac:dyDescent="0.45"/>
    <row r="394" s="2" customFormat="1" ht="30" customHeight="1" x14ac:dyDescent="0.45"/>
    <row r="395" s="2" customFormat="1" ht="30" customHeight="1" x14ac:dyDescent="0.45"/>
    <row r="396" s="2" customFormat="1" ht="30" customHeight="1" x14ac:dyDescent="0.45"/>
    <row r="397" s="2" customFormat="1" ht="30" customHeight="1" x14ac:dyDescent="0.45"/>
    <row r="398" s="2" customFormat="1" ht="30" customHeight="1" x14ac:dyDescent="0.45"/>
    <row r="399" s="2" customFormat="1" ht="30" customHeight="1" x14ac:dyDescent="0.45"/>
    <row r="400" s="2" customFormat="1" ht="30" customHeight="1" x14ac:dyDescent="0.45"/>
    <row r="401" s="2" customFormat="1" ht="30" customHeight="1" x14ac:dyDescent="0.45"/>
    <row r="402" s="2" customFormat="1" ht="30" customHeight="1" x14ac:dyDescent="0.45"/>
    <row r="403" s="2" customFormat="1" ht="30" customHeight="1" x14ac:dyDescent="0.45"/>
    <row r="404" s="2" customFormat="1" ht="30" customHeight="1" x14ac:dyDescent="0.45"/>
    <row r="405" s="2" customFormat="1" ht="30" customHeight="1" x14ac:dyDescent="0.45"/>
    <row r="406" s="2" customFormat="1" ht="30" customHeight="1" x14ac:dyDescent="0.45"/>
    <row r="407" s="2" customFormat="1" ht="30" customHeight="1" x14ac:dyDescent="0.45"/>
    <row r="408" s="2" customFormat="1" ht="30" customHeight="1" x14ac:dyDescent="0.45"/>
    <row r="409" s="2" customFormat="1" ht="30" customHeight="1" x14ac:dyDescent="0.45"/>
    <row r="410" s="2" customFormat="1" ht="30" customHeight="1" x14ac:dyDescent="0.45"/>
    <row r="411" s="2" customFormat="1" ht="30" customHeight="1" x14ac:dyDescent="0.45"/>
    <row r="412" s="2" customFormat="1" ht="30" customHeight="1" x14ac:dyDescent="0.45"/>
    <row r="413" s="2" customFormat="1" ht="30" customHeight="1" x14ac:dyDescent="0.45"/>
    <row r="414" s="2" customFormat="1" ht="30" customHeight="1" x14ac:dyDescent="0.45"/>
    <row r="415" s="2" customFormat="1" ht="30" customHeight="1" x14ac:dyDescent="0.45"/>
    <row r="416" s="2" customFormat="1" ht="30" customHeight="1" x14ac:dyDescent="0.45"/>
    <row r="417" s="2" customFormat="1" ht="30" customHeight="1" x14ac:dyDescent="0.45"/>
    <row r="418" s="2" customFormat="1" ht="30" customHeight="1" x14ac:dyDescent="0.45"/>
    <row r="419" s="2" customFormat="1" ht="30" customHeight="1" x14ac:dyDescent="0.45"/>
    <row r="420" s="2" customFormat="1" ht="30" customHeight="1" x14ac:dyDescent="0.45"/>
    <row r="421" s="2" customFormat="1" ht="30" customHeight="1" x14ac:dyDescent="0.45"/>
    <row r="422" s="2" customFormat="1" ht="30" customHeight="1" x14ac:dyDescent="0.45"/>
    <row r="423" s="2" customFormat="1" ht="30" customHeight="1" x14ac:dyDescent="0.45"/>
    <row r="424" s="2" customFormat="1" ht="30" customHeight="1" x14ac:dyDescent="0.45"/>
    <row r="425" s="2" customFormat="1" ht="30" customHeight="1" x14ac:dyDescent="0.45"/>
    <row r="426" s="2" customFormat="1" ht="30" customHeight="1" x14ac:dyDescent="0.45"/>
    <row r="427" s="2" customFormat="1" ht="30" customHeight="1" x14ac:dyDescent="0.45"/>
    <row r="428" s="2" customFormat="1" ht="30" customHeight="1" x14ac:dyDescent="0.45"/>
    <row r="429" s="2" customFormat="1" ht="30" customHeight="1" x14ac:dyDescent="0.45"/>
    <row r="430" s="2" customFormat="1" ht="30" customHeight="1" x14ac:dyDescent="0.45"/>
    <row r="431" s="2" customFormat="1" ht="30" customHeight="1" x14ac:dyDescent="0.45"/>
    <row r="432" s="2" customFormat="1" ht="30" customHeight="1" x14ac:dyDescent="0.45"/>
    <row r="433" s="2" customFormat="1" ht="30" customHeight="1" x14ac:dyDescent="0.45"/>
    <row r="434" s="2" customFormat="1" ht="30" customHeight="1" x14ac:dyDescent="0.45"/>
    <row r="435" s="2" customFormat="1" ht="30" customHeight="1" x14ac:dyDescent="0.45"/>
    <row r="436" s="2" customFormat="1" ht="30" customHeight="1" x14ac:dyDescent="0.45"/>
    <row r="437" s="2" customFormat="1" ht="30" customHeight="1" x14ac:dyDescent="0.45"/>
    <row r="438" s="2" customFormat="1" ht="30" customHeight="1" x14ac:dyDescent="0.45"/>
    <row r="439" s="2" customFormat="1" ht="30" customHeight="1" x14ac:dyDescent="0.45"/>
    <row r="440" s="2" customFormat="1" ht="30" customHeight="1" x14ac:dyDescent="0.45"/>
    <row r="441" s="2" customFormat="1" ht="30" customHeight="1" x14ac:dyDescent="0.45"/>
    <row r="442" s="2" customFormat="1" ht="30" customHeight="1" x14ac:dyDescent="0.45"/>
    <row r="443" s="2" customFormat="1" ht="30" customHeight="1" x14ac:dyDescent="0.45"/>
    <row r="444" s="2" customFormat="1" ht="30" customHeight="1" x14ac:dyDescent="0.45"/>
    <row r="445" s="2" customFormat="1" ht="30" customHeight="1" x14ac:dyDescent="0.45"/>
    <row r="446" s="2" customFormat="1" ht="30" customHeight="1" x14ac:dyDescent="0.45"/>
    <row r="447" s="2" customFormat="1" ht="30" customHeight="1" x14ac:dyDescent="0.45"/>
    <row r="448" s="2" customFormat="1" ht="30" customHeight="1" x14ac:dyDescent="0.45"/>
    <row r="449" s="2" customFormat="1" ht="30" customHeight="1" x14ac:dyDescent="0.45"/>
    <row r="450" s="2" customFormat="1" ht="30" customHeight="1" x14ac:dyDescent="0.45"/>
    <row r="451" s="2" customFormat="1" ht="30" customHeight="1" x14ac:dyDescent="0.45"/>
    <row r="452" s="2" customFormat="1" ht="30" customHeight="1" x14ac:dyDescent="0.45"/>
    <row r="453" s="2" customFormat="1" ht="30" customHeight="1" x14ac:dyDescent="0.45"/>
    <row r="454" s="2" customFormat="1" ht="30" customHeight="1" x14ac:dyDescent="0.45"/>
    <row r="455" s="2" customFormat="1" ht="30" customHeight="1" x14ac:dyDescent="0.45"/>
    <row r="456" s="2" customFormat="1" ht="30" customHeight="1" x14ac:dyDescent="0.45"/>
    <row r="457" s="2" customFormat="1" ht="30" customHeight="1" x14ac:dyDescent="0.45"/>
    <row r="458" s="2" customFormat="1" ht="30" customHeight="1" x14ac:dyDescent="0.45"/>
    <row r="459" s="2" customFormat="1" ht="30" customHeight="1" x14ac:dyDescent="0.45"/>
    <row r="460" s="2" customFormat="1" ht="30" customHeight="1" x14ac:dyDescent="0.45"/>
    <row r="461" s="2" customFormat="1" ht="30" customHeight="1" x14ac:dyDescent="0.45"/>
    <row r="462" s="2" customFormat="1" ht="30" customHeight="1" x14ac:dyDescent="0.45"/>
    <row r="463" s="2" customFormat="1" ht="30" customHeight="1" x14ac:dyDescent="0.45"/>
    <row r="464" s="2" customFormat="1" ht="30" customHeight="1" x14ac:dyDescent="0.45"/>
    <row r="465" s="2" customFormat="1" ht="30" customHeight="1" x14ac:dyDescent="0.45"/>
    <row r="466" s="2" customFormat="1" ht="30" customHeight="1" x14ac:dyDescent="0.45"/>
    <row r="467" s="2" customFormat="1" ht="30" customHeight="1" x14ac:dyDescent="0.45"/>
    <row r="468" s="2" customFormat="1" ht="30" customHeight="1" x14ac:dyDescent="0.45"/>
    <row r="469" s="2" customFormat="1" ht="30" customHeight="1" x14ac:dyDescent="0.45"/>
    <row r="470" s="2" customFormat="1" ht="30" customHeight="1" x14ac:dyDescent="0.45"/>
    <row r="471" s="2" customFormat="1" ht="30" customHeight="1" x14ac:dyDescent="0.45"/>
    <row r="472" s="2" customFormat="1" ht="30" customHeight="1" x14ac:dyDescent="0.45"/>
    <row r="473" s="2" customFormat="1" ht="30" customHeight="1" x14ac:dyDescent="0.45"/>
    <row r="474" s="2" customFormat="1" ht="30" customHeight="1" x14ac:dyDescent="0.45"/>
    <row r="475" s="2" customFormat="1" ht="30" customHeight="1" x14ac:dyDescent="0.45"/>
    <row r="476" s="2" customFormat="1" ht="30" customHeight="1" x14ac:dyDescent="0.45"/>
    <row r="477" s="2" customFormat="1" ht="30" customHeight="1" x14ac:dyDescent="0.45"/>
    <row r="478" s="2" customFormat="1" ht="30" customHeight="1" x14ac:dyDescent="0.45"/>
    <row r="479" s="2" customFormat="1" ht="30" customHeight="1" x14ac:dyDescent="0.45"/>
    <row r="480" s="2" customFormat="1" ht="30" customHeight="1" x14ac:dyDescent="0.45"/>
    <row r="481" s="2" customFormat="1" ht="30" customHeight="1" x14ac:dyDescent="0.45"/>
    <row r="482" s="2" customFormat="1" ht="30" customHeight="1" x14ac:dyDescent="0.45"/>
    <row r="483" s="2" customFormat="1" ht="30" customHeight="1" x14ac:dyDescent="0.45"/>
    <row r="484" s="2" customFormat="1" ht="30" customHeight="1" x14ac:dyDescent="0.45"/>
    <row r="485" s="2" customFormat="1" ht="30" customHeight="1" x14ac:dyDescent="0.45"/>
    <row r="486" s="2" customFormat="1" ht="30" customHeight="1" x14ac:dyDescent="0.45"/>
    <row r="487" s="2" customFormat="1" ht="30" customHeight="1" x14ac:dyDescent="0.45"/>
    <row r="488" s="2" customFormat="1" ht="30" customHeight="1" x14ac:dyDescent="0.45"/>
    <row r="489" s="2" customFormat="1" ht="30" customHeight="1" x14ac:dyDescent="0.45"/>
    <row r="490" s="2" customFormat="1" ht="30" customHeight="1" x14ac:dyDescent="0.45"/>
    <row r="491" s="2" customFormat="1" ht="30" customHeight="1" x14ac:dyDescent="0.45"/>
    <row r="492" s="2" customFormat="1" ht="30" customHeight="1" x14ac:dyDescent="0.45"/>
    <row r="493" s="2" customFormat="1" ht="30" customHeight="1" x14ac:dyDescent="0.45"/>
    <row r="494" s="2" customFormat="1" ht="30" customHeight="1" x14ac:dyDescent="0.45"/>
    <row r="495" s="2" customFormat="1" ht="30" customHeight="1" x14ac:dyDescent="0.45"/>
    <row r="496" s="2" customFormat="1" ht="30" customHeight="1" x14ac:dyDescent="0.45"/>
    <row r="497" s="2" customFormat="1" ht="30" customHeight="1" x14ac:dyDescent="0.45"/>
    <row r="498" s="2" customFormat="1" ht="30" customHeight="1" x14ac:dyDescent="0.45"/>
    <row r="499" s="2" customFormat="1" ht="30" customHeight="1" x14ac:dyDescent="0.45"/>
    <row r="500" s="2" customFormat="1" ht="30" customHeight="1" x14ac:dyDescent="0.45"/>
    <row r="501" s="2" customFormat="1" ht="30" customHeight="1" x14ac:dyDescent="0.45"/>
    <row r="502" s="2" customFormat="1" ht="30" customHeight="1" x14ac:dyDescent="0.45"/>
    <row r="503" s="2" customFormat="1" ht="30" customHeight="1" x14ac:dyDescent="0.45"/>
    <row r="504" s="2" customFormat="1" ht="30" customHeight="1" x14ac:dyDescent="0.45"/>
    <row r="505" s="2" customFormat="1" ht="30" customHeight="1" x14ac:dyDescent="0.45"/>
    <row r="506" s="2" customFormat="1" ht="30" customHeight="1" x14ac:dyDescent="0.45"/>
    <row r="507" s="2" customFormat="1" ht="30" customHeight="1" x14ac:dyDescent="0.45"/>
    <row r="508" s="2" customFormat="1" ht="30" customHeight="1" x14ac:dyDescent="0.45"/>
    <row r="509" s="2" customFormat="1" ht="30" customHeight="1" x14ac:dyDescent="0.45"/>
    <row r="510" s="2" customFormat="1" ht="30" customHeight="1" x14ac:dyDescent="0.45"/>
    <row r="511" s="2" customFormat="1" ht="30" customHeight="1" x14ac:dyDescent="0.45"/>
    <row r="512" s="2" customFormat="1" ht="30" customHeight="1" x14ac:dyDescent="0.45"/>
    <row r="513" s="2" customFormat="1" ht="30" customHeight="1" x14ac:dyDescent="0.45"/>
    <row r="514" s="2" customFormat="1" ht="30" customHeight="1" x14ac:dyDescent="0.45"/>
    <row r="515" s="2" customFormat="1" ht="30" customHeight="1" x14ac:dyDescent="0.45"/>
    <row r="516" s="2" customFormat="1" ht="30" customHeight="1" x14ac:dyDescent="0.45"/>
    <row r="517" s="2" customFormat="1" ht="30" customHeight="1" x14ac:dyDescent="0.45"/>
    <row r="518" s="2" customFormat="1" ht="30" customHeight="1" x14ac:dyDescent="0.45"/>
    <row r="519" s="2" customFormat="1" ht="30" customHeight="1" x14ac:dyDescent="0.45"/>
    <row r="520" s="2" customFormat="1" ht="30" customHeight="1" x14ac:dyDescent="0.45"/>
    <row r="521" s="2" customFormat="1" ht="30" customHeight="1" x14ac:dyDescent="0.45"/>
    <row r="522" s="2" customFormat="1" ht="30" customHeight="1" x14ac:dyDescent="0.45"/>
    <row r="523" s="2" customFormat="1" ht="30" customHeight="1" x14ac:dyDescent="0.45"/>
    <row r="524" s="2" customFormat="1" ht="30" customHeight="1" x14ac:dyDescent="0.45"/>
    <row r="525" s="2" customFormat="1" ht="30" customHeight="1" x14ac:dyDescent="0.45"/>
    <row r="526" s="2" customFormat="1" ht="30" customHeight="1" x14ac:dyDescent="0.45"/>
    <row r="527" s="2" customFormat="1" ht="30" customHeight="1" x14ac:dyDescent="0.45"/>
    <row r="528" s="2" customFormat="1" ht="30" customHeight="1" x14ac:dyDescent="0.45"/>
    <row r="529" s="2" customFormat="1" ht="30" customHeight="1" x14ac:dyDescent="0.45"/>
    <row r="530" s="2" customFormat="1" ht="30" customHeight="1" x14ac:dyDescent="0.45"/>
    <row r="531" s="2" customFormat="1" ht="30" customHeight="1" x14ac:dyDescent="0.45"/>
    <row r="532" s="2" customFormat="1" ht="30" customHeight="1" x14ac:dyDescent="0.45"/>
    <row r="533" s="2" customFormat="1" ht="30" customHeight="1" x14ac:dyDescent="0.45"/>
    <row r="534" s="2" customFormat="1" ht="30" customHeight="1" x14ac:dyDescent="0.45"/>
    <row r="535" s="2" customFormat="1" ht="30" customHeight="1" x14ac:dyDescent="0.45"/>
    <row r="536" s="2" customFormat="1" ht="30" customHeight="1" x14ac:dyDescent="0.45"/>
    <row r="537" s="2" customFormat="1" ht="30" customHeight="1" x14ac:dyDescent="0.45"/>
    <row r="538" s="2" customFormat="1" ht="30" customHeight="1" x14ac:dyDescent="0.45"/>
    <row r="539" s="2" customFormat="1" ht="30" customHeight="1" x14ac:dyDescent="0.45"/>
    <row r="540" s="2" customFormat="1" ht="30" customHeight="1" x14ac:dyDescent="0.45"/>
    <row r="541" s="2" customFormat="1" ht="30" customHeight="1" x14ac:dyDescent="0.45"/>
    <row r="542" s="2" customFormat="1" ht="30" customHeight="1" x14ac:dyDescent="0.45"/>
    <row r="543" s="2" customFormat="1" ht="30" customHeight="1" x14ac:dyDescent="0.45"/>
    <row r="544" s="2" customFormat="1" ht="30" customHeight="1" x14ac:dyDescent="0.45"/>
    <row r="545" s="2" customFormat="1" ht="30" customHeight="1" x14ac:dyDescent="0.45"/>
    <row r="546" s="2" customFormat="1" ht="30" customHeight="1" x14ac:dyDescent="0.45"/>
    <row r="547" s="2" customFormat="1" ht="30" customHeight="1" x14ac:dyDescent="0.45"/>
    <row r="548" s="2" customFormat="1" ht="30" customHeight="1" x14ac:dyDescent="0.45"/>
    <row r="549" s="2" customFormat="1" ht="30" customHeight="1" x14ac:dyDescent="0.45"/>
    <row r="550" s="2" customFormat="1" ht="30" customHeight="1" x14ac:dyDescent="0.45"/>
    <row r="551" s="2" customFormat="1" ht="30" customHeight="1" x14ac:dyDescent="0.45"/>
    <row r="552" s="2" customFormat="1" ht="30" customHeight="1" x14ac:dyDescent="0.45"/>
    <row r="553" s="2" customFormat="1" ht="30" customHeight="1" x14ac:dyDescent="0.45"/>
    <row r="554" s="2" customFormat="1" ht="30" customHeight="1" x14ac:dyDescent="0.45"/>
    <row r="555" s="2" customFormat="1" ht="30" customHeight="1" x14ac:dyDescent="0.45"/>
    <row r="556" s="2" customFormat="1" ht="30" customHeight="1" x14ac:dyDescent="0.45"/>
    <row r="557" s="2" customFormat="1" ht="30" customHeight="1" x14ac:dyDescent="0.45"/>
    <row r="558" s="2" customFormat="1" ht="30" customHeight="1" x14ac:dyDescent="0.45"/>
    <row r="559" s="2" customFormat="1" ht="30" customHeight="1" x14ac:dyDescent="0.45"/>
    <row r="560" s="2" customFormat="1" ht="30" customHeight="1" x14ac:dyDescent="0.45"/>
    <row r="561" s="2" customFormat="1" ht="30" customHeight="1" x14ac:dyDescent="0.45"/>
    <row r="562" s="2" customFormat="1" ht="30" customHeight="1" x14ac:dyDescent="0.45"/>
    <row r="563" s="2" customFormat="1" ht="30" customHeight="1" x14ac:dyDescent="0.45"/>
    <row r="564" s="2" customFormat="1" ht="30" customHeight="1" x14ac:dyDescent="0.45"/>
    <row r="565" s="2" customFormat="1" ht="30" customHeight="1" x14ac:dyDescent="0.45"/>
    <row r="566" s="2" customFormat="1" ht="30" customHeight="1" x14ac:dyDescent="0.45"/>
    <row r="567" s="2" customFormat="1" ht="30" customHeight="1" x14ac:dyDescent="0.45"/>
    <row r="568" s="2" customFormat="1" ht="30" customHeight="1" x14ac:dyDescent="0.45"/>
    <row r="569" s="2" customFormat="1" ht="30" customHeight="1" x14ac:dyDescent="0.45"/>
    <row r="570" s="2" customFormat="1" ht="30" customHeight="1" x14ac:dyDescent="0.45"/>
    <row r="571" s="2" customFormat="1" ht="30" customHeight="1" x14ac:dyDescent="0.45"/>
    <row r="572" s="2" customFormat="1" ht="30" customHeight="1" x14ac:dyDescent="0.45"/>
    <row r="573" s="2" customFormat="1" ht="30" customHeight="1" x14ac:dyDescent="0.45"/>
    <row r="574" s="2" customFormat="1" ht="30" customHeight="1" x14ac:dyDescent="0.45"/>
    <row r="575" s="2" customFormat="1" ht="30" customHeight="1" x14ac:dyDescent="0.45"/>
    <row r="576" s="2" customFormat="1" ht="30" customHeight="1" x14ac:dyDescent="0.45"/>
    <row r="577" s="2" customFormat="1" ht="30" customHeight="1" x14ac:dyDescent="0.45"/>
    <row r="578" s="2" customFormat="1" ht="30" customHeight="1" x14ac:dyDescent="0.45"/>
    <row r="579" s="2" customFormat="1" ht="30" customHeight="1" x14ac:dyDescent="0.45"/>
    <row r="580" s="2" customFormat="1" ht="30" customHeight="1" x14ac:dyDescent="0.45"/>
    <row r="581" s="2" customFormat="1" ht="30" customHeight="1" x14ac:dyDescent="0.45"/>
    <row r="582" s="2" customFormat="1" ht="30" customHeight="1" x14ac:dyDescent="0.45"/>
    <row r="583" s="2" customFormat="1" ht="30" customHeight="1" x14ac:dyDescent="0.45"/>
    <row r="584" s="2" customFormat="1" ht="30" customHeight="1" x14ac:dyDescent="0.45"/>
    <row r="585" s="2" customFormat="1" ht="30" customHeight="1" x14ac:dyDescent="0.45"/>
    <row r="586" s="2" customFormat="1" ht="30" customHeight="1" x14ac:dyDescent="0.45"/>
    <row r="587" s="2" customFormat="1" ht="30" customHeight="1" x14ac:dyDescent="0.45"/>
    <row r="588" s="2" customFormat="1" ht="30" customHeight="1" x14ac:dyDescent="0.45"/>
    <row r="589" s="2" customFormat="1" ht="30" customHeight="1" x14ac:dyDescent="0.45"/>
    <row r="590" s="2" customFormat="1" ht="30" customHeight="1" x14ac:dyDescent="0.45"/>
    <row r="591" s="2" customFormat="1" ht="30" customHeight="1" x14ac:dyDescent="0.45"/>
    <row r="592" s="2" customFormat="1" ht="30" customHeight="1" x14ac:dyDescent="0.45"/>
    <row r="593" s="2" customFormat="1" ht="30" customHeight="1" x14ac:dyDescent="0.45"/>
    <row r="594" s="2" customFormat="1" ht="30" customHeight="1" x14ac:dyDescent="0.45"/>
    <row r="595" s="2" customFormat="1" ht="30" customHeight="1" x14ac:dyDescent="0.45"/>
    <row r="596" s="2" customFormat="1" ht="30" customHeight="1" x14ac:dyDescent="0.45"/>
    <row r="597" s="2" customFormat="1" ht="30" customHeight="1" x14ac:dyDescent="0.45"/>
    <row r="598" s="2" customFormat="1" ht="30" customHeight="1" x14ac:dyDescent="0.45"/>
    <row r="599" s="2" customFormat="1" ht="30" customHeight="1" x14ac:dyDescent="0.45"/>
    <row r="600" s="2" customFormat="1" ht="30" customHeight="1" x14ac:dyDescent="0.45"/>
    <row r="601" s="2" customFormat="1" ht="30" customHeight="1" x14ac:dyDescent="0.45"/>
    <row r="602" s="2" customFormat="1" ht="30" customHeight="1" x14ac:dyDescent="0.45"/>
    <row r="603" s="2" customFormat="1" ht="30" customHeight="1" x14ac:dyDescent="0.45"/>
    <row r="604" s="2" customFormat="1" ht="30" customHeight="1" x14ac:dyDescent="0.45"/>
    <row r="605" s="2" customFormat="1" ht="30" customHeight="1" x14ac:dyDescent="0.45"/>
    <row r="606" s="2" customFormat="1" ht="30" customHeight="1" x14ac:dyDescent="0.45"/>
    <row r="607" s="2" customFormat="1" ht="30" customHeight="1" x14ac:dyDescent="0.45"/>
    <row r="608" s="2" customFormat="1" ht="30" customHeight="1" x14ac:dyDescent="0.45"/>
    <row r="609" s="2" customFormat="1" ht="30" customHeight="1" x14ac:dyDescent="0.45"/>
    <row r="610" s="2" customFormat="1" ht="30" customHeight="1" x14ac:dyDescent="0.45"/>
    <row r="611" s="2" customFormat="1" ht="30" customHeight="1" x14ac:dyDescent="0.45"/>
    <row r="612" s="2" customFormat="1" ht="30" customHeight="1" x14ac:dyDescent="0.45"/>
    <row r="613" s="2" customFormat="1" ht="30" customHeight="1" x14ac:dyDescent="0.45"/>
    <row r="614" s="2" customFormat="1" ht="30" customHeight="1" x14ac:dyDescent="0.45"/>
    <row r="615" s="2" customFormat="1" ht="30" customHeight="1" x14ac:dyDescent="0.45"/>
    <row r="616" s="2" customFormat="1" ht="30" customHeight="1" x14ac:dyDescent="0.45"/>
    <row r="617" s="2" customFormat="1" ht="30" customHeight="1" x14ac:dyDescent="0.45"/>
    <row r="618" s="2" customFormat="1" ht="30" customHeight="1" x14ac:dyDescent="0.45"/>
    <row r="619" s="2" customFormat="1" ht="30" customHeight="1" x14ac:dyDescent="0.45"/>
    <row r="620" s="2" customFormat="1" ht="30" customHeight="1" x14ac:dyDescent="0.45"/>
    <row r="621" s="2" customFormat="1" ht="30" customHeight="1" x14ac:dyDescent="0.45"/>
    <row r="622" s="2" customFormat="1" ht="30" customHeight="1" x14ac:dyDescent="0.45"/>
    <row r="623" s="2" customFormat="1" ht="30" customHeight="1" x14ac:dyDescent="0.45"/>
    <row r="624" s="2" customFormat="1" ht="30" customHeight="1" x14ac:dyDescent="0.45"/>
    <row r="625" s="2" customFormat="1" ht="30" customHeight="1" x14ac:dyDescent="0.45"/>
    <row r="626" s="2" customFormat="1" ht="30" customHeight="1" x14ac:dyDescent="0.45"/>
    <row r="627" s="2" customFormat="1" ht="30" customHeight="1" x14ac:dyDescent="0.45"/>
    <row r="628" s="2" customFormat="1" ht="30" customHeight="1" x14ac:dyDescent="0.45"/>
    <row r="629" s="2" customFormat="1" ht="30" customHeight="1" x14ac:dyDescent="0.45"/>
    <row r="630" s="2" customFormat="1" ht="30" customHeight="1" x14ac:dyDescent="0.45"/>
    <row r="631" s="2" customFormat="1" ht="30" customHeight="1" x14ac:dyDescent="0.45"/>
    <row r="632" s="2" customFormat="1" ht="30" customHeight="1" x14ac:dyDescent="0.45"/>
    <row r="633" s="2" customFormat="1" ht="30" customHeight="1" x14ac:dyDescent="0.45"/>
    <row r="634" s="2" customFormat="1" ht="30" customHeight="1" x14ac:dyDescent="0.45"/>
    <row r="635" s="2" customFormat="1" ht="30" customHeight="1" x14ac:dyDescent="0.45"/>
    <row r="636" s="2" customFormat="1" ht="30" customHeight="1" x14ac:dyDescent="0.45"/>
    <row r="637" s="2" customFormat="1" ht="30" customHeight="1" x14ac:dyDescent="0.45"/>
    <row r="638" s="2" customFormat="1" ht="30" customHeight="1" x14ac:dyDescent="0.45"/>
    <row r="639" s="2" customFormat="1" ht="30" customHeight="1" x14ac:dyDescent="0.45"/>
    <row r="640" s="2" customFormat="1" ht="30" customHeight="1" x14ac:dyDescent="0.45"/>
    <row r="641" s="2" customFormat="1" ht="30" customHeight="1" x14ac:dyDescent="0.45"/>
    <row r="642" s="2" customFormat="1" ht="30" customHeight="1" x14ac:dyDescent="0.45"/>
    <row r="643" s="2" customFormat="1" ht="30" customHeight="1" x14ac:dyDescent="0.45"/>
    <row r="644" s="2" customFormat="1" ht="30" customHeight="1" x14ac:dyDescent="0.45"/>
    <row r="645" s="2" customFormat="1" ht="30" customHeight="1" x14ac:dyDescent="0.45"/>
    <row r="646" s="2" customFormat="1" ht="30" customHeight="1" x14ac:dyDescent="0.45"/>
    <row r="647" s="2" customFormat="1" ht="30" customHeight="1" x14ac:dyDescent="0.45"/>
    <row r="648" s="2" customFormat="1" ht="30" customHeight="1" x14ac:dyDescent="0.45"/>
    <row r="649" s="2" customFormat="1" ht="30" customHeight="1" x14ac:dyDescent="0.45"/>
    <row r="650" s="2" customFormat="1" ht="30" customHeight="1" x14ac:dyDescent="0.45"/>
    <row r="651" s="2" customFormat="1" ht="30" customHeight="1" x14ac:dyDescent="0.45"/>
    <row r="652" s="2" customFormat="1" ht="30" customHeight="1" x14ac:dyDescent="0.45"/>
    <row r="653" s="2" customFormat="1" ht="30" customHeight="1" x14ac:dyDescent="0.45"/>
    <row r="654" s="2" customFormat="1" ht="30" customHeight="1" x14ac:dyDescent="0.45"/>
    <row r="655" s="2" customFormat="1" ht="30" customHeight="1" x14ac:dyDescent="0.45"/>
    <row r="656" s="2" customFormat="1" ht="30" customHeight="1" x14ac:dyDescent="0.45"/>
    <row r="657" s="2" customFormat="1" ht="30" customHeight="1" x14ac:dyDescent="0.45"/>
    <row r="658" s="2" customFormat="1" ht="30" customHeight="1" x14ac:dyDescent="0.45"/>
    <row r="659" s="2" customFormat="1" ht="30" customHeight="1" x14ac:dyDescent="0.45"/>
    <row r="660" s="2" customFormat="1" ht="30" customHeight="1" x14ac:dyDescent="0.45"/>
    <row r="661" s="2" customFormat="1" ht="30" customHeight="1" x14ac:dyDescent="0.45"/>
    <row r="662" s="2" customFormat="1" ht="30" customHeight="1" x14ac:dyDescent="0.45"/>
    <row r="663" s="2" customFormat="1" ht="30" customHeight="1" x14ac:dyDescent="0.45"/>
    <row r="664" s="2" customFormat="1" ht="30" customHeight="1" x14ac:dyDescent="0.45"/>
    <row r="665" s="2" customFormat="1" ht="30" customHeight="1" x14ac:dyDescent="0.45"/>
    <row r="666" s="2" customFormat="1" ht="30" customHeight="1" x14ac:dyDescent="0.45"/>
    <row r="667" s="2" customFormat="1" ht="30" customHeight="1" x14ac:dyDescent="0.45"/>
    <row r="668" s="2" customFormat="1" ht="30" customHeight="1" x14ac:dyDescent="0.45"/>
    <row r="669" s="2" customFormat="1" ht="30" customHeight="1" x14ac:dyDescent="0.45"/>
    <row r="670" s="2" customFormat="1" ht="30" customHeight="1" x14ac:dyDescent="0.45"/>
    <row r="671" s="2" customFormat="1" ht="30" customHeight="1" x14ac:dyDescent="0.45"/>
    <row r="672" s="2" customFormat="1" ht="30" customHeight="1" x14ac:dyDescent="0.45"/>
    <row r="673" s="2" customFormat="1" ht="30" customHeight="1" x14ac:dyDescent="0.45"/>
    <row r="674" s="2" customFormat="1" ht="30" customHeight="1" x14ac:dyDescent="0.45"/>
    <row r="675" s="2" customFormat="1" ht="30" customHeight="1" x14ac:dyDescent="0.45"/>
    <row r="676" s="2" customFormat="1" ht="30" customHeight="1" x14ac:dyDescent="0.45"/>
    <row r="677" s="2" customFormat="1" ht="30" customHeight="1" x14ac:dyDescent="0.45"/>
    <row r="678" s="2" customFormat="1" ht="30" customHeight="1" x14ac:dyDescent="0.45"/>
    <row r="679" s="2" customFormat="1" ht="30" customHeight="1" x14ac:dyDescent="0.45"/>
    <row r="680" s="2" customFormat="1" ht="30" customHeight="1" x14ac:dyDescent="0.45"/>
    <row r="681" s="2" customFormat="1" ht="30" customHeight="1" x14ac:dyDescent="0.45"/>
    <row r="682" s="2" customFormat="1" ht="30" customHeight="1" x14ac:dyDescent="0.45"/>
    <row r="683" s="2" customFormat="1" ht="30" customHeight="1" x14ac:dyDescent="0.45"/>
    <row r="684" s="2" customFormat="1" ht="30" customHeight="1" x14ac:dyDescent="0.45"/>
    <row r="685" s="2" customFormat="1" ht="30" customHeight="1" x14ac:dyDescent="0.45"/>
    <row r="686" s="2" customFormat="1" ht="30" customHeight="1" x14ac:dyDescent="0.45"/>
    <row r="687" s="2" customFormat="1" ht="30" customHeight="1" x14ac:dyDescent="0.45"/>
    <row r="688" s="2" customFormat="1" ht="30" customHeight="1" x14ac:dyDescent="0.45"/>
    <row r="689" s="2" customFormat="1" ht="30" customHeight="1" x14ac:dyDescent="0.45"/>
    <row r="690" s="2" customFormat="1" ht="30" customHeight="1" x14ac:dyDescent="0.45"/>
    <row r="691" s="2" customFormat="1" ht="30" customHeight="1" x14ac:dyDescent="0.45"/>
    <row r="692" s="2" customFormat="1" ht="30" customHeight="1" x14ac:dyDescent="0.45"/>
    <row r="693" s="2" customFormat="1" ht="30" customHeight="1" x14ac:dyDescent="0.45"/>
    <row r="694" s="2" customFormat="1" ht="30" customHeight="1" x14ac:dyDescent="0.45"/>
    <row r="695" s="2" customFormat="1" ht="30" customHeight="1" x14ac:dyDescent="0.45"/>
    <row r="696" s="2" customFormat="1" ht="30" customHeight="1" x14ac:dyDescent="0.45"/>
    <row r="697" s="2" customFormat="1" ht="30" customHeight="1" x14ac:dyDescent="0.45"/>
    <row r="698" s="2" customFormat="1" ht="30" customHeight="1" x14ac:dyDescent="0.45"/>
    <row r="699" s="2" customFormat="1" ht="30" customHeight="1" x14ac:dyDescent="0.45"/>
    <row r="700" s="2" customFormat="1" ht="30" customHeight="1" x14ac:dyDescent="0.45"/>
    <row r="701" s="2" customFormat="1" ht="30" customHeight="1" x14ac:dyDescent="0.45"/>
    <row r="702" s="2" customFormat="1" ht="30" customHeight="1" x14ac:dyDescent="0.45"/>
    <row r="703" s="2" customFormat="1" ht="30" customHeight="1" x14ac:dyDescent="0.45"/>
    <row r="704" s="2" customFormat="1" ht="30" customHeight="1" x14ac:dyDescent="0.45"/>
    <row r="705" s="2" customFormat="1" ht="30" customHeight="1" x14ac:dyDescent="0.45"/>
    <row r="706" s="2" customFormat="1" ht="30" customHeight="1" x14ac:dyDescent="0.45"/>
    <row r="707" s="2" customFormat="1" ht="30" customHeight="1" x14ac:dyDescent="0.45"/>
    <row r="708" s="2" customFormat="1" ht="30" customHeight="1" x14ac:dyDescent="0.45"/>
    <row r="709" s="2" customFormat="1" ht="30" customHeight="1" x14ac:dyDescent="0.45"/>
    <row r="710" s="2" customFormat="1" ht="30" customHeight="1" x14ac:dyDescent="0.45"/>
    <row r="711" s="2" customFormat="1" ht="30" customHeight="1" x14ac:dyDescent="0.45"/>
    <row r="712" s="2" customFormat="1" ht="30" customHeight="1" x14ac:dyDescent="0.45"/>
    <row r="713" s="2" customFormat="1" ht="30" customHeight="1" x14ac:dyDescent="0.45"/>
    <row r="714" s="2" customFormat="1" ht="30" customHeight="1" x14ac:dyDescent="0.45"/>
    <row r="715" s="2" customFormat="1" ht="30" customHeight="1" x14ac:dyDescent="0.45"/>
    <row r="716" s="2" customFormat="1" ht="30" customHeight="1" x14ac:dyDescent="0.45"/>
    <row r="717" s="2" customFormat="1" ht="30" customHeight="1" x14ac:dyDescent="0.45"/>
    <row r="718" s="2" customFormat="1" ht="30" customHeight="1" x14ac:dyDescent="0.45"/>
    <row r="719" s="2" customFormat="1" ht="30" customHeight="1" x14ac:dyDescent="0.45"/>
    <row r="720" s="2" customFormat="1" ht="30" customHeight="1" x14ac:dyDescent="0.45"/>
    <row r="721" s="2" customFormat="1" ht="30" customHeight="1" x14ac:dyDescent="0.45"/>
    <row r="722" s="2" customFormat="1" ht="30" customHeight="1" x14ac:dyDescent="0.45"/>
    <row r="723" s="2" customFormat="1" ht="30" customHeight="1" x14ac:dyDescent="0.45"/>
    <row r="724" s="2" customFormat="1" ht="30" customHeight="1" x14ac:dyDescent="0.45"/>
    <row r="725" s="2" customFormat="1" ht="30" customHeight="1" x14ac:dyDescent="0.45"/>
    <row r="726" s="2" customFormat="1" ht="30" customHeight="1" x14ac:dyDescent="0.45"/>
    <row r="727" s="2" customFormat="1" ht="30" customHeight="1" x14ac:dyDescent="0.45"/>
    <row r="728" s="2" customFormat="1" ht="30" customHeight="1" x14ac:dyDescent="0.45"/>
    <row r="729" s="2" customFormat="1" ht="30" customHeight="1" x14ac:dyDescent="0.45"/>
    <row r="730" s="2" customFormat="1" ht="30" customHeight="1" x14ac:dyDescent="0.45"/>
    <row r="731" s="2" customFormat="1" ht="30" customHeight="1" x14ac:dyDescent="0.45"/>
    <row r="732" s="2" customFormat="1" ht="30" customHeight="1" x14ac:dyDescent="0.45"/>
    <row r="733" s="2" customFormat="1" ht="30" customHeight="1" x14ac:dyDescent="0.45"/>
    <row r="734" s="2" customFormat="1" ht="30" customHeight="1" x14ac:dyDescent="0.45"/>
    <row r="735" s="2" customFormat="1" ht="30" customHeight="1" x14ac:dyDescent="0.45"/>
    <row r="736" s="2" customFormat="1" ht="30" customHeight="1" x14ac:dyDescent="0.45"/>
    <row r="737" s="2" customFormat="1" ht="30" customHeight="1" x14ac:dyDescent="0.45"/>
    <row r="738" s="2" customFormat="1" ht="30" customHeight="1" x14ac:dyDescent="0.45"/>
    <row r="739" s="2" customFormat="1" ht="30" customHeight="1" x14ac:dyDescent="0.45"/>
    <row r="740" s="2" customFormat="1" ht="30" customHeight="1" x14ac:dyDescent="0.45"/>
    <row r="741" s="2" customFormat="1" ht="30" customHeight="1" x14ac:dyDescent="0.45"/>
    <row r="742" s="2" customFormat="1" ht="30" customHeight="1" x14ac:dyDescent="0.45"/>
    <row r="743" s="2" customFormat="1" ht="30" customHeight="1" x14ac:dyDescent="0.45"/>
    <row r="744" s="2" customFormat="1" ht="30" customHeight="1" x14ac:dyDescent="0.45"/>
    <row r="745" s="2" customFormat="1" ht="30" customHeight="1" x14ac:dyDescent="0.45"/>
    <row r="746" s="2" customFormat="1" ht="30" customHeight="1" x14ac:dyDescent="0.45"/>
    <row r="747" s="2" customFormat="1" ht="30" customHeight="1" x14ac:dyDescent="0.45"/>
    <row r="748" s="2" customFormat="1" ht="30" customHeight="1" x14ac:dyDescent="0.45"/>
    <row r="749" s="2" customFormat="1" ht="30" customHeight="1" x14ac:dyDescent="0.45"/>
    <row r="750" s="2" customFormat="1" ht="30" customHeight="1" x14ac:dyDescent="0.45"/>
    <row r="751" s="2" customFormat="1" ht="30" customHeight="1" x14ac:dyDescent="0.45"/>
    <row r="752" s="2" customFormat="1" ht="30" customHeight="1" x14ac:dyDescent="0.45"/>
    <row r="753" s="2" customFormat="1" ht="30" customHeight="1" x14ac:dyDescent="0.45"/>
    <row r="754" s="2" customFormat="1" ht="30" customHeight="1" x14ac:dyDescent="0.45"/>
    <row r="755" s="2" customFormat="1" ht="30" customHeight="1" x14ac:dyDescent="0.45"/>
    <row r="756" s="2" customFormat="1" ht="30" customHeight="1" x14ac:dyDescent="0.45"/>
    <row r="757" s="2" customFormat="1" ht="30" customHeight="1" x14ac:dyDescent="0.45"/>
    <row r="758" s="2" customFormat="1" ht="30" customHeight="1" x14ac:dyDescent="0.45"/>
    <row r="759" s="2" customFormat="1" ht="30" customHeight="1" x14ac:dyDescent="0.45"/>
    <row r="760" s="2" customFormat="1" ht="30" customHeight="1" x14ac:dyDescent="0.45"/>
    <row r="761" s="2" customFormat="1" ht="30" customHeight="1" x14ac:dyDescent="0.45"/>
    <row r="762" s="2" customFormat="1" ht="30" customHeight="1" x14ac:dyDescent="0.45"/>
    <row r="763" s="2" customFormat="1" ht="30" customHeight="1" x14ac:dyDescent="0.45"/>
    <row r="764" s="2" customFormat="1" ht="30" customHeight="1" x14ac:dyDescent="0.45"/>
    <row r="765" s="2" customFormat="1" ht="30" customHeight="1" x14ac:dyDescent="0.45"/>
    <row r="766" s="2" customFormat="1" ht="30" customHeight="1" x14ac:dyDescent="0.45"/>
    <row r="767" s="2" customFormat="1" ht="30" customHeight="1" x14ac:dyDescent="0.45"/>
    <row r="768" s="2" customFormat="1" ht="30" customHeight="1" x14ac:dyDescent="0.45"/>
    <row r="769" s="2" customFormat="1" ht="30" customHeight="1" x14ac:dyDescent="0.45"/>
    <row r="770" s="2" customFormat="1" ht="30" customHeight="1" x14ac:dyDescent="0.45"/>
    <row r="771" s="2" customFormat="1" ht="30" customHeight="1" x14ac:dyDescent="0.45"/>
    <row r="772" s="2" customFormat="1" ht="30" customHeight="1" x14ac:dyDescent="0.45"/>
    <row r="773" s="2" customFormat="1" ht="30" customHeight="1" x14ac:dyDescent="0.45"/>
    <row r="774" s="2" customFormat="1" ht="30" customHeight="1" x14ac:dyDescent="0.45"/>
    <row r="775" s="2" customFormat="1" ht="30" customHeight="1" x14ac:dyDescent="0.45"/>
    <row r="776" s="2" customFormat="1" ht="30" customHeight="1" x14ac:dyDescent="0.45"/>
    <row r="777" s="2" customFormat="1" ht="30" customHeight="1" x14ac:dyDescent="0.45"/>
    <row r="778" s="2" customFormat="1" ht="30" customHeight="1" x14ac:dyDescent="0.45"/>
    <row r="779" s="2" customFormat="1" ht="30" customHeight="1" x14ac:dyDescent="0.45"/>
    <row r="780" s="2" customFormat="1" ht="30" customHeight="1" x14ac:dyDescent="0.45"/>
    <row r="781" s="2" customFormat="1" ht="30" customHeight="1" x14ac:dyDescent="0.45"/>
    <row r="782" s="2" customFormat="1" ht="30" customHeight="1" x14ac:dyDescent="0.45"/>
    <row r="783" s="2" customFormat="1" ht="30" customHeight="1" x14ac:dyDescent="0.45"/>
    <row r="784" s="2" customFormat="1" ht="30" customHeight="1" x14ac:dyDescent="0.45"/>
    <row r="785" s="2" customFormat="1" ht="30" customHeight="1" x14ac:dyDescent="0.45"/>
    <row r="786" s="2" customFormat="1" ht="30" customHeight="1" x14ac:dyDescent="0.45"/>
    <row r="787" s="2" customFormat="1" ht="30" customHeight="1" x14ac:dyDescent="0.45"/>
    <row r="788" s="2" customFormat="1" ht="30" customHeight="1" x14ac:dyDescent="0.45"/>
    <row r="789" s="2" customFormat="1" ht="30" customHeight="1" x14ac:dyDescent="0.45"/>
    <row r="790" s="2" customFormat="1" ht="30" customHeight="1" x14ac:dyDescent="0.45"/>
    <row r="791" s="2" customFormat="1" ht="30" customHeight="1" x14ac:dyDescent="0.45"/>
    <row r="792" s="2" customFormat="1" ht="30" customHeight="1" x14ac:dyDescent="0.45"/>
    <row r="793" s="2" customFormat="1" ht="30" customHeight="1" x14ac:dyDescent="0.45"/>
    <row r="794" s="2" customFormat="1" ht="30" customHeight="1" x14ac:dyDescent="0.45"/>
    <row r="795" s="2" customFormat="1" ht="30" customHeight="1" x14ac:dyDescent="0.45"/>
    <row r="796" s="2" customFormat="1" ht="30" customHeight="1" x14ac:dyDescent="0.45"/>
    <row r="797" s="2" customFormat="1" ht="30" customHeight="1" x14ac:dyDescent="0.45"/>
    <row r="798" s="2" customFormat="1" ht="30" customHeight="1" x14ac:dyDescent="0.45"/>
    <row r="799" s="2" customFormat="1" ht="30" customHeight="1" x14ac:dyDescent="0.45"/>
    <row r="800" s="2" customFormat="1" ht="30" customHeight="1" x14ac:dyDescent="0.45"/>
    <row r="801" s="2" customFormat="1" ht="30" customHeight="1" x14ac:dyDescent="0.45"/>
    <row r="802" s="2" customFormat="1" ht="30" customHeight="1" x14ac:dyDescent="0.45"/>
    <row r="803" s="2" customFormat="1" ht="30" customHeight="1" x14ac:dyDescent="0.45"/>
    <row r="804" s="2" customFormat="1" ht="30" customHeight="1" x14ac:dyDescent="0.45"/>
    <row r="805" s="2" customFormat="1" ht="30" customHeight="1" x14ac:dyDescent="0.45"/>
    <row r="806" s="2" customFormat="1" ht="30" customHeight="1" x14ac:dyDescent="0.45"/>
    <row r="807" s="2" customFormat="1" ht="30" customHeight="1" x14ac:dyDescent="0.45"/>
    <row r="808" s="2" customFormat="1" ht="30" customHeight="1" x14ac:dyDescent="0.45"/>
    <row r="809" s="2" customFormat="1" ht="30" customHeight="1" x14ac:dyDescent="0.45"/>
    <row r="810" s="2" customFormat="1" ht="30" customHeight="1" x14ac:dyDescent="0.45"/>
    <row r="811" s="2" customFormat="1" ht="30" customHeight="1" x14ac:dyDescent="0.45"/>
    <row r="812" s="2" customFormat="1" ht="30" customHeight="1" x14ac:dyDescent="0.45"/>
    <row r="813" s="2" customFormat="1" ht="30" customHeight="1" x14ac:dyDescent="0.45"/>
    <row r="814" s="2" customFormat="1" ht="30" customHeight="1" x14ac:dyDescent="0.45"/>
    <row r="815" s="2" customFormat="1" ht="30" customHeight="1" x14ac:dyDescent="0.45"/>
    <row r="816" s="2" customFormat="1" ht="30" customHeight="1" x14ac:dyDescent="0.45"/>
    <row r="817" s="2" customFormat="1" ht="30" customHeight="1" x14ac:dyDescent="0.45"/>
    <row r="818" s="2" customFormat="1" ht="30" customHeight="1" x14ac:dyDescent="0.45"/>
    <row r="819" s="2" customFormat="1" ht="30" customHeight="1" x14ac:dyDescent="0.45"/>
    <row r="820" s="2" customFormat="1" ht="30" customHeight="1" x14ac:dyDescent="0.45"/>
    <row r="821" s="2" customFormat="1" ht="30" customHeight="1" x14ac:dyDescent="0.45"/>
    <row r="822" s="2" customFormat="1" ht="30" customHeight="1" x14ac:dyDescent="0.45"/>
    <row r="823" s="2" customFormat="1" ht="30" customHeight="1" x14ac:dyDescent="0.45"/>
    <row r="824" s="2" customFormat="1" ht="30" customHeight="1" x14ac:dyDescent="0.45"/>
    <row r="825" s="2" customFormat="1" ht="30" customHeight="1" x14ac:dyDescent="0.45"/>
    <row r="826" s="2" customFormat="1" ht="30" customHeight="1" x14ac:dyDescent="0.45"/>
    <row r="827" s="2" customFormat="1" ht="30" customHeight="1" x14ac:dyDescent="0.45"/>
    <row r="828" s="2" customFormat="1" ht="30" customHeight="1" x14ac:dyDescent="0.45"/>
    <row r="829" s="2" customFormat="1" ht="30" customHeight="1" x14ac:dyDescent="0.45"/>
    <row r="830" s="2" customFormat="1" ht="30" customHeight="1" x14ac:dyDescent="0.45"/>
    <row r="831" s="2" customFormat="1" ht="30" customHeight="1" x14ac:dyDescent="0.45"/>
    <row r="832" s="2" customFormat="1" ht="30" customHeight="1" x14ac:dyDescent="0.45"/>
    <row r="833" s="2" customFormat="1" ht="30" customHeight="1" x14ac:dyDescent="0.45"/>
    <row r="834" s="2" customFormat="1" ht="30" customHeight="1" x14ac:dyDescent="0.45"/>
    <row r="835" s="2" customFormat="1" ht="30" customHeight="1" x14ac:dyDescent="0.45"/>
    <row r="836" s="2" customFormat="1" ht="30" customHeight="1" x14ac:dyDescent="0.45"/>
    <row r="837" s="2" customFormat="1" ht="30" customHeight="1" x14ac:dyDescent="0.45"/>
    <row r="838" s="2" customFormat="1" ht="30" customHeight="1" x14ac:dyDescent="0.45"/>
    <row r="839" s="2" customFormat="1" ht="30" customHeight="1" x14ac:dyDescent="0.45"/>
    <row r="840" s="2" customFormat="1" ht="30" customHeight="1" x14ac:dyDescent="0.45"/>
    <row r="841" s="2" customFormat="1" ht="30" customHeight="1" x14ac:dyDescent="0.45"/>
    <row r="842" s="2" customFormat="1" ht="30" customHeight="1" x14ac:dyDescent="0.45"/>
    <row r="843" s="2" customFormat="1" ht="30" customHeight="1" x14ac:dyDescent="0.45"/>
    <row r="844" s="2" customFormat="1" ht="30" customHeight="1" x14ac:dyDescent="0.45"/>
    <row r="845" s="2" customFormat="1" ht="30" customHeight="1" x14ac:dyDescent="0.45"/>
    <row r="846" s="2" customFormat="1" ht="30" customHeight="1" x14ac:dyDescent="0.45"/>
    <row r="847" s="2" customFormat="1" ht="30" customHeight="1" x14ac:dyDescent="0.45"/>
    <row r="848" s="2" customFormat="1" ht="30" customHeight="1" x14ac:dyDescent="0.45"/>
    <row r="849" s="2" customFormat="1" ht="30" customHeight="1" x14ac:dyDescent="0.45"/>
    <row r="850" s="2" customFormat="1" ht="30" customHeight="1" x14ac:dyDescent="0.45"/>
    <row r="851" s="2" customFormat="1" ht="30" customHeight="1" x14ac:dyDescent="0.45"/>
    <row r="852" s="2" customFormat="1" ht="30" customHeight="1" x14ac:dyDescent="0.45"/>
    <row r="853" s="2" customFormat="1" ht="30" customHeight="1" x14ac:dyDescent="0.45"/>
    <row r="854" s="2" customFormat="1" ht="30" customHeight="1" x14ac:dyDescent="0.45"/>
    <row r="855" s="2" customFormat="1" ht="30" customHeight="1" x14ac:dyDescent="0.45"/>
    <row r="856" s="2" customFormat="1" ht="30" customHeight="1" x14ac:dyDescent="0.45"/>
    <row r="857" s="2" customFormat="1" ht="30" customHeight="1" x14ac:dyDescent="0.45"/>
    <row r="858" s="2" customFormat="1" ht="30" customHeight="1" x14ac:dyDescent="0.45"/>
    <row r="859" s="2" customFormat="1" ht="30" customHeight="1" x14ac:dyDescent="0.45"/>
    <row r="860" s="2" customFormat="1" ht="30" customHeight="1" x14ac:dyDescent="0.45"/>
    <row r="861" s="2" customFormat="1" ht="30" customHeight="1" x14ac:dyDescent="0.45"/>
    <row r="862" s="2" customFormat="1" ht="30" customHeight="1" x14ac:dyDescent="0.45"/>
    <row r="863" s="2" customFormat="1" ht="30" customHeight="1" x14ac:dyDescent="0.45"/>
    <row r="864" s="2" customFormat="1" ht="30" customHeight="1" x14ac:dyDescent="0.45"/>
    <row r="865" s="2" customFormat="1" ht="30" customHeight="1" x14ac:dyDescent="0.45"/>
    <row r="866" s="2" customFormat="1" ht="30" customHeight="1" x14ac:dyDescent="0.45"/>
    <row r="867" s="2" customFormat="1" ht="30" customHeight="1" x14ac:dyDescent="0.45"/>
    <row r="868" s="2" customFormat="1" ht="30" customHeight="1" x14ac:dyDescent="0.45"/>
    <row r="869" s="2" customFormat="1" ht="30" customHeight="1" x14ac:dyDescent="0.45"/>
    <row r="870" s="2" customFormat="1" ht="30" customHeight="1" x14ac:dyDescent="0.45"/>
    <row r="871" s="2" customFormat="1" ht="30" customHeight="1" x14ac:dyDescent="0.45"/>
    <row r="872" s="2" customFormat="1" ht="30" customHeight="1" x14ac:dyDescent="0.45"/>
    <row r="873" s="2" customFormat="1" ht="30" customHeight="1" x14ac:dyDescent="0.45"/>
    <row r="874" s="2" customFormat="1" ht="30" customHeight="1" x14ac:dyDescent="0.45"/>
    <row r="875" s="2" customFormat="1" ht="30" customHeight="1" x14ac:dyDescent="0.45"/>
    <row r="876" s="2" customFormat="1" ht="30" customHeight="1" x14ac:dyDescent="0.45"/>
    <row r="877" s="2" customFormat="1" ht="30" customHeight="1" x14ac:dyDescent="0.45"/>
    <row r="878" s="2" customFormat="1" ht="30" customHeight="1" x14ac:dyDescent="0.45"/>
    <row r="879" s="2" customFormat="1" ht="30" customHeight="1" x14ac:dyDescent="0.45"/>
    <row r="880" s="2" customFormat="1" ht="30" customHeight="1" x14ac:dyDescent="0.45"/>
    <row r="881" s="2" customFormat="1" ht="30" customHeight="1" x14ac:dyDescent="0.45"/>
    <row r="882" s="2" customFormat="1" ht="30" customHeight="1" x14ac:dyDescent="0.45"/>
    <row r="883" s="2" customFormat="1" ht="30" customHeight="1" x14ac:dyDescent="0.45"/>
    <row r="884" s="2" customFormat="1" ht="30" customHeight="1" x14ac:dyDescent="0.45"/>
    <row r="885" s="2" customFormat="1" ht="30" customHeight="1" x14ac:dyDescent="0.45"/>
    <row r="886" s="2" customFormat="1" ht="30" customHeight="1" x14ac:dyDescent="0.45"/>
    <row r="887" s="2" customFormat="1" ht="30" customHeight="1" x14ac:dyDescent="0.45"/>
    <row r="888" s="2" customFormat="1" ht="30" customHeight="1" x14ac:dyDescent="0.45"/>
    <row r="889" s="2" customFormat="1" ht="30" customHeight="1" x14ac:dyDescent="0.45"/>
    <row r="890" s="2" customFormat="1" ht="30" customHeight="1" x14ac:dyDescent="0.45"/>
    <row r="891" s="2" customFormat="1" ht="30" customHeight="1" x14ac:dyDescent="0.45"/>
    <row r="892" s="2" customFormat="1" ht="30" customHeight="1" x14ac:dyDescent="0.45"/>
    <row r="893" s="2" customFormat="1" ht="30" customHeight="1" x14ac:dyDescent="0.45"/>
    <row r="894" s="2" customFormat="1" ht="30" customHeight="1" x14ac:dyDescent="0.45"/>
    <row r="895" s="2" customFormat="1" ht="30" customHeight="1" x14ac:dyDescent="0.45"/>
    <row r="896" s="2" customFormat="1" ht="30" customHeight="1" x14ac:dyDescent="0.45"/>
    <row r="897" s="2" customFormat="1" ht="30" customHeight="1" x14ac:dyDescent="0.45"/>
    <row r="898" s="2" customFormat="1" ht="30" customHeight="1" x14ac:dyDescent="0.45"/>
    <row r="899" s="2" customFormat="1" ht="30" customHeight="1" x14ac:dyDescent="0.45"/>
    <row r="900" s="2" customFormat="1" ht="30" customHeight="1" x14ac:dyDescent="0.45"/>
    <row r="901" s="2" customFormat="1" ht="30" customHeight="1" x14ac:dyDescent="0.45"/>
    <row r="902" s="2" customFormat="1" ht="30" customHeight="1" x14ac:dyDescent="0.45"/>
    <row r="903" s="2" customFormat="1" ht="30" customHeight="1" x14ac:dyDescent="0.45"/>
    <row r="904" s="2" customFormat="1" ht="30" customHeight="1" x14ac:dyDescent="0.45"/>
    <row r="905" s="2" customFormat="1" ht="30" customHeight="1" x14ac:dyDescent="0.45"/>
    <row r="906" s="2" customFormat="1" ht="30" customHeight="1" x14ac:dyDescent="0.45"/>
    <row r="907" s="2" customFormat="1" ht="30" customHeight="1" x14ac:dyDescent="0.45"/>
    <row r="908" s="2" customFormat="1" ht="30" customHeight="1" x14ac:dyDescent="0.45"/>
    <row r="909" s="2" customFormat="1" ht="30" customHeight="1" x14ac:dyDescent="0.45"/>
    <row r="910" s="2" customFormat="1" ht="30" customHeight="1" x14ac:dyDescent="0.45"/>
    <row r="911" s="2" customFormat="1" ht="30" customHeight="1" x14ac:dyDescent="0.45"/>
    <row r="912" s="2" customFormat="1" ht="30" customHeight="1" x14ac:dyDescent="0.45"/>
    <row r="913" s="2" customFormat="1" ht="30" customHeight="1" x14ac:dyDescent="0.45"/>
    <row r="914" s="2" customFormat="1" ht="30" customHeight="1" x14ac:dyDescent="0.45"/>
    <row r="915" s="2" customFormat="1" ht="30" customHeight="1" x14ac:dyDescent="0.45"/>
    <row r="916" s="2" customFormat="1" ht="30" customHeight="1" x14ac:dyDescent="0.45"/>
    <row r="917" s="2" customFormat="1" ht="30" customHeight="1" x14ac:dyDescent="0.45"/>
    <row r="918" s="2" customFormat="1" ht="30" customHeight="1" x14ac:dyDescent="0.45"/>
    <row r="919" s="2" customFormat="1" ht="30" customHeight="1" x14ac:dyDescent="0.45"/>
    <row r="920" s="2" customFormat="1" ht="30" customHeight="1" x14ac:dyDescent="0.45"/>
    <row r="921" s="2" customFormat="1" ht="30" customHeight="1" x14ac:dyDescent="0.45"/>
    <row r="922" s="2" customFormat="1" ht="30" customHeight="1" x14ac:dyDescent="0.45"/>
    <row r="923" s="2" customFormat="1" ht="30" customHeight="1" x14ac:dyDescent="0.45"/>
    <row r="924" s="2" customFormat="1" ht="30" customHeight="1" x14ac:dyDescent="0.45"/>
    <row r="925" s="2" customFormat="1" ht="30" customHeight="1" x14ac:dyDescent="0.45"/>
    <row r="926" s="2" customFormat="1" ht="30" customHeight="1" x14ac:dyDescent="0.45"/>
    <row r="927" s="2" customFormat="1" ht="30" customHeight="1" x14ac:dyDescent="0.45"/>
    <row r="928" s="2" customFormat="1" ht="30" customHeight="1" x14ac:dyDescent="0.45"/>
    <row r="929" s="2" customFormat="1" ht="30" customHeight="1" x14ac:dyDescent="0.45"/>
    <row r="930" s="2" customFormat="1" ht="30" customHeight="1" x14ac:dyDescent="0.45"/>
    <row r="931" s="2" customFormat="1" ht="30" customHeight="1" x14ac:dyDescent="0.45"/>
    <row r="932" s="2" customFormat="1" ht="30" customHeight="1" x14ac:dyDescent="0.45"/>
    <row r="933" s="2" customFormat="1" ht="30" customHeight="1" x14ac:dyDescent="0.45"/>
    <row r="934" s="2" customFormat="1" ht="30" customHeight="1" x14ac:dyDescent="0.45"/>
    <row r="935" s="2" customFormat="1" ht="30" customHeight="1" x14ac:dyDescent="0.45"/>
    <row r="936" s="2" customFormat="1" ht="30" customHeight="1" x14ac:dyDescent="0.45"/>
    <row r="937" s="2" customFormat="1" ht="30" customHeight="1" x14ac:dyDescent="0.45"/>
    <row r="938" s="2" customFormat="1" ht="30" customHeight="1" x14ac:dyDescent="0.45"/>
    <row r="939" s="2" customFormat="1" ht="30" customHeight="1" x14ac:dyDescent="0.45"/>
    <row r="940" s="2" customFormat="1" ht="30" customHeight="1" x14ac:dyDescent="0.45"/>
    <row r="941" s="2" customFormat="1" ht="30" customHeight="1" x14ac:dyDescent="0.45"/>
    <row r="942" s="2" customFormat="1" ht="30" customHeight="1" x14ac:dyDescent="0.45"/>
    <row r="943" s="2" customFormat="1" ht="30" customHeight="1" x14ac:dyDescent="0.45"/>
    <row r="944" s="2" customFormat="1" ht="30" customHeight="1" x14ac:dyDescent="0.45"/>
    <row r="945" s="2" customFormat="1" ht="30" customHeight="1" x14ac:dyDescent="0.45"/>
    <row r="946" s="2" customFormat="1" ht="30" customHeight="1" x14ac:dyDescent="0.45"/>
    <row r="947" s="2" customFormat="1" ht="30" customHeight="1" x14ac:dyDescent="0.45"/>
    <row r="948" s="2" customFormat="1" ht="30" customHeight="1" x14ac:dyDescent="0.45"/>
    <row r="949" s="2" customFormat="1" ht="30" customHeight="1" x14ac:dyDescent="0.45"/>
    <row r="950" s="2" customFormat="1" ht="30" customHeight="1" x14ac:dyDescent="0.45"/>
    <row r="951" s="2" customFormat="1" ht="30" customHeight="1" x14ac:dyDescent="0.45"/>
    <row r="952" s="2" customFormat="1" ht="30" customHeight="1" x14ac:dyDescent="0.45"/>
    <row r="953" s="2" customFormat="1" ht="30" customHeight="1" x14ac:dyDescent="0.45"/>
    <row r="954" s="2" customFormat="1" ht="30" customHeight="1" x14ac:dyDescent="0.45"/>
    <row r="955" s="2" customFormat="1" ht="30" customHeight="1" x14ac:dyDescent="0.45"/>
    <row r="956" s="2" customFormat="1" ht="30" customHeight="1" x14ac:dyDescent="0.45"/>
    <row r="957" s="2" customFormat="1" ht="30" customHeight="1" x14ac:dyDescent="0.45"/>
    <row r="958" s="2" customFormat="1" ht="30" customHeight="1" x14ac:dyDescent="0.45"/>
    <row r="959" s="2" customFormat="1" ht="30" customHeight="1" x14ac:dyDescent="0.45"/>
    <row r="960" s="2" customFormat="1" ht="30" customHeight="1" x14ac:dyDescent="0.45"/>
    <row r="961" s="2" customFormat="1" ht="30" customHeight="1" x14ac:dyDescent="0.45"/>
    <row r="962" s="2" customFormat="1" ht="30" customHeight="1" x14ac:dyDescent="0.45"/>
    <row r="963" s="2" customFormat="1" ht="30" customHeight="1" x14ac:dyDescent="0.45"/>
    <row r="964" s="2" customFormat="1" ht="30" customHeight="1" x14ac:dyDescent="0.45"/>
    <row r="965" s="2" customFormat="1" ht="30" customHeight="1" x14ac:dyDescent="0.45"/>
    <row r="966" s="2" customFormat="1" ht="30" customHeight="1" x14ac:dyDescent="0.45"/>
    <row r="967" s="2" customFormat="1" ht="30" customHeight="1" x14ac:dyDescent="0.45"/>
    <row r="968" s="2" customFormat="1" ht="30" customHeight="1" x14ac:dyDescent="0.45"/>
    <row r="969" s="2" customFormat="1" ht="30" customHeight="1" x14ac:dyDescent="0.45"/>
    <row r="970" s="2" customFormat="1" ht="30" customHeight="1" x14ac:dyDescent="0.45"/>
    <row r="971" s="2" customFormat="1" ht="30" customHeight="1" x14ac:dyDescent="0.45"/>
    <row r="972" s="2" customFormat="1" ht="30" customHeight="1" x14ac:dyDescent="0.45"/>
    <row r="973" s="2" customFormat="1" ht="30" customHeight="1" x14ac:dyDescent="0.45"/>
    <row r="974" s="2" customFormat="1" ht="30" customHeight="1" x14ac:dyDescent="0.45"/>
    <row r="975" s="2" customFormat="1" ht="30" customHeight="1" x14ac:dyDescent="0.45"/>
    <row r="976" s="2" customFormat="1" ht="30" customHeight="1" x14ac:dyDescent="0.45"/>
    <row r="977" s="2" customFormat="1" ht="30" customHeight="1" x14ac:dyDescent="0.45"/>
    <row r="978" s="2" customFormat="1" ht="30" customHeight="1" x14ac:dyDescent="0.45"/>
    <row r="979" s="2" customFormat="1" ht="30" customHeight="1" x14ac:dyDescent="0.45"/>
    <row r="980" s="2" customFormat="1" ht="30" customHeight="1" x14ac:dyDescent="0.45"/>
    <row r="981" s="2" customFormat="1" ht="30" customHeight="1" x14ac:dyDescent="0.45"/>
    <row r="982" s="2" customFormat="1" ht="30" customHeight="1" x14ac:dyDescent="0.45"/>
    <row r="983" s="2" customFormat="1" ht="30" customHeight="1" x14ac:dyDescent="0.45"/>
    <row r="984" s="2" customFormat="1" ht="30" customHeight="1" x14ac:dyDescent="0.45"/>
    <row r="985" s="2" customFormat="1" ht="30" customHeight="1" x14ac:dyDescent="0.45"/>
    <row r="986" s="2" customFormat="1" ht="30" customHeight="1" x14ac:dyDescent="0.45"/>
    <row r="987" s="2" customFormat="1" ht="30" customHeight="1" x14ac:dyDescent="0.45"/>
    <row r="988" s="2" customFormat="1" ht="30" customHeight="1" x14ac:dyDescent="0.45"/>
    <row r="989" s="2" customFormat="1" ht="30" customHeight="1" x14ac:dyDescent="0.45"/>
    <row r="990" s="2" customFormat="1" ht="30" customHeight="1" x14ac:dyDescent="0.45"/>
    <row r="991" s="2" customFormat="1" ht="30" customHeight="1" x14ac:dyDescent="0.45"/>
    <row r="992" s="2" customFormat="1" ht="30" customHeight="1" x14ac:dyDescent="0.45"/>
    <row r="993" s="2" customFormat="1" ht="30" customHeight="1" x14ac:dyDescent="0.45"/>
    <row r="994" s="2" customFormat="1" ht="30" customHeight="1" x14ac:dyDescent="0.45"/>
    <row r="995" s="2" customFormat="1" ht="30" customHeight="1" x14ac:dyDescent="0.45"/>
    <row r="996" s="2" customFormat="1" ht="30" customHeight="1" x14ac:dyDescent="0.45"/>
    <row r="997" s="2" customFormat="1" ht="30" customHeight="1" x14ac:dyDescent="0.45"/>
    <row r="998" s="2" customFormat="1" ht="30" customHeight="1" x14ac:dyDescent="0.45"/>
    <row r="999" s="2" customFormat="1" ht="30" customHeight="1" x14ac:dyDescent="0.45"/>
    <row r="1000" s="2" customFormat="1" ht="30" customHeight="1" x14ac:dyDescent="0.45"/>
    <row r="1001" s="2" customFormat="1" ht="30" customHeight="1" x14ac:dyDescent="0.45"/>
    <row r="1002" s="2" customFormat="1" ht="30" customHeight="1" x14ac:dyDescent="0.45"/>
    <row r="1003" s="2" customFormat="1" ht="30" customHeight="1" x14ac:dyDescent="0.45"/>
    <row r="1004" s="2" customFormat="1" ht="30" customHeight="1" x14ac:dyDescent="0.45"/>
    <row r="1005" s="2" customFormat="1" ht="30" customHeight="1" x14ac:dyDescent="0.45"/>
    <row r="1006" s="2" customFormat="1" ht="30" customHeight="1" x14ac:dyDescent="0.45"/>
    <row r="1007" s="2" customFormat="1" ht="30" customHeight="1" x14ac:dyDescent="0.45"/>
    <row r="1008" s="2" customFormat="1" ht="30" customHeight="1" x14ac:dyDescent="0.45"/>
    <row r="1009" s="2" customFormat="1" ht="30" customHeight="1" x14ac:dyDescent="0.45"/>
    <row r="1010" s="2" customFormat="1" ht="30" customHeight="1" x14ac:dyDescent="0.45"/>
    <row r="1011" s="2" customFormat="1" ht="30" customHeight="1" x14ac:dyDescent="0.45"/>
    <row r="1012" s="2" customFormat="1" ht="30" customHeight="1" x14ac:dyDescent="0.45"/>
    <row r="1013" s="2" customFormat="1" ht="30" customHeight="1" x14ac:dyDescent="0.45"/>
    <row r="1014" s="2" customFormat="1" ht="30" customHeight="1" x14ac:dyDescent="0.45"/>
    <row r="1015" s="2" customFormat="1" ht="30" customHeight="1" x14ac:dyDescent="0.45"/>
    <row r="1016" s="2" customFormat="1" ht="30" customHeight="1" x14ac:dyDescent="0.45"/>
    <row r="1017" s="2" customFormat="1" ht="30" customHeight="1" x14ac:dyDescent="0.45"/>
    <row r="1018" s="2" customFormat="1" ht="30" customHeight="1" x14ac:dyDescent="0.45"/>
    <row r="1019" s="2" customFormat="1" ht="30" customHeight="1" x14ac:dyDescent="0.45"/>
    <row r="1020" s="2" customFormat="1" ht="30" customHeight="1" x14ac:dyDescent="0.45"/>
    <row r="1021" s="2" customFormat="1" ht="30" customHeight="1" x14ac:dyDescent="0.45"/>
    <row r="1022" s="2" customFormat="1" ht="30" customHeight="1" x14ac:dyDescent="0.45"/>
    <row r="1023" s="2" customFormat="1" ht="30" customHeight="1" x14ac:dyDescent="0.45"/>
    <row r="1024" s="2" customFormat="1" ht="30" customHeight="1" x14ac:dyDescent="0.45"/>
    <row r="1025" s="2" customFormat="1" ht="30" customHeight="1" x14ac:dyDescent="0.45"/>
    <row r="1026" s="2" customFormat="1" ht="30" customHeight="1" x14ac:dyDescent="0.45"/>
    <row r="1027" s="2" customFormat="1" ht="30" customHeight="1" x14ac:dyDescent="0.45"/>
    <row r="1028" s="2" customFormat="1" ht="30" customHeight="1" x14ac:dyDescent="0.45"/>
    <row r="1029" s="2" customFormat="1" ht="30" customHeight="1" x14ac:dyDescent="0.45"/>
    <row r="1030" s="2" customFormat="1" ht="30" customHeight="1" x14ac:dyDescent="0.45"/>
    <row r="1031" s="2" customFormat="1" ht="30" customHeight="1" x14ac:dyDescent="0.45"/>
    <row r="1032" s="2" customFormat="1" ht="30" customHeight="1" x14ac:dyDescent="0.45"/>
    <row r="1033" s="2" customFormat="1" ht="30" customHeight="1" x14ac:dyDescent="0.45"/>
    <row r="1034" s="2" customFormat="1" ht="30" customHeight="1" x14ac:dyDescent="0.45"/>
    <row r="1035" s="2" customFormat="1" ht="30" customHeight="1" x14ac:dyDescent="0.45"/>
    <row r="1036" s="2" customFormat="1" ht="30" customHeight="1" x14ac:dyDescent="0.45"/>
    <row r="1037" s="2" customFormat="1" ht="30" customHeight="1" x14ac:dyDescent="0.45"/>
    <row r="1038" s="2" customFormat="1" ht="30" customHeight="1" x14ac:dyDescent="0.45"/>
    <row r="1039" s="2" customFormat="1" ht="30" customHeight="1" x14ac:dyDescent="0.45"/>
    <row r="1040" s="2" customFormat="1" ht="30" customHeight="1" x14ac:dyDescent="0.45"/>
    <row r="1041" s="2" customFormat="1" ht="30" customHeight="1" x14ac:dyDescent="0.45"/>
    <row r="1042" s="2" customFormat="1" ht="30" customHeight="1" x14ac:dyDescent="0.45"/>
    <row r="1043" s="2" customFormat="1" ht="30" customHeight="1" x14ac:dyDescent="0.45"/>
    <row r="1044" s="2" customFormat="1" ht="30" customHeight="1" x14ac:dyDescent="0.45"/>
    <row r="1045" s="2" customFormat="1" ht="30" customHeight="1" x14ac:dyDescent="0.45"/>
    <row r="1046" s="2" customFormat="1" ht="30" customHeight="1" x14ac:dyDescent="0.45"/>
    <row r="1047" s="2" customFormat="1" ht="30" customHeight="1" x14ac:dyDescent="0.45"/>
    <row r="1048" s="2" customFormat="1" ht="30" customHeight="1" x14ac:dyDescent="0.45"/>
    <row r="1049" s="2" customFormat="1" ht="30" customHeight="1" x14ac:dyDescent="0.45"/>
    <row r="1050" s="2" customFormat="1" ht="30" customHeight="1" x14ac:dyDescent="0.45"/>
    <row r="1051" s="2" customFormat="1" ht="30" customHeight="1" x14ac:dyDescent="0.45"/>
    <row r="1052" s="2" customFormat="1" ht="30" customHeight="1" x14ac:dyDescent="0.45"/>
    <row r="1053" s="2" customFormat="1" ht="30" customHeight="1" x14ac:dyDescent="0.45"/>
    <row r="1054" s="2" customFormat="1" ht="30" customHeight="1" x14ac:dyDescent="0.45"/>
    <row r="1055" s="2" customFormat="1" ht="30" customHeight="1" x14ac:dyDescent="0.45"/>
    <row r="1056" s="2" customFormat="1" ht="30" customHeight="1" x14ac:dyDescent="0.45"/>
    <row r="1057" s="2" customFormat="1" ht="30" customHeight="1" x14ac:dyDescent="0.45"/>
    <row r="1058" s="2" customFormat="1" ht="30" customHeight="1" x14ac:dyDescent="0.45"/>
    <row r="1059" s="2" customFormat="1" ht="30" customHeight="1" x14ac:dyDescent="0.45"/>
    <row r="1060" s="2" customFormat="1" ht="30" customHeight="1" x14ac:dyDescent="0.45"/>
    <row r="1061" s="2" customFormat="1" ht="30" customHeight="1" x14ac:dyDescent="0.45"/>
    <row r="1062" s="2" customFormat="1" ht="30" customHeight="1" x14ac:dyDescent="0.45"/>
    <row r="1063" s="2" customFormat="1" ht="30" customHeight="1" x14ac:dyDescent="0.45"/>
    <row r="1064" s="2" customFormat="1" ht="30" customHeight="1" x14ac:dyDescent="0.45"/>
    <row r="1065" s="2" customFormat="1" ht="30" customHeight="1" x14ac:dyDescent="0.45"/>
    <row r="1066" s="2" customFormat="1" ht="30" customHeight="1" x14ac:dyDescent="0.45"/>
    <row r="1067" s="2" customFormat="1" ht="30" customHeight="1" x14ac:dyDescent="0.45"/>
    <row r="1068" s="2" customFormat="1" ht="30" customHeight="1" x14ac:dyDescent="0.45"/>
    <row r="1069" s="2" customFormat="1" ht="30" customHeight="1" x14ac:dyDescent="0.45"/>
    <row r="1070" s="2" customFormat="1" ht="30" customHeight="1" x14ac:dyDescent="0.45"/>
    <row r="1071" s="2" customFormat="1" ht="30" customHeight="1" x14ac:dyDescent="0.45"/>
    <row r="1072" s="2" customFormat="1" ht="30" customHeight="1" x14ac:dyDescent="0.45"/>
    <row r="1073" s="2" customFormat="1" ht="30" customHeight="1" x14ac:dyDescent="0.45"/>
    <row r="1074" s="2" customFormat="1" ht="30" customHeight="1" x14ac:dyDescent="0.45"/>
    <row r="1075" s="2" customFormat="1" ht="30" customHeight="1" x14ac:dyDescent="0.45"/>
    <row r="1076" s="2" customFormat="1" ht="30" customHeight="1" x14ac:dyDescent="0.45"/>
    <row r="1077" s="2" customFormat="1" ht="30" customHeight="1" x14ac:dyDescent="0.45"/>
    <row r="1078" s="2" customFormat="1" ht="30" customHeight="1" x14ac:dyDescent="0.45"/>
    <row r="1079" s="2" customFormat="1" ht="30" customHeight="1" x14ac:dyDescent="0.45"/>
    <row r="1080" s="2" customFormat="1" ht="30" customHeight="1" x14ac:dyDescent="0.45"/>
    <row r="1081" s="2" customFormat="1" ht="30" customHeight="1" x14ac:dyDescent="0.45"/>
    <row r="1082" s="2" customFormat="1" ht="30" customHeight="1" x14ac:dyDescent="0.45"/>
    <row r="1083" s="2" customFormat="1" ht="30" customHeight="1" x14ac:dyDescent="0.45"/>
    <row r="1084" s="2" customFormat="1" ht="30" customHeight="1" x14ac:dyDescent="0.45"/>
    <row r="1085" s="2" customFormat="1" ht="30" customHeight="1" x14ac:dyDescent="0.45"/>
    <row r="1086" s="2" customFormat="1" ht="30" customHeight="1" x14ac:dyDescent="0.45"/>
    <row r="1087" s="2" customFormat="1" ht="30" customHeight="1" x14ac:dyDescent="0.45"/>
    <row r="1088" s="2" customFormat="1" ht="30" customHeight="1" x14ac:dyDescent="0.45"/>
    <row r="1089" s="2" customFormat="1" ht="30" customHeight="1" x14ac:dyDescent="0.45"/>
    <row r="1090" s="2" customFormat="1" ht="30" customHeight="1" x14ac:dyDescent="0.45"/>
    <row r="1091" s="2" customFormat="1" ht="30" customHeight="1" x14ac:dyDescent="0.45"/>
    <row r="1092" s="2" customFormat="1" ht="30" customHeight="1" x14ac:dyDescent="0.45"/>
    <row r="1093" s="2" customFormat="1" ht="30" customHeight="1" x14ac:dyDescent="0.45"/>
    <row r="1094" s="2" customFormat="1" ht="30" customHeight="1" x14ac:dyDescent="0.45"/>
    <row r="1095" s="2" customFormat="1" ht="30" customHeight="1" x14ac:dyDescent="0.45"/>
    <row r="1096" s="2" customFormat="1" ht="30" customHeight="1" x14ac:dyDescent="0.45"/>
    <row r="1097" s="2" customFormat="1" ht="30" customHeight="1" x14ac:dyDescent="0.45"/>
    <row r="1098" s="2" customFormat="1" ht="30" customHeight="1" x14ac:dyDescent="0.45"/>
    <row r="1099" s="2" customFormat="1" ht="30" customHeight="1" x14ac:dyDescent="0.45"/>
    <row r="1100" s="2" customFormat="1" ht="30" customHeight="1" x14ac:dyDescent="0.45"/>
    <row r="1101" s="2" customFormat="1" ht="30" customHeight="1" x14ac:dyDescent="0.45"/>
    <row r="1102" s="2" customFormat="1" ht="30" customHeight="1" x14ac:dyDescent="0.45"/>
    <row r="1103" s="2" customFormat="1" ht="30" customHeight="1" x14ac:dyDescent="0.45"/>
    <row r="1104" s="2" customFormat="1" ht="30" customHeight="1" x14ac:dyDescent="0.45"/>
    <row r="1105" s="2" customFormat="1" ht="30" customHeight="1" x14ac:dyDescent="0.45"/>
    <row r="1106" s="2" customFormat="1" ht="30" customHeight="1" x14ac:dyDescent="0.45"/>
    <row r="1107" s="2" customFormat="1" ht="30" customHeight="1" x14ac:dyDescent="0.45"/>
    <row r="1108" s="2" customFormat="1" ht="30" customHeight="1" x14ac:dyDescent="0.45"/>
    <row r="1109" s="2" customFormat="1" ht="30" customHeight="1" x14ac:dyDescent="0.45"/>
    <row r="1110" s="2" customFormat="1" ht="30" customHeight="1" x14ac:dyDescent="0.45"/>
    <row r="1111" s="2" customFormat="1" ht="30" customHeight="1" x14ac:dyDescent="0.45"/>
    <row r="1112" s="2" customFormat="1" ht="30" customHeight="1" x14ac:dyDescent="0.45"/>
    <row r="1113" s="2" customFormat="1" ht="30" customHeight="1" x14ac:dyDescent="0.45"/>
    <row r="1114" s="2" customFormat="1" ht="30" customHeight="1" x14ac:dyDescent="0.45"/>
    <row r="1115" s="2" customFormat="1" ht="30" customHeight="1" x14ac:dyDescent="0.45"/>
    <row r="1116" s="2" customFormat="1" ht="30" customHeight="1" x14ac:dyDescent="0.45"/>
    <row r="1117" s="2" customFormat="1" ht="30" customHeight="1" x14ac:dyDescent="0.45"/>
    <row r="1118" s="2" customFormat="1" ht="30" customHeight="1" x14ac:dyDescent="0.45"/>
    <row r="1119" s="2" customFormat="1" ht="30" customHeight="1" x14ac:dyDescent="0.45"/>
    <row r="1120" s="2" customFormat="1" ht="30" customHeight="1" x14ac:dyDescent="0.45"/>
    <row r="1121" s="2" customFormat="1" ht="30" customHeight="1" x14ac:dyDescent="0.45"/>
    <row r="1122" s="2" customFormat="1" ht="30" customHeight="1" x14ac:dyDescent="0.45"/>
    <row r="1123" s="2" customFormat="1" ht="30" customHeight="1" x14ac:dyDescent="0.45"/>
    <row r="1124" s="2" customFormat="1" ht="30" customHeight="1" x14ac:dyDescent="0.45"/>
    <row r="1125" s="2" customFormat="1" ht="30" customHeight="1" x14ac:dyDescent="0.45"/>
    <row r="1126" s="2" customFormat="1" ht="30" customHeight="1" x14ac:dyDescent="0.45"/>
    <row r="1127" s="2" customFormat="1" ht="30" customHeight="1" x14ac:dyDescent="0.45"/>
    <row r="1128" s="2" customFormat="1" ht="30" customHeight="1" x14ac:dyDescent="0.45"/>
    <row r="1129" s="2" customFormat="1" ht="30" customHeight="1" x14ac:dyDescent="0.45"/>
    <row r="1130" s="2" customFormat="1" ht="30" customHeight="1" x14ac:dyDescent="0.45"/>
    <row r="1131" s="2" customFormat="1" ht="30" customHeight="1" x14ac:dyDescent="0.45"/>
    <row r="1132" s="2" customFormat="1" ht="30" customHeight="1" x14ac:dyDescent="0.45"/>
    <row r="1133" s="2" customFormat="1" ht="30" customHeight="1" x14ac:dyDescent="0.45"/>
    <row r="1134" s="2" customFormat="1" ht="30" customHeight="1" x14ac:dyDescent="0.45"/>
    <row r="1135" s="2" customFormat="1" ht="30" customHeight="1" x14ac:dyDescent="0.45"/>
    <row r="1136" s="2" customFormat="1" ht="30" customHeight="1" x14ac:dyDescent="0.45"/>
    <row r="1137" s="2" customFormat="1" ht="30" customHeight="1" x14ac:dyDescent="0.45"/>
    <row r="1138" s="2" customFormat="1" ht="30" customHeight="1" x14ac:dyDescent="0.45"/>
    <row r="1139" s="2" customFormat="1" ht="30" customHeight="1" x14ac:dyDescent="0.45"/>
    <row r="1140" s="2" customFormat="1" ht="30" customHeight="1" x14ac:dyDescent="0.45"/>
    <row r="1141" s="2" customFormat="1" ht="30" customHeight="1" x14ac:dyDescent="0.45"/>
    <row r="1142" s="2" customFormat="1" ht="30" customHeight="1" x14ac:dyDescent="0.45"/>
    <row r="1143" s="2" customFormat="1" ht="30" customHeight="1" x14ac:dyDescent="0.45"/>
    <row r="1144" s="2" customFormat="1" ht="30" customHeight="1" x14ac:dyDescent="0.45"/>
    <row r="1145" s="2" customFormat="1" ht="30" customHeight="1" x14ac:dyDescent="0.45"/>
    <row r="1146" s="2" customFormat="1" ht="30" customHeight="1" x14ac:dyDescent="0.45"/>
    <row r="1147" s="2" customFormat="1" ht="30" customHeight="1" x14ac:dyDescent="0.45"/>
    <row r="1148" s="2" customFormat="1" ht="30" customHeight="1" x14ac:dyDescent="0.45"/>
    <row r="1149" s="2" customFormat="1" ht="30" customHeight="1" x14ac:dyDescent="0.45"/>
    <row r="1150" s="2" customFormat="1" ht="30" customHeight="1" x14ac:dyDescent="0.45"/>
    <row r="1151" s="2" customFormat="1" ht="30" customHeight="1" x14ac:dyDescent="0.45"/>
    <row r="1152" s="2" customFormat="1" ht="30" customHeight="1" x14ac:dyDescent="0.45"/>
    <row r="1153" s="2" customFormat="1" ht="30" customHeight="1" x14ac:dyDescent="0.45"/>
    <row r="1154" s="2" customFormat="1" ht="30" customHeight="1" x14ac:dyDescent="0.45"/>
    <row r="1155" s="2" customFormat="1" ht="30" customHeight="1" x14ac:dyDescent="0.45"/>
    <row r="1156" s="2" customFormat="1" ht="30" customHeight="1" x14ac:dyDescent="0.45"/>
    <row r="1157" s="2" customFormat="1" ht="30" customHeight="1" x14ac:dyDescent="0.45"/>
    <row r="1158" s="2" customFormat="1" ht="30" customHeight="1" x14ac:dyDescent="0.45"/>
    <row r="1159" s="2" customFormat="1" ht="30" customHeight="1" x14ac:dyDescent="0.45"/>
    <row r="1160" s="2" customFormat="1" ht="30" customHeight="1" x14ac:dyDescent="0.45"/>
    <row r="1161" s="2" customFormat="1" ht="30" customHeight="1" x14ac:dyDescent="0.45"/>
    <row r="1162" s="2" customFormat="1" ht="30" customHeight="1" x14ac:dyDescent="0.45"/>
    <row r="1163" s="2" customFormat="1" ht="30" customHeight="1" x14ac:dyDescent="0.45"/>
    <row r="1164" s="2" customFormat="1" ht="30" customHeight="1" x14ac:dyDescent="0.45"/>
    <row r="1165" s="2" customFormat="1" ht="30" customHeight="1" x14ac:dyDescent="0.45"/>
    <row r="1166" s="2" customFormat="1" ht="30" customHeight="1" x14ac:dyDescent="0.45"/>
    <row r="1167" s="2" customFormat="1" ht="30" customHeight="1" x14ac:dyDescent="0.45"/>
    <row r="1168" s="2" customFormat="1" ht="30" customHeight="1" x14ac:dyDescent="0.45"/>
    <row r="1169" s="2" customFormat="1" ht="30" customHeight="1" x14ac:dyDescent="0.45"/>
    <row r="1170" s="2" customFormat="1" ht="30" customHeight="1" x14ac:dyDescent="0.45"/>
    <row r="1171" s="2" customFormat="1" ht="30" customHeight="1" x14ac:dyDescent="0.45"/>
    <row r="1172" s="2" customFormat="1" ht="30" customHeight="1" x14ac:dyDescent="0.45"/>
    <row r="1173" s="2" customFormat="1" ht="30" customHeight="1" x14ac:dyDescent="0.45"/>
    <row r="1174" s="2" customFormat="1" ht="30" customHeight="1" x14ac:dyDescent="0.45"/>
    <row r="1175" s="2" customFormat="1" ht="30" customHeight="1" x14ac:dyDescent="0.45"/>
    <row r="1176" s="2" customFormat="1" ht="30" customHeight="1" x14ac:dyDescent="0.45"/>
    <row r="1177" s="2" customFormat="1" ht="30" customHeight="1" x14ac:dyDescent="0.45"/>
    <row r="1178" s="2" customFormat="1" ht="30" customHeight="1" x14ac:dyDescent="0.45"/>
    <row r="1179" s="2" customFormat="1" ht="30" customHeight="1" x14ac:dyDescent="0.45"/>
    <row r="1180" s="2" customFormat="1" ht="30" customHeight="1" x14ac:dyDescent="0.45"/>
    <row r="1181" s="2" customFormat="1" ht="30" customHeight="1" x14ac:dyDescent="0.45"/>
    <row r="1182" s="2" customFormat="1" ht="30" customHeight="1" x14ac:dyDescent="0.45"/>
    <row r="1183" s="2" customFormat="1" ht="30" customHeight="1" x14ac:dyDescent="0.45"/>
    <row r="1184" s="2" customFormat="1" ht="30" customHeight="1" x14ac:dyDescent="0.45"/>
    <row r="1185" s="2" customFormat="1" ht="30" customHeight="1" x14ac:dyDescent="0.45"/>
    <row r="1186" s="2" customFormat="1" ht="30" customHeight="1" x14ac:dyDescent="0.45"/>
    <row r="1187" s="2" customFormat="1" ht="30" customHeight="1" x14ac:dyDescent="0.45"/>
    <row r="1188" s="2" customFormat="1" ht="30" customHeight="1" x14ac:dyDescent="0.45"/>
    <row r="1189" s="2" customFormat="1" ht="30" customHeight="1" x14ac:dyDescent="0.45"/>
    <row r="1190" s="2" customFormat="1" ht="30" customHeight="1" x14ac:dyDescent="0.45"/>
    <row r="1191" s="2" customFormat="1" ht="30" customHeight="1" x14ac:dyDescent="0.45"/>
    <row r="1192" s="2" customFormat="1" ht="30" customHeight="1" x14ac:dyDescent="0.45"/>
    <row r="1193" s="2" customFormat="1" ht="30" customHeight="1" x14ac:dyDescent="0.45"/>
    <row r="1194" s="2" customFormat="1" ht="30" customHeight="1" x14ac:dyDescent="0.45"/>
    <row r="1195" s="2" customFormat="1" ht="30" customHeight="1" x14ac:dyDescent="0.45"/>
    <row r="1196" s="2" customFormat="1" ht="30" customHeight="1" x14ac:dyDescent="0.45"/>
    <row r="1197" s="2" customFormat="1" ht="30" customHeight="1" x14ac:dyDescent="0.45"/>
    <row r="1198" s="2" customFormat="1" ht="30" customHeight="1" x14ac:dyDescent="0.45"/>
    <row r="1199" s="2" customFormat="1" ht="30" customHeight="1" x14ac:dyDescent="0.45"/>
    <row r="1200" s="2" customFormat="1" ht="30" customHeight="1" x14ac:dyDescent="0.45"/>
    <row r="1201" s="2" customFormat="1" ht="30" customHeight="1" x14ac:dyDescent="0.45"/>
    <row r="1202" s="2" customFormat="1" ht="30" customHeight="1" x14ac:dyDescent="0.45"/>
    <row r="1203" s="2" customFormat="1" ht="30" customHeight="1" x14ac:dyDescent="0.45"/>
    <row r="1204" s="2" customFormat="1" ht="30" customHeight="1" x14ac:dyDescent="0.45"/>
    <row r="1205" s="2" customFormat="1" ht="30" customHeight="1" x14ac:dyDescent="0.45"/>
    <row r="1206" s="2" customFormat="1" ht="30" customHeight="1" x14ac:dyDescent="0.45"/>
    <row r="1207" s="2" customFormat="1" ht="30" customHeight="1" x14ac:dyDescent="0.45"/>
    <row r="1208" s="2" customFormat="1" ht="30" customHeight="1" x14ac:dyDescent="0.45"/>
    <row r="1209" s="2" customFormat="1" ht="30" customHeight="1" x14ac:dyDescent="0.45"/>
    <row r="1210" s="2" customFormat="1" ht="30" customHeight="1" x14ac:dyDescent="0.45"/>
    <row r="1211" s="2" customFormat="1" ht="30" customHeight="1" x14ac:dyDescent="0.45"/>
    <row r="1212" s="2" customFormat="1" ht="30" customHeight="1" x14ac:dyDescent="0.45"/>
    <row r="1213" s="2" customFormat="1" ht="30" customHeight="1" x14ac:dyDescent="0.45"/>
    <row r="1214" s="2" customFormat="1" ht="30" customHeight="1" x14ac:dyDescent="0.45"/>
    <row r="1215" s="2" customFormat="1" ht="30" customHeight="1" x14ac:dyDescent="0.45"/>
    <row r="1216" s="2" customFormat="1" ht="30" customHeight="1" x14ac:dyDescent="0.45"/>
    <row r="1217" s="2" customFormat="1" ht="30" customHeight="1" x14ac:dyDescent="0.45"/>
    <row r="1218" s="2" customFormat="1" ht="30" customHeight="1" x14ac:dyDescent="0.45"/>
    <row r="1219" s="2" customFormat="1" ht="30" customHeight="1" x14ac:dyDescent="0.45"/>
    <row r="1220" s="2" customFormat="1" ht="30" customHeight="1" x14ac:dyDescent="0.45"/>
    <row r="1221" s="2" customFormat="1" ht="30" customHeight="1" x14ac:dyDescent="0.45"/>
    <row r="1222" s="2" customFormat="1" ht="30" customHeight="1" x14ac:dyDescent="0.45"/>
    <row r="1223" s="2" customFormat="1" ht="30" customHeight="1" x14ac:dyDescent="0.45"/>
    <row r="1224" s="2" customFormat="1" ht="30" customHeight="1" x14ac:dyDescent="0.45"/>
    <row r="1225" s="2" customFormat="1" ht="30" customHeight="1" x14ac:dyDescent="0.45"/>
    <row r="1226" s="2" customFormat="1" ht="30" customHeight="1" x14ac:dyDescent="0.45"/>
    <row r="1227" s="2" customFormat="1" ht="30" customHeight="1" x14ac:dyDescent="0.45"/>
    <row r="1228" s="2" customFormat="1" ht="30" customHeight="1" x14ac:dyDescent="0.45"/>
    <row r="1229" s="2" customFormat="1" ht="30" customHeight="1" x14ac:dyDescent="0.45"/>
    <row r="1230" s="2" customFormat="1" ht="30" customHeight="1" x14ac:dyDescent="0.45"/>
    <row r="1231" s="2" customFormat="1" ht="30" customHeight="1" x14ac:dyDescent="0.45"/>
    <row r="1232" s="2" customFormat="1" ht="30" customHeight="1" x14ac:dyDescent="0.45"/>
    <row r="1233" s="2" customFormat="1" ht="30" customHeight="1" x14ac:dyDescent="0.45"/>
    <row r="1234" s="2" customFormat="1" ht="30" customHeight="1" x14ac:dyDescent="0.45"/>
    <row r="1235" s="2" customFormat="1" ht="30" customHeight="1" x14ac:dyDescent="0.45"/>
    <row r="1236" s="2" customFormat="1" ht="30" customHeight="1" x14ac:dyDescent="0.45"/>
    <row r="1237" s="2" customFormat="1" ht="30" customHeight="1" x14ac:dyDescent="0.45"/>
    <row r="1238" s="2" customFormat="1" ht="30" customHeight="1" x14ac:dyDescent="0.45"/>
    <row r="1239" s="2" customFormat="1" ht="30" customHeight="1" x14ac:dyDescent="0.45"/>
    <row r="1240" s="2" customFormat="1" ht="30" customHeight="1" x14ac:dyDescent="0.45"/>
    <row r="1241" s="2" customFormat="1" ht="30" customHeight="1" x14ac:dyDescent="0.45"/>
    <row r="1242" s="2" customFormat="1" ht="30" customHeight="1" x14ac:dyDescent="0.45"/>
    <row r="1243" s="2" customFormat="1" ht="30" customHeight="1" x14ac:dyDescent="0.45"/>
    <row r="1244" s="2" customFormat="1" ht="30" customHeight="1" x14ac:dyDescent="0.45"/>
    <row r="1245" s="2" customFormat="1" ht="30" customHeight="1" x14ac:dyDescent="0.45"/>
    <row r="1246" s="2" customFormat="1" ht="30" customHeight="1" x14ac:dyDescent="0.45"/>
    <row r="1247" s="2" customFormat="1" ht="30" customHeight="1" x14ac:dyDescent="0.45"/>
    <row r="1248" s="2" customFormat="1" ht="30" customHeight="1" x14ac:dyDescent="0.45"/>
    <row r="1249" s="2" customFormat="1" ht="30" customHeight="1" x14ac:dyDescent="0.45"/>
    <row r="1250" s="2" customFormat="1" ht="30" customHeight="1" x14ac:dyDescent="0.45"/>
    <row r="1251" s="2" customFormat="1" ht="30" customHeight="1" x14ac:dyDescent="0.45"/>
    <row r="1252" s="2" customFormat="1" ht="30" customHeight="1" x14ac:dyDescent="0.45"/>
    <row r="1253" s="2" customFormat="1" ht="30" customHeight="1" x14ac:dyDescent="0.45"/>
    <row r="1254" s="2" customFormat="1" ht="30" customHeight="1" x14ac:dyDescent="0.45"/>
    <row r="1255" s="2" customFormat="1" ht="30" customHeight="1" x14ac:dyDescent="0.45"/>
    <row r="1256" s="2" customFormat="1" ht="30" customHeight="1" x14ac:dyDescent="0.45"/>
    <row r="1257" s="2" customFormat="1" ht="30" customHeight="1" x14ac:dyDescent="0.45"/>
    <row r="1258" s="2" customFormat="1" ht="30" customHeight="1" x14ac:dyDescent="0.45"/>
    <row r="1259" s="2" customFormat="1" ht="30" customHeight="1" x14ac:dyDescent="0.45"/>
    <row r="1260" s="2" customFormat="1" ht="30" customHeight="1" x14ac:dyDescent="0.45"/>
    <row r="1261" s="2" customFormat="1" ht="30" customHeight="1" x14ac:dyDescent="0.45"/>
    <row r="1262" s="2" customFormat="1" ht="30" customHeight="1" x14ac:dyDescent="0.45"/>
    <row r="1263" s="2" customFormat="1" ht="30" customHeight="1" x14ac:dyDescent="0.45"/>
    <row r="1264" s="2" customFormat="1" ht="30" customHeight="1" x14ac:dyDescent="0.45"/>
    <row r="1265" s="2" customFormat="1" ht="30" customHeight="1" x14ac:dyDescent="0.45"/>
    <row r="1266" s="2" customFormat="1" ht="30" customHeight="1" x14ac:dyDescent="0.45"/>
    <row r="1267" s="2" customFormat="1" ht="30" customHeight="1" x14ac:dyDescent="0.45"/>
    <row r="1268" s="2" customFormat="1" ht="30" customHeight="1" x14ac:dyDescent="0.45"/>
    <row r="1269" s="2" customFormat="1" ht="30" customHeight="1" x14ac:dyDescent="0.45"/>
    <row r="1270" s="2" customFormat="1" ht="30" customHeight="1" x14ac:dyDescent="0.45"/>
    <row r="1271" s="2" customFormat="1" ht="30" customHeight="1" x14ac:dyDescent="0.45"/>
    <row r="1272" s="2" customFormat="1" ht="30" customHeight="1" x14ac:dyDescent="0.45"/>
    <row r="1273" s="2" customFormat="1" ht="30" customHeight="1" x14ac:dyDescent="0.45"/>
    <row r="1274" s="2" customFormat="1" ht="30" customHeight="1" x14ac:dyDescent="0.45"/>
    <row r="1275" s="2" customFormat="1" ht="30" customHeight="1" x14ac:dyDescent="0.45"/>
    <row r="1276" s="2" customFormat="1" ht="30" customHeight="1" x14ac:dyDescent="0.45"/>
    <row r="1277" s="2" customFormat="1" ht="30" customHeight="1" x14ac:dyDescent="0.45"/>
    <row r="1278" s="2" customFormat="1" ht="30" customHeight="1" x14ac:dyDescent="0.45"/>
    <row r="1279" s="2" customFormat="1" ht="30" customHeight="1" x14ac:dyDescent="0.45"/>
    <row r="1280" s="2" customFormat="1" ht="30" customHeight="1" x14ac:dyDescent="0.45"/>
    <row r="1281" s="2" customFormat="1" ht="30" customHeight="1" x14ac:dyDescent="0.45"/>
    <row r="1282" s="2" customFormat="1" ht="30" customHeight="1" x14ac:dyDescent="0.45"/>
    <row r="1283" s="2" customFormat="1" ht="30" customHeight="1" x14ac:dyDescent="0.45"/>
    <row r="1284" s="2" customFormat="1" ht="30" customHeight="1" x14ac:dyDescent="0.45"/>
    <row r="1285" s="2" customFormat="1" ht="30" customHeight="1" x14ac:dyDescent="0.45"/>
    <row r="1286" s="2" customFormat="1" ht="30" customHeight="1" x14ac:dyDescent="0.45"/>
    <row r="1287" s="2" customFormat="1" ht="30" customHeight="1" x14ac:dyDescent="0.45"/>
    <row r="1288" s="2" customFormat="1" ht="30" customHeight="1" x14ac:dyDescent="0.45"/>
    <row r="1289" s="2" customFormat="1" ht="30" customHeight="1" x14ac:dyDescent="0.45"/>
    <row r="1290" s="2" customFormat="1" ht="30" customHeight="1" x14ac:dyDescent="0.45"/>
    <row r="1291" s="2" customFormat="1" ht="30" customHeight="1" x14ac:dyDescent="0.45"/>
    <row r="1292" s="2" customFormat="1" ht="30" customHeight="1" x14ac:dyDescent="0.45"/>
    <row r="1293" s="2" customFormat="1" ht="30" customHeight="1" x14ac:dyDescent="0.45"/>
    <row r="1294" s="2" customFormat="1" ht="30" customHeight="1" x14ac:dyDescent="0.45"/>
    <row r="1295" s="2" customFormat="1" ht="30" customHeight="1" x14ac:dyDescent="0.45"/>
    <row r="1296" s="2" customFormat="1" ht="30" customHeight="1" x14ac:dyDescent="0.45"/>
    <row r="1297" s="2" customFormat="1" ht="30" customHeight="1" x14ac:dyDescent="0.45"/>
    <row r="1298" s="2" customFormat="1" ht="30" customHeight="1" x14ac:dyDescent="0.45"/>
    <row r="1299" s="2" customFormat="1" ht="30" customHeight="1" x14ac:dyDescent="0.45"/>
    <row r="1300" s="2" customFormat="1" ht="30" customHeight="1" x14ac:dyDescent="0.45"/>
    <row r="1301" s="2" customFormat="1" ht="30" customHeight="1" x14ac:dyDescent="0.45"/>
    <row r="1302" s="2" customFormat="1" ht="30" customHeight="1" x14ac:dyDescent="0.45"/>
    <row r="1303" s="2" customFormat="1" ht="30" customHeight="1" x14ac:dyDescent="0.45"/>
    <row r="1304" s="2" customFormat="1" ht="30" customHeight="1" x14ac:dyDescent="0.45"/>
    <row r="1305" s="2" customFormat="1" ht="30" customHeight="1" x14ac:dyDescent="0.45"/>
    <row r="1306" s="2" customFormat="1" ht="30" customHeight="1" x14ac:dyDescent="0.45"/>
    <row r="1307" s="2" customFormat="1" ht="30" customHeight="1" x14ac:dyDescent="0.45"/>
    <row r="1308" s="2" customFormat="1" ht="30" customHeight="1" x14ac:dyDescent="0.45"/>
    <row r="1309" s="2" customFormat="1" ht="30" customHeight="1" x14ac:dyDescent="0.45"/>
    <row r="1310" s="2" customFormat="1" ht="30" customHeight="1" x14ac:dyDescent="0.45"/>
    <row r="1311" s="2" customFormat="1" ht="30" customHeight="1" x14ac:dyDescent="0.45"/>
    <row r="1312" s="2" customFormat="1" ht="30" customHeight="1" x14ac:dyDescent="0.45"/>
    <row r="1313" s="2" customFormat="1" ht="30" customHeight="1" x14ac:dyDescent="0.45"/>
    <row r="1314" s="2" customFormat="1" ht="30" customHeight="1" x14ac:dyDescent="0.45"/>
    <row r="1315" s="2" customFormat="1" ht="30" customHeight="1" x14ac:dyDescent="0.45"/>
    <row r="1316" s="2" customFormat="1" ht="30" customHeight="1" x14ac:dyDescent="0.45"/>
    <row r="1317" s="2" customFormat="1" ht="30" customHeight="1" x14ac:dyDescent="0.45"/>
    <row r="1318" s="2" customFormat="1" ht="30" customHeight="1" x14ac:dyDescent="0.45"/>
    <row r="1319" s="2" customFormat="1" ht="30" customHeight="1" x14ac:dyDescent="0.45"/>
    <row r="1320" s="2" customFormat="1" ht="30" customHeight="1" x14ac:dyDescent="0.45"/>
    <row r="1321" s="2" customFormat="1" ht="30" customHeight="1" x14ac:dyDescent="0.45"/>
    <row r="1322" s="2" customFormat="1" ht="30" customHeight="1" x14ac:dyDescent="0.45"/>
    <row r="1323" s="2" customFormat="1" ht="30" customHeight="1" x14ac:dyDescent="0.45"/>
    <row r="1324" s="2" customFormat="1" ht="30" customHeight="1" x14ac:dyDescent="0.45"/>
    <row r="1325" s="2" customFormat="1" ht="30" customHeight="1" x14ac:dyDescent="0.45"/>
    <row r="1326" s="2" customFormat="1" ht="30" customHeight="1" x14ac:dyDescent="0.45"/>
    <row r="1327" s="2" customFormat="1" ht="30" customHeight="1" x14ac:dyDescent="0.45"/>
    <row r="1328" s="2" customFormat="1" ht="30" customHeight="1" x14ac:dyDescent="0.45"/>
    <row r="1329" s="2" customFormat="1" ht="30" customHeight="1" x14ac:dyDescent="0.45"/>
    <row r="1330" s="2" customFormat="1" ht="30" customHeight="1" x14ac:dyDescent="0.45"/>
    <row r="1331" s="2" customFormat="1" ht="30" customHeight="1" x14ac:dyDescent="0.45"/>
    <row r="1332" s="2" customFormat="1" ht="30" customHeight="1" x14ac:dyDescent="0.45"/>
    <row r="1333" s="2" customFormat="1" ht="30" customHeight="1" x14ac:dyDescent="0.45"/>
    <row r="1334" s="2" customFormat="1" ht="30" customHeight="1" x14ac:dyDescent="0.45"/>
    <row r="1335" s="2" customFormat="1" ht="30" customHeight="1" x14ac:dyDescent="0.45"/>
    <row r="1336" s="2" customFormat="1" ht="30" customHeight="1" x14ac:dyDescent="0.45"/>
    <row r="1337" s="2" customFormat="1" ht="30" customHeight="1" x14ac:dyDescent="0.45"/>
    <row r="1338" s="2" customFormat="1" ht="30" customHeight="1" x14ac:dyDescent="0.45"/>
    <row r="1339" s="2" customFormat="1" ht="30" customHeight="1" x14ac:dyDescent="0.45"/>
    <row r="1340" s="2" customFormat="1" ht="30" customHeight="1" x14ac:dyDescent="0.45"/>
    <row r="1341" s="2" customFormat="1" ht="30" customHeight="1" x14ac:dyDescent="0.45"/>
    <row r="1342" s="2" customFormat="1" ht="30" customHeight="1" x14ac:dyDescent="0.45"/>
    <row r="1343" s="2" customFormat="1" ht="30" customHeight="1" x14ac:dyDescent="0.45"/>
    <row r="1344" s="2" customFormat="1" ht="30" customHeight="1" x14ac:dyDescent="0.45"/>
    <row r="1345" s="2" customFormat="1" ht="30" customHeight="1" x14ac:dyDescent="0.45"/>
    <row r="1346" s="2" customFormat="1" ht="30" customHeight="1" x14ac:dyDescent="0.45"/>
    <row r="1347" s="2" customFormat="1" ht="30" customHeight="1" x14ac:dyDescent="0.45"/>
    <row r="1348" s="2" customFormat="1" ht="30" customHeight="1" x14ac:dyDescent="0.45"/>
    <row r="1349" s="2" customFormat="1" ht="30" customHeight="1" x14ac:dyDescent="0.45"/>
    <row r="1350" s="2" customFormat="1" ht="30" customHeight="1" x14ac:dyDescent="0.45"/>
    <row r="1351" s="2" customFormat="1" ht="30" customHeight="1" x14ac:dyDescent="0.45"/>
    <row r="1352" s="2" customFormat="1" ht="30" customHeight="1" x14ac:dyDescent="0.45"/>
    <row r="1353" s="2" customFormat="1" ht="30" customHeight="1" x14ac:dyDescent="0.45"/>
    <row r="1354" s="2" customFormat="1" ht="30" customHeight="1" x14ac:dyDescent="0.45"/>
    <row r="1355" s="2" customFormat="1" ht="30" customHeight="1" x14ac:dyDescent="0.45"/>
    <row r="1356" s="2" customFormat="1" ht="30" customHeight="1" x14ac:dyDescent="0.45"/>
    <row r="1357" s="2" customFormat="1" ht="30" customHeight="1" x14ac:dyDescent="0.45"/>
    <row r="1358" s="2" customFormat="1" ht="30" customHeight="1" x14ac:dyDescent="0.45"/>
    <row r="1359" s="2" customFormat="1" ht="30" customHeight="1" x14ac:dyDescent="0.45"/>
    <row r="1360" s="2" customFormat="1" ht="30" customHeight="1" x14ac:dyDescent="0.45"/>
    <row r="1361" s="2" customFormat="1" ht="30" customHeight="1" x14ac:dyDescent="0.45"/>
    <row r="1362" s="2" customFormat="1" ht="30" customHeight="1" x14ac:dyDescent="0.45"/>
    <row r="1363" s="2" customFormat="1" ht="30" customHeight="1" x14ac:dyDescent="0.45"/>
    <row r="1364" s="2" customFormat="1" ht="30" customHeight="1" x14ac:dyDescent="0.45"/>
    <row r="1365" s="2" customFormat="1" ht="30" customHeight="1" x14ac:dyDescent="0.45"/>
    <row r="1366" s="2" customFormat="1" ht="30" customHeight="1" x14ac:dyDescent="0.45"/>
    <row r="1367" s="2" customFormat="1" ht="30" customHeight="1" x14ac:dyDescent="0.45"/>
    <row r="1368" s="2" customFormat="1" ht="30" customHeight="1" x14ac:dyDescent="0.45"/>
    <row r="1369" s="2" customFormat="1" ht="30" customHeight="1" x14ac:dyDescent="0.45"/>
    <row r="1370" s="2" customFormat="1" ht="30" customHeight="1" x14ac:dyDescent="0.45"/>
    <row r="1371" s="2" customFormat="1" ht="30" customHeight="1" x14ac:dyDescent="0.45"/>
    <row r="1372" s="2" customFormat="1" ht="30" customHeight="1" x14ac:dyDescent="0.45"/>
    <row r="1373" s="2" customFormat="1" ht="30" customHeight="1" x14ac:dyDescent="0.45"/>
    <row r="1374" s="2" customFormat="1" ht="30" customHeight="1" x14ac:dyDescent="0.45"/>
    <row r="1375" s="2" customFormat="1" ht="30" customHeight="1" x14ac:dyDescent="0.45"/>
    <row r="1376" s="2" customFormat="1" ht="30" customHeight="1" x14ac:dyDescent="0.45"/>
    <row r="1377" s="2" customFormat="1" ht="30" customHeight="1" x14ac:dyDescent="0.45"/>
    <row r="1378" s="2" customFormat="1" ht="30" customHeight="1" x14ac:dyDescent="0.45"/>
    <row r="1379" s="2" customFormat="1" ht="30" customHeight="1" x14ac:dyDescent="0.45"/>
    <row r="1380" s="2" customFormat="1" ht="30" customHeight="1" x14ac:dyDescent="0.45"/>
    <row r="1381" s="2" customFormat="1" ht="30" customHeight="1" x14ac:dyDescent="0.45"/>
    <row r="1382" s="2" customFormat="1" ht="30" customHeight="1" x14ac:dyDescent="0.45"/>
    <row r="1383" s="2" customFormat="1" ht="30" customHeight="1" x14ac:dyDescent="0.45"/>
    <row r="1384" s="2" customFormat="1" ht="30" customHeight="1" x14ac:dyDescent="0.45"/>
    <row r="1385" s="2" customFormat="1" ht="30" customHeight="1" x14ac:dyDescent="0.45"/>
    <row r="1386" s="2" customFormat="1" ht="30" customHeight="1" x14ac:dyDescent="0.45"/>
    <row r="1387" s="2" customFormat="1" ht="30" customHeight="1" x14ac:dyDescent="0.45"/>
    <row r="1388" s="2" customFormat="1" ht="30" customHeight="1" x14ac:dyDescent="0.45"/>
    <row r="1389" s="2" customFormat="1" ht="30" customHeight="1" x14ac:dyDescent="0.45"/>
    <row r="1390" s="2" customFormat="1" ht="30" customHeight="1" x14ac:dyDescent="0.45"/>
    <row r="1391" s="2" customFormat="1" ht="30" customHeight="1" x14ac:dyDescent="0.45"/>
    <row r="1392" s="2" customFormat="1" ht="30" customHeight="1" x14ac:dyDescent="0.45"/>
    <row r="1393" s="2" customFormat="1" ht="30" customHeight="1" x14ac:dyDescent="0.45"/>
    <row r="1394" s="2" customFormat="1" ht="30" customHeight="1" x14ac:dyDescent="0.45"/>
    <row r="1395" s="2" customFormat="1" ht="30" customHeight="1" x14ac:dyDescent="0.45"/>
    <row r="1396" s="2" customFormat="1" ht="30" customHeight="1" x14ac:dyDescent="0.45"/>
    <row r="1397" s="2" customFormat="1" ht="30" customHeight="1" x14ac:dyDescent="0.45"/>
    <row r="1398" s="2" customFormat="1" ht="30" customHeight="1" x14ac:dyDescent="0.45"/>
    <row r="1399" s="2" customFormat="1" ht="30" customHeight="1" x14ac:dyDescent="0.45"/>
    <row r="1400" s="2" customFormat="1" ht="30" customHeight="1" x14ac:dyDescent="0.45"/>
    <row r="1401" s="2" customFormat="1" ht="30" customHeight="1" x14ac:dyDescent="0.45"/>
    <row r="1402" s="2" customFormat="1" ht="30" customHeight="1" x14ac:dyDescent="0.45"/>
    <row r="1403" s="2" customFormat="1" ht="30" customHeight="1" x14ac:dyDescent="0.45"/>
    <row r="1404" s="2" customFormat="1" ht="30" customHeight="1" x14ac:dyDescent="0.45"/>
    <row r="1405" s="2" customFormat="1" ht="30" customHeight="1" x14ac:dyDescent="0.45"/>
    <row r="1406" s="2" customFormat="1" ht="30" customHeight="1" x14ac:dyDescent="0.45"/>
    <row r="1407" s="2" customFormat="1" ht="30" customHeight="1" x14ac:dyDescent="0.45"/>
    <row r="1408" s="2" customFormat="1" ht="30" customHeight="1" x14ac:dyDescent="0.45"/>
    <row r="1409" s="2" customFormat="1" ht="30" customHeight="1" x14ac:dyDescent="0.45"/>
    <row r="1410" s="2" customFormat="1" ht="30" customHeight="1" x14ac:dyDescent="0.45"/>
    <row r="1411" s="2" customFormat="1" ht="30" customHeight="1" x14ac:dyDescent="0.45"/>
    <row r="1412" s="2" customFormat="1" ht="30" customHeight="1" x14ac:dyDescent="0.45"/>
    <row r="1413" s="2" customFormat="1" ht="30" customHeight="1" x14ac:dyDescent="0.45"/>
    <row r="1414" s="2" customFormat="1" ht="30" customHeight="1" x14ac:dyDescent="0.45"/>
    <row r="1415" s="2" customFormat="1" ht="30" customHeight="1" x14ac:dyDescent="0.45"/>
    <row r="1416" s="2" customFormat="1" ht="30" customHeight="1" x14ac:dyDescent="0.45"/>
    <row r="1417" s="2" customFormat="1" ht="30" customHeight="1" x14ac:dyDescent="0.45"/>
    <row r="1418" s="2" customFormat="1" ht="30" customHeight="1" x14ac:dyDescent="0.45"/>
    <row r="1419" s="2" customFormat="1" ht="30" customHeight="1" x14ac:dyDescent="0.45"/>
    <row r="1420" s="2" customFormat="1" ht="30" customHeight="1" x14ac:dyDescent="0.45"/>
    <row r="1421" s="2" customFormat="1" ht="30" customHeight="1" x14ac:dyDescent="0.45"/>
    <row r="1422" s="2" customFormat="1" ht="30" customHeight="1" x14ac:dyDescent="0.45"/>
    <row r="1423" s="2" customFormat="1" ht="30" customHeight="1" x14ac:dyDescent="0.45"/>
    <row r="1424" s="2" customFormat="1" ht="30" customHeight="1" x14ac:dyDescent="0.45"/>
    <row r="1425" s="2" customFormat="1" ht="30" customHeight="1" x14ac:dyDescent="0.45"/>
    <row r="1426" s="2" customFormat="1" ht="30" customHeight="1" x14ac:dyDescent="0.45"/>
    <row r="1427" s="2" customFormat="1" ht="30" customHeight="1" x14ac:dyDescent="0.45"/>
    <row r="1428" s="2" customFormat="1" ht="30" customHeight="1" x14ac:dyDescent="0.45"/>
    <row r="1429" s="2" customFormat="1" ht="30" customHeight="1" x14ac:dyDescent="0.45"/>
    <row r="1430" s="2" customFormat="1" ht="30" customHeight="1" x14ac:dyDescent="0.45"/>
    <row r="1431" s="2" customFormat="1" ht="30" customHeight="1" x14ac:dyDescent="0.45"/>
    <row r="1432" s="2" customFormat="1" ht="30" customHeight="1" x14ac:dyDescent="0.45"/>
    <row r="1433" s="2" customFormat="1" ht="30" customHeight="1" x14ac:dyDescent="0.45"/>
    <row r="1434" s="2" customFormat="1" ht="30" customHeight="1" x14ac:dyDescent="0.45"/>
    <row r="1435" s="2" customFormat="1" ht="30" customHeight="1" x14ac:dyDescent="0.45"/>
    <row r="1436" s="2" customFormat="1" ht="30" customHeight="1" x14ac:dyDescent="0.45"/>
    <row r="1437" s="2" customFormat="1" ht="30" customHeight="1" x14ac:dyDescent="0.45"/>
    <row r="1438" s="2" customFormat="1" ht="30" customHeight="1" x14ac:dyDescent="0.45"/>
    <row r="1439" s="2" customFormat="1" ht="30" customHeight="1" x14ac:dyDescent="0.45"/>
    <row r="1440" s="2" customFormat="1" ht="30" customHeight="1" x14ac:dyDescent="0.45"/>
    <row r="1441" s="2" customFormat="1" ht="30" customHeight="1" x14ac:dyDescent="0.45"/>
    <row r="1442" s="2" customFormat="1" ht="30" customHeight="1" x14ac:dyDescent="0.45"/>
    <row r="1443" s="2" customFormat="1" ht="30" customHeight="1" x14ac:dyDescent="0.45"/>
    <row r="1444" s="2" customFormat="1" ht="30" customHeight="1" x14ac:dyDescent="0.45"/>
    <row r="1445" s="2" customFormat="1" ht="30" customHeight="1" x14ac:dyDescent="0.45"/>
    <row r="1446" s="2" customFormat="1" ht="30" customHeight="1" x14ac:dyDescent="0.45"/>
    <row r="1447" s="2" customFormat="1" ht="30" customHeight="1" x14ac:dyDescent="0.45"/>
    <row r="1448" s="2" customFormat="1" ht="30" customHeight="1" x14ac:dyDescent="0.45"/>
    <row r="1449" s="2" customFormat="1" ht="30" customHeight="1" x14ac:dyDescent="0.45"/>
    <row r="1450" s="2" customFormat="1" ht="30" customHeight="1" x14ac:dyDescent="0.45"/>
    <row r="1451" s="2" customFormat="1" ht="30" customHeight="1" x14ac:dyDescent="0.45"/>
    <row r="1452" s="2" customFormat="1" ht="30" customHeight="1" x14ac:dyDescent="0.45"/>
    <row r="1453" s="2" customFormat="1" ht="30" customHeight="1" x14ac:dyDescent="0.45"/>
    <row r="1454" s="2" customFormat="1" ht="30" customHeight="1" x14ac:dyDescent="0.45"/>
    <row r="1455" s="2" customFormat="1" ht="30" customHeight="1" x14ac:dyDescent="0.45"/>
    <row r="1456" s="2" customFormat="1" ht="30" customHeight="1" x14ac:dyDescent="0.45"/>
    <row r="1457" s="2" customFormat="1" ht="30" customHeight="1" x14ac:dyDescent="0.45"/>
    <row r="1458" s="2" customFormat="1" ht="30" customHeight="1" x14ac:dyDescent="0.45"/>
    <row r="1459" s="2" customFormat="1" ht="30" customHeight="1" x14ac:dyDescent="0.45"/>
    <row r="1460" s="2" customFormat="1" ht="30" customHeight="1" x14ac:dyDescent="0.45"/>
    <row r="1461" s="2" customFormat="1" ht="30" customHeight="1" x14ac:dyDescent="0.45"/>
    <row r="1462" s="2" customFormat="1" ht="30" customHeight="1" x14ac:dyDescent="0.45"/>
    <row r="1463" s="2" customFormat="1" ht="30" customHeight="1" x14ac:dyDescent="0.45"/>
    <row r="1464" s="2" customFormat="1" ht="30" customHeight="1" x14ac:dyDescent="0.45"/>
    <row r="1465" s="2" customFormat="1" ht="30" customHeight="1" x14ac:dyDescent="0.45"/>
    <row r="1466" s="2" customFormat="1" ht="30" customHeight="1" x14ac:dyDescent="0.45"/>
    <row r="1467" s="2" customFormat="1" ht="30" customHeight="1" x14ac:dyDescent="0.45"/>
    <row r="1468" s="2" customFormat="1" ht="30" customHeight="1" x14ac:dyDescent="0.45"/>
    <row r="1469" s="2" customFormat="1" ht="30" customHeight="1" x14ac:dyDescent="0.45"/>
    <row r="1470" s="2" customFormat="1" ht="30" customHeight="1" x14ac:dyDescent="0.45"/>
    <row r="1471" s="2" customFormat="1" ht="30" customHeight="1" x14ac:dyDescent="0.45"/>
    <row r="1472" s="2" customFormat="1" ht="30" customHeight="1" x14ac:dyDescent="0.45"/>
    <row r="1473" s="2" customFormat="1" ht="30" customHeight="1" x14ac:dyDescent="0.45"/>
    <row r="1474" s="2" customFormat="1" ht="30" customHeight="1" x14ac:dyDescent="0.45"/>
    <row r="1475" s="2" customFormat="1" ht="30" customHeight="1" x14ac:dyDescent="0.45"/>
    <row r="1476" s="2" customFormat="1" ht="30" customHeight="1" x14ac:dyDescent="0.45"/>
    <row r="1477" s="2" customFormat="1" ht="30" customHeight="1" x14ac:dyDescent="0.45"/>
    <row r="1478" s="2" customFormat="1" ht="30" customHeight="1" x14ac:dyDescent="0.45"/>
    <row r="1479" s="2" customFormat="1" ht="30" customHeight="1" x14ac:dyDescent="0.45"/>
    <row r="1480" s="2" customFormat="1" ht="30" customHeight="1" x14ac:dyDescent="0.45"/>
    <row r="1481" s="2" customFormat="1" ht="30" customHeight="1" x14ac:dyDescent="0.45"/>
    <row r="1482" s="2" customFormat="1" ht="30" customHeight="1" x14ac:dyDescent="0.45"/>
    <row r="1483" s="2" customFormat="1" ht="30" customHeight="1" x14ac:dyDescent="0.45"/>
    <row r="1484" s="2" customFormat="1" ht="30" customHeight="1" x14ac:dyDescent="0.45"/>
    <row r="1485" s="2" customFormat="1" ht="30" customHeight="1" x14ac:dyDescent="0.45"/>
    <row r="1486" s="2" customFormat="1" ht="30" customHeight="1" x14ac:dyDescent="0.45"/>
    <row r="1487" s="2" customFormat="1" ht="30" customHeight="1" x14ac:dyDescent="0.45"/>
    <row r="1488" s="2" customFormat="1" ht="30" customHeight="1" x14ac:dyDescent="0.45"/>
    <row r="1489" s="2" customFormat="1" ht="30" customHeight="1" x14ac:dyDescent="0.45"/>
    <row r="1490" s="2" customFormat="1" ht="30" customHeight="1" x14ac:dyDescent="0.45"/>
    <row r="1491" s="2" customFormat="1" ht="30" customHeight="1" x14ac:dyDescent="0.45"/>
    <row r="1492" s="2" customFormat="1" ht="30" customHeight="1" x14ac:dyDescent="0.45"/>
    <row r="1493" s="2" customFormat="1" ht="30" customHeight="1" x14ac:dyDescent="0.45"/>
    <row r="1494" s="2" customFormat="1" ht="30" customHeight="1" x14ac:dyDescent="0.45"/>
    <row r="1495" s="2" customFormat="1" ht="30" customHeight="1" x14ac:dyDescent="0.45"/>
    <row r="1496" s="2" customFormat="1" ht="30" customHeight="1" x14ac:dyDescent="0.45"/>
    <row r="1497" s="2" customFormat="1" ht="30" customHeight="1" x14ac:dyDescent="0.45"/>
    <row r="1498" s="2" customFormat="1" ht="30" customHeight="1" x14ac:dyDescent="0.45"/>
    <row r="1499" s="2" customFormat="1" ht="30" customHeight="1" x14ac:dyDescent="0.45"/>
    <row r="1500" s="2" customFormat="1" ht="30" customHeight="1" x14ac:dyDescent="0.45"/>
    <row r="1501" s="2" customFormat="1" ht="30" customHeight="1" x14ac:dyDescent="0.45"/>
    <row r="1502" s="2" customFormat="1" ht="30" customHeight="1" x14ac:dyDescent="0.45"/>
    <row r="1503" s="2" customFormat="1" ht="30" customHeight="1" x14ac:dyDescent="0.45"/>
    <row r="1504" s="2" customFormat="1" ht="30" customHeight="1" x14ac:dyDescent="0.45"/>
    <row r="1505" s="2" customFormat="1" ht="30" customHeight="1" x14ac:dyDescent="0.45"/>
    <row r="1506" s="2" customFormat="1" ht="30" customHeight="1" x14ac:dyDescent="0.45"/>
    <row r="1507" s="2" customFormat="1" ht="30" customHeight="1" x14ac:dyDescent="0.45"/>
    <row r="1508" s="2" customFormat="1" ht="30" customHeight="1" x14ac:dyDescent="0.45"/>
    <row r="1509" s="2" customFormat="1" ht="30" customHeight="1" x14ac:dyDescent="0.45"/>
    <row r="1510" s="2" customFormat="1" ht="30" customHeight="1" x14ac:dyDescent="0.45"/>
    <row r="1511" s="2" customFormat="1" ht="30" customHeight="1" x14ac:dyDescent="0.45"/>
    <row r="1512" s="2" customFormat="1" ht="30" customHeight="1" x14ac:dyDescent="0.45"/>
    <row r="1513" s="2" customFormat="1" ht="30" customHeight="1" x14ac:dyDescent="0.45"/>
    <row r="1514" s="2" customFormat="1" ht="30" customHeight="1" x14ac:dyDescent="0.45"/>
    <row r="1515" s="2" customFormat="1" ht="30" customHeight="1" x14ac:dyDescent="0.45"/>
    <row r="1516" s="2" customFormat="1" ht="30" customHeight="1" x14ac:dyDescent="0.45"/>
    <row r="1517" s="2" customFormat="1" ht="30" customHeight="1" x14ac:dyDescent="0.45"/>
    <row r="1518" s="2" customFormat="1" ht="30" customHeight="1" x14ac:dyDescent="0.45"/>
    <row r="1519" s="2" customFormat="1" ht="30" customHeight="1" x14ac:dyDescent="0.45"/>
    <row r="1520" s="2" customFormat="1" ht="30" customHeight="1" x14ac:dyDescent="0.45"/>
    <row r="1521" s="2" customFormat="1" ht="30" customHeight="1" x14ac:dyDescent="0.45"/>
    <row r="1522" s="2" customFormat="1" ht="30" customHeight="1" x14ac:dyDescent="0.45"/>
    <row r="1523" s="2" customFormat="1" ht="30" customHeight="1" x14ac:dyDescent="0.45"/>
    <row r="1524" s="2" customFormat="1" ht="30" customHeight="1" x14ac:dyDescent="0.45"/>
    <row r="1525" s="2" customFormat="1" ht="30" customHeight="1" x14ac:dyDescent="0.45"/>
    <row r="1526" s="2" customFormat="1" ht="30" customHeight="1" x14ac:dyDescent="0.45"/>
    <row r="1527" s="2" customFormat="1" ht="30" customHeight="1" x14ac:dyDescent="0.45"/>
    <row r="1528" s="2" customFormat="1" ht="30" customHeight="1" x14ac:dyDescent="0.45"/>
    <row r="1529" s="2" customFormat="1" ht="30" customHeight="1" x14ac:dyDescent="0.45"/>
    <row r="1530" s="2" customFormat="1" ht="30" customHeight="1" x14ac:dyDescent="0.45"/>
    <row r="1531" s="2" customFormat="1" ht="30" customHeight="1" x14ac:dyDescent="0.45"/>
    <row r="1532" s="2" customFormat="1" ht="30" customHeight="1" x14ac:dyDescent="0.45"/>
    <row r="1533" s="2" customFormat="1" ht="30" customHeight="1" x14ac:dyDescent="0.45"/>
    <row r="1534" s="2" customFormat="1" ht="30" customHeight="1" x14ac:dyDescent="0.45"/>
    <row r="1535" s="2" customFormat="1" ht="30" customHeight="1" x14ac:dyDescent="0.45"/>
    <row r="1536" s="2" customFormat="1" ht="30" customHeight="1" x14ac:dyDescent="0.45"/>
    <row r="1537" s="2" customFormat="1" ht="30" customHeight="1" x14ac:dyDescent="0.45"/>
    <row r="1538" s="2" customFormat="1" ht="30" customHeight="1" x14ac:dyDescent="0.45"/>
    <row r="1539" s="2" customFormat="1" ht="30" customHeight="1" x14ac:dyDescent="0.45"/>
    <row r="1540" s="2" customFormat="1" ht="30" customHeight="1" x14ac:dyDescent="0.45"/>
    <row r="1541" s="2" customFormat="1" ht="30" customHeight="1" x14ac:dyDescent="0.45"/>
    <row r="1542" s="2" customFormat="1" ht="30" customHeight="1" x14ac:dyDescent="0.45"/>
    <row r="1543" s="2" customFormat="1" ht="30" customHeight="1" x14ac:dyDescent="0.45"/>
    <row r="1544" s="2" customFormat="1" ht="30" customHeight="1" x14ac:dyDescent="0.45"/>
    <row r="1545" s="2" customFormat="1" ht="30" customHeight="1" x14ac:dyDescent="0.45"/>
    <row r="1546" s="2" customFormat="1" ht="30" customHeight="1" x14ac:dyDescent="0.45"/>
    <row r="1547" s="2" customFormat="1" ht="30" customHeight="1" x14ac:dyDescent="0.45"/>
    <row r="1548" s="2" customFormat="1" ht="30" customHeight="1" x14ac:dyDescent="0.45"/>
    <row r="1549" s="2" customFormat="1" ht="30" customHeight="1" x14ac:dyDescent="0.45"/>
    <row r="1550" s="2" customFormat="1" ht="30" customHeight="1" x14ac:dyDescent="0.45"/>
    <row r="1551" s="2" customFormat="1" ht="30" customHeight="1" x14ac:dyDescent="0.45"/>
    <row r="1552" s="2" customFormat="1" ht="30" customHeight="1" x14ac:dyDescent="0.45"/>
    <row r="1553" s="2" customFormat="1" ht="30" customHeight="1" x14ac:dyDescent="0.45"/>
    <row r="1554" s="2" customFormat="1" ht="30" customHeight="1" x14ac:dyDescent="0.45"/>
    <row r="1555" s="2" customFormat="1" ht="30" customHeight="1" x14ac:dyDescent="0.45"/>
    <row r="1556" s="2" customFormat="1" ht="30" customHeight="1" x14ac:dyDescent="0.45"/>
    <row r="1557" s="2" customFormat="1" ht="30" customHeight="1" x14ac:dyDescent="0.45"/>
    <row r="1558" s="2" customFormat="1" ht="30" customHeight="1" x14ac:dyDescent="0.45"/>
    <row r="1559" s="2" customFormat="1" ht="30" customHeight="1" x14ac:dyDescent="0.45"/>
    <row r="1560" s="2" customFormat="1" ht="30" customHeight="1" x14ac:dyDescent="0.45"/>
    <row r="1561" s="2" customFormat="1" ht="30" customHeight="1" x14ac:dyDescent="0.45"/>
    <row r="1562" s="2" customFormat="1" ht="30" customHeight="1" x14ac:dyDescent="0.45"/>
    <row r="1563" s="2" customFormat="1" ht="30" customHeight="1" x14ac:dyDescent="0.45"/>
    <row r="1564" s="2" customFormat="1" ht="30" customHeight="1" x14ac:dyDescent="0.45"/>
    <row r="1565" s="2" customFormat="1" ht="30" customHeight="1" x14ac:dyDescent="0.45"/>
    <row r="1566" s="2" customFormat="1" ht="30" customHeight="1" x14ac:dyDescent="0.45"/>
    <row r="1567" s="2" customFormat="1" ht="30" customHeight="1" x14ac:dyDescent="0.45"/>
    <row r="1568" s="2" customFormat="1" ht="30" customHeight="1" x14ac:dyDescent="0.45"/>
    <row r="1569" s="2" customFormat="1" ht="30" customHeight="1" x14ac:dyDescent="0.45"/>
    <row r="1570" s="2" customFormat="1" ht="30" customHeight="1" x14ac:dyDescent="0.45"/>
    <row r="1571" s="2" customFormat="1" ht="30" customHeight="1" x14ac:dyDescent="0.45"/>
    <row r="1572" s="2" customFormat="1" ht="30" customHeight="1" x14ac:dyDescent="0.45"/>
    <row r="1573" s="2" customFormat="1" ht="30" customHeight="1" x14ac:dyDescent="0.45"/>
    <row r="1574" s="2" customFormat="1" ht="30" customHeight="1" x14ac:dyDescent="0.45"/>
    <row r="1575" s="2" customFormat="1" ht="30" customHeight="1" x14ac:dyDescent="0.45"/>
    <row r="1576" s="2" customFormat="1" ht="30" customHeight="1" x14ac:dyDescent="0.45"/>
    <row r="1577" s="2" customFormat="1" ht="30" customHeight="1" x14ac:dyDescent="0.45"/>
    <row r="1578" s="2" customFormat="1" ht="30" customHeight="1" x14ac:dyDescent="0.45"/>
    <row r="1579" s="2" customFormat="1" ht="30" customHeight="1" x14ac:dyDescent="0.45"/>
    <row r="1580" s="2" customFormat="1" ht="30" customHeight="1" x14ac:dyDescent="0.45"/>
    <row r="1581" s="2" customFormat="1" ht="30" customHeight="1" x14ac:dyDescent="0.45"/>
    <row r="1582" s="2" customFormat="1" ht="30" customHeight="1" x14ac:dyDescent="0.45"/>
    <row r="1583" s="2" customFormat="1" ht="30" customHeight="1" x14ac:dyDescent="0.45"/>
    <row r="1584" s="2" customFormat="1" ht="30" customHeight="1" x14ac:dyDescent="0.45"/>
    <row r="1585" s="2" customFormat="1" ht="30" customHeight="1" x14ac:dyDescent="0.45"/>
    <row r="1586" s="2" customFormat="1" ht="30" customHeight="1" x14ac:dyDescent="0.45"/>
    <row r="1587" s="2" customFormat="1" ht="30" customHeight="1" x14ac:dyDescent="0.45"/>
    <row r="1588" s="2" customFormat="1" ht="30" customHeight="1" x14ac:dyDescent="0.45"/>
    <row r="1589" s="2" customFormat="1" ht="30" customHeight="1" x14ac:dyDescent="0.45"/>
    <row r="1590" s="2" customFormat="1" ht="30" customHeight="1" x14ac:dyDescent="0.45"/>
    <row r="1591" s="2" customFormat="1" ht="30" customHeight="1" x14ac:dyDescent="0.45"/>
    <row r="1592" s="2" customFormat="1" ht="30" customHeight="1" x14ac:dyDescent="0.45"/>
    <row r="1593" s="2" customFormat="1" ht="30" customHeight="1" x14ac:dyDescent="0.45"/>
    <row r="1594" s="2" customFormat="1" ht="30" customHeight="1" x14ac:dyDescent="0.45"/>
    <row r="1595" s="2" customFormat="1" ht="30" customHeight="1" x14ac:dyDescent="0.45"/>
    <row r="1596" s="2" customFormat="1" ht="30" customHeight="1" x14ac:dyDescent="0.45"/>
    <row r="1597" s="2" customFormat="1" ht="30" customHeight="1" x14ac:dyDescent="0.45"/>
    <row r="1598" s="2" customFormat="1" ht="30" customHeight="1" x14ac:dyDescent="0.45"/>
    <row r="1599" s="2" customFormat="1" ht="30" customHeight="1" x14ac:dyDescent="0.45"/>
    <row r="1600" s="2" customFormat="1" ht="30" customHeight="1" x14ac:dyDescent="0.45"/>
    <row r="1601" s="2" customFormat="1" ht="30" customHeight="1" x14ac:dyDescent="0.45"/>
    <row r="1602" s="2" customFormat="1" ht="30" customHeight="1" x14ac:dyDescent="0.45"/>
    <row r="1603" s="2" customFormat="1" ht="30" customHeight="1" x14ac:dyDescent="0.45"/>
    <row r="1604" s="2" customFormat="1" ht="30" customHeight="1" x14ac:dyDescent="0.45"/>
    <row r="1605" s="2" customFormat="1" ht="30" customHeight="1" x14ac:dyDescent="0.45"/>
    <row r="1606" s="2" customFormat="1" ht="30" customHeight="1" x14ac:dyDescent="0.45"/>
    <row r="1607" s="2" customFormat="1" ht="30" customHeight="1" x14ac:dyDescent="0.45"/>
    <row r="1608" s="2" customFormat="1" ht="30" customHeight="1" x14ac:dyDescent="0.45"/>
    <row r="1609" s="2" customFormat="1" ht="30" customHeight="1" x14ac:dyDescent="0.45"/>
    <row r="1610" s="2" customFormat="1" ht="30" customHeight="1" x14ac:dyDescent="0.45"/>
    <row r="1611" s="2" customFormat="1" ht="30" customHeight="1" x14ac:dyDescent="0.45"/>
    <row r="1612" s="2" customFormat="1" ht="30" customHeight="1" x14ac:dyDescent="0.45"/>
    <row r="1613" s="2" customFormat="1" ht="30" customHeight="1" x14ac:dyDescent="0.45"/>
    <row r="1614" s="2" customFormat="1" ht="30" customHeight="1" x14ac:dyDescent="0.45"/>
    <row r="1615" s="2" customFormat="1" ht="30" customHeight="1" x14ac:dyDescent="0.45"/>
    <row r="1616" s="2" customFormat="1" ht="30" customHeight="1" x14ac:dyDescent="0.45"/>
    <row r="1617" s="2" customFormat="1" ht="30" customHeight="1" x14ac:dyDescent="0.45"/>
    <row r="1618" s="2" customFormat="1" ht="30" customHeight="1" x14ac:dyDescent="0.45"/>
    <row r="1619" s="2" customFormat="1" ht="30" customHeight="1" x14ac:dyDescent="0.45"/>
    <row r="1620" s="2" customFormat="1" ht="30" customHeight="1" x14ac:dyDescent="0.45"/>
    <row r="1621" s="2" customFormat="1" ht="30" customHeight="1" x14ac:dyDescent="0.45"/>
    <row r="1622" s="2" customFormat="1" ht="30" customHeight="1" x14ac:dyDescent="0.45"/>
    <row r="1623" s="2" customFormat="1" ht="30" customHeight="1" x14ac:dyDescent="0.45"/>
    <row r="1624" s="2" customFormat="1" ht="30" customHeight="1" x14ac:dyDescent="0.45"/>
    <row r="1625" s="2" customFormat="1" ht="30" customHeight="1" x14ac:dyDescent="0.45"/>
    <row r="1626" s="2" customFormat="1" ht="30" customHeight="1" x14ac:dyDescent="0.45"/>
    <row r="1627" s="2" customFormat="1" ht="30" customHeight="1" x14ac:dyDescent="0.45"/>
    <row r="1628" s="2" customFormat="1" ht="30" customHeight="1" x14ac:dyDescent="0.45"/>
    <row r="1629" s="2" customFormat="1" ht="30" customHeight="1" x14ac:dyDescent="0.45"/>
    <row r="1630" s="2" customFormat="1" ht="30" customHeight="1" x14ac:dyDescent="0.45"/>
    <row r="1631" s="2" customFormat="1" ht="30" customHeight="1" x14ac:dyDescent="0.45"/>
    <row r="1632" s="2" customFormat="1" ht="30" customHeight="1" x14ac:dyDescent="0.45"/>
    <row r="1633" s="2" customFormat="1" ht="30" customHeight="1" x14ac:dyDescent="0.45"/>
    <row r="1634" s="2" customFormat="1" ht="30" customHeight="1" x14ac:dyDescent="0.45"/>
    <row r="1635" s="2" customFormat="1" ht="30" customHeight="1" x14ac:dyDescent="0.45"/>
    <row r="1636" s="2" customFormat="1" ht="30" customHeight="1" x14ac:dyDescent="0.45"/>
    <row r="1637" s="2" customFormat="1" ht="30" customHeight="1" x14ac:dyDescent="0.45"/>
    <row r="1638" s="2" customFormat="1" ht="30" customHeight="1" x14ac:dyDescent="0.45"/>
    <row r="1639" s="2" customFormat="1" ht="30" customHeight="1" x14ac:dyDescent="0.45"/>
    <row r="1640" s="2" customFormat="1" ht="30" customHeight="1" x14ac:dyDescent="0.45"/>
    <row r="1641" s="2" customFormat="1" ht="30" customHeight="1" x14ac:dyDescent="0.45"/>
    <row r="1642" s="2" customFormat="1" ht="30" customHeight="1" x14ac:dyDescent="0.45"/>
    <row r="1643" s="2" customFormat="1" ht="30" customHeight="1" x14ac:dyDescent="0.45"/>
    <row r="1644" s="2" customFormat="1" ht="30" customHeight="1" x14ac:dyDescent="0.45"/>
    <row r="1645" s="2" customFormat="1" ht="30" customHeight="1" x14ac:dyDescent="0.45"/>
    <row r="1646" s="2" customFormat="1" ht="30" customHeight="1" x14ac:dyDescent="0.45"/>
    <row r="1647" s="2" customFormat="1" ht="30" customHeight="1" x14ac:dyDescent="0.45"/>
    <row r="1648" s="2" customFormat="1" ht="30" customHeight="1" x14ac:dyDescent="0.45"/>
    <row r="1649" s="2" customFormat="1" ht="30" customHeight="1" x14ac:dyDescent="0.45"/>
    <row r="1650" s="2" customFormat="1" ht="30" customHeight="1" x14ac:dyDescent="0.45"/>
    <row r="1651" s="2" customFormat="1" ht="30" customHeight="1" x14ac:dyDescent="0.45"/>
    <row r="1652" s="2" customFormat="1" ht="30" customHeight="1" x14ac:dyDescent="0.45"/>
    <row r="1653" s="2" customFormat="1" ht="30" customHeight="1" x14ac:dyDescent="0.45"/>
    <row r="1654" s="2" customFormat="1" ht="30" customHeight="1" x14ac:dyDescent="0.45"/>
    <row r="1655" s="2" customFormat="1" ht="30" customHeight="1" x14ac:dyDescent="0.45"/>
    <row r="1656" s="2" customFormat="1" ht="30" customHeight="1" x14ac:dyDescent="0.45"/>
    <row r="1657" s="2" customFormat="1" ht="30" customHeight="1" x14ac:dyDescent="0.45"/>
    <row r="1658" s="2" customFormat="1" ht="30" customHeight="1" x14ac:dyDescent="0.45"/>
    <row r="1659" s="2" customFormat="1" ht="30" customHeight="1" x14ac:dyDescent="0.45"/>
    <row r="1660" s="2" customFormat="1" ht="30" customHeight="1" x14ac:dyDescent="0.45"/>
    <row r="1661" s="2" customFormat="1" ht="30" customHeight="1" x14ac:dyDescent="0.45"/>
    <row r="1662" s="2" customFormat="1" ht="30" customHeight="1" x14ac:dyDescent="0.45"/>
    <row r="1663" s="2" customFormat="1" ht="30" customHeight="1" x14ac:dyDescent="0.45"/>
    <row r="1664" s="2" customFormat="1" ht="30" customHeight="1" x14ac:dyDescent="0.45"/>
    <row r="1665" s="2" customFormat="1" ht="30" customHeight="1" x14ac:dyDescent="0.45"/>
    <row r="1666" s="2" customFormat="1" ht="30" customHeight="1" x14ac:dyDescent="0.45"/>
    <row r="1667" s="2" customFormat="1" ht="30" customHeight="1" x14ac:dyDescent="0.45"/>
    <row r="1668" s="2" customFormat="1" ht="30" customHeight="1" x14ac:dyDescent="0.45"/>
    <row r="1669" s="2" customFormat="1" ht="30" customHeight="1" x14ac:dyDescent="0.45"/>
    <row r="1670" s="2" customFormat="1" ht="30" customHeight="1" x14ac:dyDescent="0.45"/>
    <row r="1671" s="2" customFormat="1" ht="30" customHeight="1" x14ac:dyDescent="0.45"/>
    <row r="1672" s="2" customFormat="1" ht="30" customHeight="1" x14ac:dyDescent="0.45"/>
    <row r="1673" s="2" customFormat="1" ht="30" customHeight="1" x14ac:dyDescent="0.45"/>
    <row r="1674" s="2" customFormat="1" ht="30" customHeight="1" x14ac:dyDescent="0.45"/>
    <row r="1675" s="2" customFormat="1" ht="30" customHeight="1" x14ac:dyDescent="0.45"/>
    <row r="1676" s="2" customFormat="1" ht="30" customHeight="1" x14ac:dyDescent="0.45"/>
    <row r="1677" s="2" customFormat="1" ht="30" customHeight="1" x14ac:dyDescent="0.45"/>
    <row r="1678" s="2" customFormat="1" ht="30" customHeight="1" x14ac:dyDescent="0.45"/>
    <row r="1679" s="2" customFormat="1" ht="30" customHeight="1" x14ac:dyDescent="0.45"/>
    <row r="1680" s="2" customFormat="1" ht="30" customHeight="1" x14ac:dyDescent="0.45"/>
    <row r="1681" s="2" customFormat="1" ht="30" customHeight="1" x14ac:dyDescent="0.45"/>
    <row r="1682" s="2" customFormat="1" ht="30" customHeight="1" x14ac:dyDescent="0.45"/>
    <row r="1683" s="2" customFormat="1" ht="30" customHeight="1" x14ac:dyDescent="0.45"/>
    <row r="1684" s="2" customFormat="1" ht="30" customHeight="1" x14ac:dyDescent="0.45"/>
    <row r="1685" s="2" customFormat="1" ht="30" customHeight="1" x14ac:dyDescent="0.45"/>
    <row r="1686" s="2" customFormat="1" ht="30" customHeight="1" x14ac:dyDescent="0.45"/>
    <row r="1687" s="2" customFormat="1" ht="30" customHeight="1" x14ac:dyDescent="0.45"/>
    <row r="1688" s="2" customFormat="1" ht="30" customHeight="1" x14ac:dyDescent="0.45"/>
    <row r="1689" s="2" customFormat="1" ht="30" customHeight="1" x14ac:dyDescent="0.45"/>
    <row r="1690" s="2" customFormat="1" ht="30" customHeight="1" x14ac:dyDescent="0.45"/>
    <row r="1691" s="2" customFormat="1" ht="30" customHeight="1" x14ac:dyDescent="0.45"/>
    <row r="1692" s="2" customFormat="1" ht="30" customHeight="1" x14ac:dyDescent="0.45"/>
    <row r="1693" s="2" customFormat="1" ht="30" customHeight="1" x14ac:dyDescent="0.45"/>
    <row r="1694" s="2" customFormat="1" ht="30" customHeight="1" x14ac:dyDescent="0.45"/>
    <row r="1695" s="2" customFormat="1" ht="30" customHeight="1" x14ac:dyDescent="0.45"/>
    <row r="1696" s="2" customFormat="1" ht="30" customHeight="1" x14ac:dyDescent="0.45"/>
    <row r="1697" s="2" customFormat="1" ht="30" customHeight="1" x14ac:dyDescent="0.45"/>
    <row r="1698" s="2" customFormat="1" ht="30" customHeight="1" x14ac:dyDescent="0.45"/>
    <row r="1699" s="2" customFormat="1" ht="30" customHeight="1" x14ac:dyDescent="0.45"/>
    <row r="1700" s="2" customFormat="1" ht="30" customHeight="1" x14ac:dyDescent="0.45"/>
    <row r="1701" s="2" customFormat="1" ht="30" customHeight="1" x14ac:dyDescent="0.45"/>
    <row r="1702" s="2" customFormat="1" ht="30" customHeight="1" x14ac:dyDescent="0.45"/>
    <row r="1703" s="2" customFormat="1" ht="30" customHeight="1" x14ac:dyDescent="0.45"/>
    <row r="1704" s="2" customFormat="1" ht="30" customHeight="1" x14ac:dyDescent="0.45"/>
    <row r="1705" s="2" customFormat="1" ht="30" customHeight="1" x14ac:dyDescent="0.45"/>
    <row r="1706" s="2" customFormat="1" ht="30" customHeight="1" x14ac:dyDescent="0.45"/>
    <row r="1707" s="2" customFormat="1" ht="30" customHeight="1" x14ac:dyDescent="0.45"/>
    <row r="1708" s="2" customFormat="1" ht="30" customHeight="1" x14ac:dyDescent="0.45"/>
    <row r="1709" s="2" customFormat="1" ht="30" customHeight="1" x14ac:dyDescent="0.45"/>
    <row r="1710" s="2" customFormat="1" ht="30" customHeight="1" x14ac:dyDescent="0.45"/>
    <row r="1711" s="2" customFormat="1" ht="30" customHeight="1" x14ac:dyDescent="0.45"/>
    <row r="1712" s="2" customFormat="1" ht="30" customHeight="1" x14ac:dyDescent="0.45"/>
    <row r="1713" s="2" customFormat="1" ht="30" customHeight="1" x14ac:dyDescent="0.45"/>
    <row r="1714" s="2" customFormat="1" ht="30" customHeight="1" x14ac:dyDescent="0.45"/>
    <row r="1715" s="2" customFormat="1" ht="30" customHeight="1" x14ac:dyDescent="0.45"/>
    <row r="1716" s="2" customFormat="1" ht="30" customHeight="1" x14ac:dyDescent="0.45"/>
    <row r="1717" s="2" customFormat="1" ht="30" customHeight="1" x14ac:dyDescent="0.45"/>
    <row r="1718" s="2" customFormat="1" ht="30" customHeight="1" x14ac:dyDescent="0.45"/>
    <row r="1719" s="2" customFormat="1" ht="30" customHeight="1" x14ac:dyDescent="0.45"/>
    <row r="1720" s="2" customFormat="1" ht="30" customHeight="1" x14ac:dyDescent="0.45"/>
    <row r="1721" s="2" customFormat="1" ht="30" customHeight="1" x14ac:dyDescent="0.45"/>
    <row r="1722" s="2" customFormat="1" ht="30" customHeight="1" x14ac:dyDescent="0.45"/>
    <row r="1723" s="2" customFormat="1" ht="30" customHeight="1" x14ac:dyDescent="0.45"/>
    <row r="1724" s="2" customFormat="1" ht="30" customHeight="1" x14ac:dyDescent="0.45"/>
    <row r="1725" s="2" customFormat="1" ht="30" customHeight="1" x14ac:dyDescent="0.45"/>
    <row r="1726" s="2" customFormat="1" ht="30" customHeight="1" x14ac:dyDescent="0.45"/>
    <row r="1727" s="2" customFormat="1" ht="30" customHeight="1" x14ac:dyDescent="0.45"/>
    <row r="1728" s="2" customFormat="1" ht="30" customHeight="1" x14ac:dyDescent="0.45"/>
    <row r="1729" s="2" customFormat="1" ht="30" customHeight="1" x14ac:dyDescent="0.45"/>
    <row r="1730" s="2" customFormat="1" ht="30" customHeight="1" x14ac:dyDescent="0.45"/>
    <row r="1731" s="2" customFormat="1" ht="30" customHeight="1" x14ac:dyDescent="0.45"/>
    <row r="1732" s="2" customFormat="1" ht="30" customHeight="1" x14ac:dyDescent="0.45"/>
    <row r="1733" s="2" customFormat="1" ht="30" customHeight="1" x14ac:dyDescent="0.45"/>
    <row r="1734" s="2" customFormat="1" ht="30" customHeight="1" x14ac:dyDescent="0.45"/>
    <row r="1735" s="2" customFormat="1" ht="30" customHeight="1" x14ac:dyDescent="0.45"/>
    <row r="1736" s="2" customFormat="1" ht="30" customHeight="1" x14ac:dyDescent="0.45"/>
    <row r="1737" s="2" customFormat="1" ht="30" customHeight="1" x14ac:dyDescent="0.45"/>
    <row r="1738" s="2" customFormat="1" ht="30" customHeight="1" x14ac:dyDescent="0.45"/>
    <row r="1739" s="2" customFormat="1" ht="30" customHeight="1" x14ac:dyDescent="0.45"/>
    <row r="1740" s="2" customFormat="1" ht="30" customHeight="1" x14ac:dyDescent="0.45"/>
    <row r="1741" s="2" customFormat="1" ht="30" customHeight="1" x14ac:dyDescent="0.45"/>
    <row r="1742" s="2" customFormat="1" ht="30" customHeight="1" x14ac:dyDescent="0.45"/>
    <row r="1743" s="2" customFormat="1" ht="30" customHeight="1" x14ac:dyDescent="0.45"/>
    <row r="1744" s="2" customFormat="1" ht="30" customHeight="1" x14ac:dyDescent="0.45"/>
    <row r="1745" s="2" customFormat="1" ht="30" customHeight="1" x14ac:dyDescent="0.45"/>
    <row r="1746" s="2" customFormat="1" ht="30" customHeight="1" x14ac:dyDescent="0.45"/>
    <row r="1747" s="2" customFormat="1" ht="30" customHeight="1" x14ac:dyDescent="0.45"/>
    <row r="1748" s="2" customFormat="1" ht="30" customHeight="1" x14ac:dyDescent="0.45"/>
    <row r="1749" s="2" customFormat="1" ht="30" customHeight="1" x14ac:dyDescent="0.45"/>
    <row r="1750" s="2" customFormat="1" ht="30" customHeight="1" x14ac:dyDescent="0.45"/>
    <row r="1751" s="2" customFormat="1" ht="30" customHeight="1" x14ac:dyDescent="0.45"/>
    <row r="1752" s="2" customFormat="1" ht="30" customHeight="1" x14ac:dyDescent="0.45"/>
    <row r="1753" s="2" customFormat="1" ht="30" customHeight="1" x14ac:dyDescent="0.45"/>
    <row r="1754" s="2" customFormat="1" ht="30" customHeight="1" x14ac:dyDescent="0.45"/>
    <row r="1755" s="2" customFormat="1" ht="30" customHeight="1" x14ac:dyDescent="0.45"/>
    <row r="1756" s="2" customFormat="1" ht="30" customHeight="1" x14ac:dyDescent="0.45"/>
    <row r="1757" s="2" customFormat="1" ht="30" customHeight="1" x14ac:dyDescent="0.45"/>
    <row r="1758" s="2" customFormat="1" ht="30" customHeight="1" x14ac:dyDescent="0.45"/>
    <row r="1759" s="2" customFormat="1" ht="30" customHeight="1" x14ac:dyDescent="0.45"/>
    <row r="1760" s="2" customFormat="1" ht="30" customHeight="1" x14ac:dyDescent="0.45"/>
    <row r="1761" s="2" customFormat="1" ht="30" customHeight="1" x14ac:dyDescent="0.45"/>
    <row r="1762" s="2" customFormat="1" ht="30" customHeight="1" x14ac:dyDescent="0.45"/>
    <row r="1763" s="2" customFormat="1" ht="30" customHeight="1" x14ac:dyDescent="0.45"/>
    <row r="1764" s="2" customFormat="1" ht="30" customHeight="1" x14ac:dyDescent="0.45"/>
    <row r="1765" s="2" customFormat="1" ht="30" customHeight="1" x14ac:dyDescent="0.45"/>
    <row r="1766" s="2" customFormat="1" ht="30" customHeight="1" x14ac:dyDescent="0.45"/>
    <row r="1767" s="2" customFormat="1" ht="30" customHeight="1" x14ac:dyDescent="0.45"/>
    <row r="1768" s="2" customFormat="1" ht="30" customHeight="1" x14ac:dyDescent="0.45"/>
    <row r="1769" s="2" customFormat="1" ht="30" customHeight="1" x14ac:dyDescent="0.45"/>
    <row r="1770" s="2" customFormat="1" ht="30" customHeight="1" x14ac:dyDescent="0.45"/>
    <row r="1771" s="2" customFormat="1" ht="30" customHeight="1" x14ac:dyDescent="0.45"/>
    <row r="1772" s="2" customFormat="1" ht="30" customHeight="1" x14ac:dyDescent="0.45"/>
    <row r="1773" s="2" customFormat="1" ht="30" customHeight="1" x14ac:dyDescent="0.45"/>
    <row r="1774" s="2" customFormat="1" ht="30" customHeight="1" x14ac:dyDescent="0.45"/>
    <row r="1775" s="2" customFormat="1" ht="30" customHeight="1" x14ac:dyDescent="0.45"/>
    <row r="1776" s="2" customFormat="1" ht="30" customHeight="1" x14ac:dyDescent="0.45"/>
    <row r="1777" s="2" customFormat="1" ht="30" customHeight="1" x14ac:dyDescent="0.45"/>
    <row r="1778" s="2" customFormat="1" ht="30" customHeight="1" x14ac:dyDescent="0.45"/>
    <row r="1779" s="2" customFormat="1" ht="30" customHeight="1" x14ac:dyDescent="0.45"/>
    <row r="1780" s="2" customFormat="1" ht="30" customHeight="1" x14ac:dyDescent="0.45"/>
    <row r="1781" s="2" customFormat="1" ht="30" customHeight="1" x14ac:dyDescent="0.45"/>
    <row r="1782" s="2" customFormat="1" ht="30" customHeight="1" x14ac:dyDescent="0.45"/>
    <row r="1783" s="2" customFormat="1" ht="30" customHeight="1" x14ac:dyDescent="0.45"/>
    <row r="1784" s="2" customFormat="1" ht="30" customHeight="1" x14ac:dyDescent="0.45"/>
    <row r="1785" s="2" customFormat="1" ht="30" customHeight="1" x14ac:dyDescent="0.45"/>
    <row r="1786" s="2" customFormat="1" ht="30" customHeight="1" x14ac:dyDescent="0.45"/>
    <row r="1787" s="2" customFormat="1" ht="30" customHeight="1" x14ac:dyDescent="0.45"/>
    <row r="1788" s="2" customFormat="1" ht="30" customHeight="1" x14ac:dyDescent="0.45"/>
    <row r="1789" s="2" customFormat="1" ht="30" customHeight="1" x14ac:dyDescent="0.45"/>
    <row r="1790" s="2" customFormat="1" ht="30" customHeight="1" x14ac:dyDescent="0.45"/>
    <row r="1791" s="2" customFormat="1" ht="30" customHeight="1" x14ac:dyDescent="0.45"/>
    <row r="1792" s="2" customFormat="1" ht="30" customHeight="1" x14ac:dyDescent="0.45"/>
    <row r="1793" s="2" customFormat="1" ht="30" customHeight="1" x14ac:dyDescent="0.45"/>
    <row r="1794" s="2" customFormat="1" ht="30" customHeight="1" x14ac:dyDescent="0.45"/>
    <row r="1795" s="2" customFormat="1" ht="30" customHeight="1" x14ac:dyDescent="0.45"/>
    <row r="1796" s="2" customFormat="1" ht="30" customHeight="1" x14ac:dyDescent="0.45"/>
    <row r="1797" s="2" customFormat="1" ht="30" customHeight="1" x14ac:dyDescent="0.45"/>
    <row r="1798" s="2" customFormat="1" ht="30" customHeight="1" x14ac:dyDescent="0.45"/>
    <row r="1799" s="2" customFormat="1" ht="30" customHeight="1" x14ac:dyDescent="0.45"/>
    <row r="1800" s="2" customFormat="1" ht="30" customHeight="1" x14ac:dyDescent="0.45"/>
    <row r="1801" s="2" customFormat="1" ht="30" customHeight="1" x14ac:dyDescent="0.45"/>
    <row r="1802" s="2" customFormat="1" ht="30" customHeight="1" x14ac:dyDescent="0.45"/>
    <row r="1803" s="2" customFormat="1" ht="30" customHeight="1" x14ac:dyDescent="0.45"/>
    <row r="1804" s="2" customFormat="1" ht="30" customHeight="1" x14ac:dyDescent="0.45"/>
    <row r="1805" s="2" customFormat="1" ht="30" customHeight="1" x14ac:dyDescent="0.45"/>
    <row r="1806" s="2" customFormat="1" ht="30" customHeight="1" x14ac:dyDescent="0.45"/>
    <row r="1807" s="2" customFormat="1" ht="30" customHeight="1" x14ac:dyDescent="0.45"/>
    <row r="1808" s="2" customFormat="1" ht="30" customHeight="1" x14ac:dyDescent="0.45"/>
    <row r="1809" s="2" customFormat="1" ht="30" customHeight="1" x14ac:dyDescent="0.45"/>
    <row r="1810" s="2" customFormat="1" ht="30" customHeight="1" x14ac:dyDescent="0.45"/>
    <row r="1811" s="2" customFormat="1" ht="30" customHeight="1" x14ac:dyDescent="0.45"/>
    <row r="1812" s="2" customFormat="1" ht="30" customHeight="1" x14ac:dyDescent="0.45"/>
    <row r="1813" s="2" customFormat="1" ht="30" customHeight="1" x14ac:dyDescent="0.45"/>
    <row r="1814" s="2" customFormat="1" ht="30" customHeight="1" x14ac:dyDescent="0.45"/>
    <row r="1815" s="2" customFormat="1" ht="30" customHeight="1" x14ac:dyDescent="0.45"/>
    <row r="1816" s="2" customFormat="1" ht="30" customHeight="1" x14ac:dyDescent="0.45"/>
    <row r="1817" s="2" customFormat="1" ht="30" customHeight="1" x14ac:dyDescent="0.45"/>
    <row r="1818" s="2" customFormat="1" ht="30" customHeight="1" x14ac:dyDescent="0.45"/>
    <row r="1819" s="2" customFormat="1" ht="30" customHeight="1" x14ac:dyDescent="0.45"/>
    <row r="1820" s="2" customFormat="1" ht="30" customHeight="1" x14ac:dyDescent="0.45"/>
    <row r="1821" s="2" customFormat="1" ht="30" customHeight="1" x14ac:dyDescent="0.45"/>
    <row r="1822" s="2" customFormat="1" ht="30" customHeight="1" x14ac:dyDescent="0.45"/>
    <row r="1823" s="2" customFormat="1" ht="30" customHeight="1" x14ac:dyDescent="0.45"/>
    <row r="1824" s="2" customFormat="1" ht="30" customHeight="1" x14ac:dyDescent="0.45"/>
    <row r="1825" s="2" customFormat="1" ht="30" customHeight="1" x14ac:dyDescent="0.45"/>
    <row r="1826" s="2" customFormat="1" ht="30" customHeight="1" x14ac:dyDescent="0.45"/>
    <row r="1827" s="2" customFormat="1" ht="30" customHeight="1" x14ac:dyDescent="0.45"/>
    <row r="1828" s="2" customFormat="1" ht="30" customHeight="1" x14ac:dyDescent="0.45"/>
    <row r="1829" s="2" customFormat="1" ht="30" customHeight="1" x14ac:dyDescent="0.45"/>
    <row r="1830" s="2" customFormat="1" ht="30" customHeight="1" x14ac:dyDescent="0.45"/>
    <row r="1831" s="2" customFormat="1" ht="30" customHeight="1" x14ac:dyDescent="0.45"/>
    <row r="1832" s="2" customFormat="1" ht="30" customHeight="1" x14ac:dyDescent="0.45"/>
    <row r="1833" s="2" customFormat="1" ht="30" customHeight="1" x14ac:dyDescent="0.45"/>
    <row r="1834" s="2" customFormat="1" ht="30" customHeight="1" x14ac:dyDescent="0.45"/>
    <row r="1835" s="2" customFormat="1" ht="30" customHeight="1" x14ac:dyDescent="0.45"/>
    <row r="1836" s="2" customFormat="1" ht="30" customHeight="1" x14ac:dyDescent="0.45"/>
    <row r="1837" s="2" customFormat="1" ht="30" customHeight="1" x14ac:dyDescent="0.45"/>
    <row r="1838" s="2" customFormat="1" ht="30" customHeight="1" x14ac:dyDescent="0.45"/>
    <row r="1839" s="2" customFormat="1" ht="30" customHeight="1" x14ac:dyDescent="0.45"/>
    <row r="1840" s="2" customFormat="1" ht="30" customHeight="1" x14ac:dyDescent="0.45"/>
    <row r="1841" s="2" customFormat="1" ht="30" customHeight="1" x14ac:dyDescent="0.45"/>
    <row r="1842" s="2" customFormat="1" ht="30" customHeight="1" x14ac:dyDescent="0.45"/>
    <row r="1843" s="2" customFormat="1" ht="30" customHeight="1" x14ac:dyDescent="0.45"/>
    <row r="1844" s="2" customFormat="1" ht="30" customHeight="1" x14ac:dyDescent="0.45"/>
    <row r="1845" s="2" customFormat="1" ht="30" customHeight="1" x14ac:dyDescent="0.45"/>
    <row r="1846" s="2" customFormat="1" ht="30" customHeight="1" x14ac:dyDescent="0.45"/>
    <row r="1847" s="2" customFormat="1" ht="30" customHeight="1" x14ac:dyDescent="0.45"/>
    <row r="1848" s="2" customFormat="1" ht="30" customHeight="1" x14ac:dyDescent="0.45"/>
    <row r="1849" s="2" customFormat="1" ht="30" customHeight="1" x14ac:dyDescent="0.45"/>
    <row r="1850" s="2" customFormat="1" ht="30" customHeight="1" x14ac:dyDescent="0.45"/>
    <row r="1851" s="2" customFormat="1" ht="30" customHeight="1" x14ac:dyDescent="0.45"/>
    <row r="1852" s="2" customFormat="1" ht="30" customHeight="1" x14ac:dyDescent="0.45"/>
    <row r="1853" s="2" customFormat="1" ht="30" customHeight="1" x14ac:dyDescent="0.45"/>
    <row r="1854" s="2" customFormat="1" ht="30" customHeight="1" x14ac:dyDescent="0.45"/>
    <row r="1855" s="2" customFormat="1" ht="30" customHeight="1" x14ac:dyDescent="0.45"/>
    <row r="1856" s="2" customFormat="1" ht="30" customHeight="1" x14ac:dyDescent="0.45"/>
    <row r="1857" s="2" customFormat="1" ht="30" customHeight="1" x14ac:dyDescent="0.45"/>
    <row r="1858" s="2" customFormat="1" ht="30" customHeight="1" x14ac:dyDescent="0.45"/>
    <row r="1859" s="2" customFormat="1" ht="30" customHeight="1" x14ac:dyDescent="0.45"/>
    <row r="1860" s="2" customFormat="1" ht="30" customHeight="1" x14ac:dyDescent="0.45"/>
    <row r="1861" s="2" customFormat="1" ht="30" customHeight="1" x14ac:dyDescent="0.45"/>
    <row r="1862" s="2" customFormat="1" ht="30" customHeight="1" x14ac:dyDescent="0.45"/>
    <row r="1863" s="2" customFormat="1" ht="30" customHeight="1" x14ac:dyDescent="0.45"/>
    <row r="1864" s="2" customFormat="1" ht="30" customHeight="1" x14ac:dyDescent="0.45"/>
    <row r="1865" s="2" customFormat="1" ht="30" customHeight="1" x14ac:dyDescent="0.45"/>
    <row r="1866" s="2" customFormat="1" ht="30" customHeight="1" x14ac:dyDescent="0.45"/>
    <row r="1867" s="2" customFormat="1" ht="30" customHeight="1" x14ac:dyDescent="0.45"/>
    <row r="1868" s="2" customFormat="1" ht="30" customHeight="1" x14ac:dyDescent="0.45"/>
    <row r="1869" s="2" customFormat="1" ht="30" customHeight="1" x14ac:dyDescent="0.45"/>
    <row r="1870" s="2" customFormat="1" ht="30" customHeight="1" x14ac:dyDescent="0.45"/>
    <row r="1871" s="2" customFormat="1" ht="30" customHeight="1" x14ac:dyDescent="0.45"/>
    <row r="1872" s="2" customFormat="1" ht="30" customHeight="1" x14ac:dyDescent="0.45"/>
    <row r="1873" s="2" customFormat="1" ht="30" customHeight="1" x14ac:dyDescent="0.45"/>
    <row r="1874" s="2" customFormat="1" ht="30" customHeight="1" x14ac:dyDescent="0.45"/>
    <row r="1875" s="2" customFormat="1" ht="30" customHeight="1" x14ac:dyDescent="0.45"/>
    <row r="1876" s="2" customFormat="1" ht="30" customHeight="1" x14ac:dyDescent="0.45"/>
    <row r="1877" s="2" customFormat="1" ht="30" customHeight="1" x14ac:dyDescent="0.45"/>
    <row r="1878" s="2" customFormat="1" ht="30" customHeight="1" x14ac:dyDescent="0.45"/>
    <row r="1879" s="2" customFormat="1" ht="30" customHeight="1" x14ac:dyDescent="0.45"/>
    <row r="1880" s="2" customFormat="1" ht="30" customHeight="1" x14ac:dyDescent="0.45"/>
    <row r="1881" s="2" customFormat="1" ht="30" customHeight="1" x14ac:dyDescent="0.45"/>
    <row r="1882" s="2" customFormat="1" ht="30" customHeight="1" x14ac:dyDescent="0.45"/>
    <row r="1883" s="2" customFormat="1" ht="30" customHeight="1" x14ac:dyDescent="0.45"/>
    <row r="1884" s="2" customFormat="1" ht="30" customHeight="1" x14ac:dyDescent="0.45"/>
    <row r="1885" s="2" customFormat="1" ht="30" customHeight="1" x14ac:dyDescent="0.45"/>
    <row r="1886" s="2" customFormat="1" ht="30" customHeight="1" x14ac:dyDescent="0.45"/>
    <row r="1887" s="2" customFormat="1" ht="30" customHeight="1" x14ac:dyDescent="0.45"/>
    <row r="1888" s="2" customFormat="1" ht="30" customHeight="1" x14ac:dyDescent="0.45"/>
    <row r="1889" s="2" customFormat="1" ht="30" customHeight="1" x14ac:dyDescent="0.45"/>
    <row r="1890" s="2" customFormat="1" ht="30" customHeight="1" x14ac:dyDescent="0.45"/>
    <row r="1891" s="2" customFormat="1" ht="30" customHeight="1" x14ac:dyDescent="0.45"/>
    <row r="1892" s="2" customFormat="1" ht="30" customHeight="1" x14ac:dyDescent="0.45"/>
    <row r="1893" s="2" customFormat="1" ht="30" customHeight="1" x14ac:dyDescent="0.45"/>
    <row r="1894" s="2" customFormat="1" ht="30" customHeight="1" x14ac:dyDescent="0.45"/>
    <row r="1895" s="2" customFormat="1" ht="30" customHeight="1" x14ac:dyDescent="0.45"/>
    <row r="1896" s="2" customFormat="1" ht="30" customHeight="1" x14ac:dyDescent="0.45"/>
    <row r="1897" s="2" customFormat="1" ht="30" customHeight="1" x14ac:dyDescent="0.45"/>
    <row r="1898" s="2" customFormat="1" ht="30" customHeight="1" x14ac:dyDescent="0.45"/>
    <row r="1899" s="2" customFormat="1" ht="30" customHeight="1" x14ac:dyDescent="0.45"/>
    <row r="1900" s="2" customFormat="1" ht="30" customHeight="1" x14ac:dyDescent="0.45"/>
    <row r="1901" s="2" customFormat="1" ht="30" customHeight="1" x14ac:dyDescent="0.45"/>
    <row r="1902" s="2" customFormat="1" ht="30" customHeight="1" x14ac:dyDescent="0.45"/>
    <row r="1903" s="2" customFormat="1" ht="30" customHeight="1" x14ac:dyDescent="0.45"/>
    <row r="1904" s="2" customFormat="1" ht="30" customHeight="1" x14ac:dyDescent="0.45"/>
    <row r="1905" s="2" customFormat="1" ht="30" customHeight="1" x14ac:dyDescent="0.45"/>
    <row r="1906" s="2" customFormat="1" ht="30" customHeight="1" x14ac:dyDescent="0.45"/>
    <row r="1907" s="2" customFormat="1" ht="30" customHeight="1" x14ac:dyDescent="0.45"/>
    <row r="1908" s="2" customFormat="1" ht="30" customHeight="1" x14ac:dyDescent="0.45"/>
    <row r="1909" s="2" customFormat="1" ht="30" customHeight="1" x14ac:dyDescent="0.45"/>
    <row r="1910" s="2" customFormat="1" ht="30" customHeight="1" x14ac:dyDescent="0.45"/>
    <row r="1911" s="2" customFormat="1" ht="30" customHeight="1" x14ac:dyDescent="0.45"/>
    <row r="1912" s="2" customFormat="1" ht="30" customHeight="1" x14ac:dyDescent="0.45"/>
    <row r="1913" s="2" customFormat="1" ht="30" customHeight="1" x14ac:dyDescent="0.45"/>
    <row r="1914" s="2" customFormat="1" ht="30" customHeight="1" x14ac:dyDescent="0.45"/>
    <row r="1915" s="2" customFormat="1" ht="30" customHeight="1" x14ac:dyDescent="0.45"/>
    <row r="1916" s="2" customFormat="1" ht="30" customHeight="1" x14ac:dyDescent="0.45"/>
    <row r="1917" s="2" customFormat="1" ht="30" customHeight="1" x14ac:dyDescent="0.45"/>
    <row r="1918" s="2" customFormat="1" ht="30" customHeight="1" x14ac:dyDescent="0.45"/>
    <row r="1919" s="2" customFormat="1" ht="30" customHeight="1" x14ac:dyDescent="0.45"/>
    <row r="1920" s="2" customFormat="1" ht="30" customHeight="1" x14ac:dyDescent="0.45"/>
    <row r="1921" s="2" customFormat="1" ht="30" customHeight="1" x14ac:dyDescent="0.45"/>
    <row r="1922" s="2" customFormat="1" ht="30" customHeight="1" x14ac:dyDescent="0.45"/>
    <row r="1923" s="2" customFormat="1" ht="30" customHeight="1" x14ac:dyDescent="0.45"/>
    <row r="1924" s="2" customFormat="1" ht="30" customHeight="1" x14ac:dyDescent="0.45"/>
    <row r="1925" s="2" customFormat="1" ht="30" customHeight="1" x14ac:dyDescent="0.45"/>
    <row r="1926" s="2" customFormat="1" ht="30" customHeight="1" x14ac:dyDescent="0.45"/>
    <row r="1927" s="2" customFormat="1" ht="30" customHeight="1" x14ac:dyDescent="0.45"/>
    <row r="1928" s="2" customFormat="1" ht="30" customHeight="1" x14ac:dyDescent="0.45"/>
    <row r="1929" s="2" customFormat="1" ht="30" customHeight="1" x14ac:dyDescent="0.45"/>
    <row r="1930" s="2" customFormat="1" ht="30" customHeight="1" x14ac:dyDescent="0.45"/>
    <row r="1931" s="2" customFormat="1" ht="30" customHeight="1" x14ac:dyDescent="0.45"/>
    <row r="1932" s="2" customFormat="1" ht="30" customHeight="1" x14ac:dyDescent="0.45"/>
    <row r="1933" s="2" customFormat="1" ht="30" customHeight="1" x14ac:dyDescent="0.45"/>
    <row r="1934" s="2" customFormat="1" ht="30" customHeight="1" x14ac:dyDescent="0.45"/>
    <row r="1935" s="2" customFormat="1" ht="30" customHeight="1" x14ac:dyDescent="0.45"/>
    <row r="1936" s="2" customFormat="1" ht="30" customHeight="1" x14ac:dyDescent="0.45"/>
    <row r="1937" s="2" customFormat="1" ht="30" customHeight="1" x14ac:dyDescent="0.45"/>
    <row r="1938" s="2" customFormat="1" ht="30" customHeight="1" x14ac:dyDescent="0.45"/>
    <row r="1939" s="2" customFormat="1" ht="30" customHeight="1" x14ac:dyDescent="0.45"/>
    <row r="1940" s="2" customFormat="1" ht="30" customHeight="1" x14ac:dyDescent="0.45"/>
    <row r="1941" s="2" customFormat="1" ht="30" customHeight="1" x14ac:dyDescent="0.45"/>
    <row r="1942" s="2" customFormat="1" ht="30" customHeight="1" x14ac:dyDescent="0.45"/>
    <row r="1943" s="2" customFormat="1" ht="30" customHeight="1" x14ac:dyDescent="0.45"/>
    <row r="1944" s="2" customFormat="1" ht="30" customHeight="1" x14ac:dyDescent="0.45"/>
    <row r="1945" s="2" customFormat="1" ht="30" customHeight="1" x14ac:dyDescent="0.45"/>
    <row r="1946" s="2" customFormat="1" ht="30" customHeight="1" x14ac:dyDescent="0.45"/>
    <row r="1947" s="2" customFormat="1" ht="30" customHeight="1" x14ac:dyDescent="0.45"/>
    <row r="1948" s="2" customFormat="1" ht="30" customHeight="1" x14ac:dyDescent="0.45"/>
    <row r="1949" s="2" customFormat="1" ht="30" customHeight="1" x14ac:dyDescent="0.45"/>
    <row r="1950" s="2" customFormat="1" ht="30" customHeight="1" x14ac:dyDescent="0.45"/>
    <row r="1951" s="2" customFormat="1" ht="30" customHeight="1" x14ac:dyDescent="0.45"/>
    <row r="1952" s="2" customFormat="1" ht="30" customHeight="1" x14ac:dyDescent="0.45"/>
    <row r="1953" s="2" customFormat="1" ht="30" customHeight="1" x14ac:dyDescent="0.45"/>
    <row r="1954" s="2" customFormat="1" ht="30" customHeight="1" x14ac:dyDescent="0.45"/>
    <row r="1955" s="2" customFormat="1" ht="30" customHeight="1" x14ac:dyDescent="0.45"/>
    <row r="1956" s="2" customFormat="1" ht="30" customHeight="1" x14ac:dyDescent="0.45"/>
    <row r="1957" s="2" customFormat="1" ht="30" customHeight="1" x14ac:dyDescent="0.45"/>
    <row r="1958" s="2" customFormat="1" ht="30" customHeight="1" x14ac:dyDescent="0.45"/>
    <row r="1959" s="2" customFormat="1" ht="30" customHeight="1" x14ac:dyDescent="0.45"/>
    <row r="1960" s="2" customFormat="1" ht="30" customHeight="1" x14ac:dyDescent="0.45"/>
    <row r="1961" s="2" customFormat="1" ht="30" customHeight="1" x14ac:dyDescent="0.45"/>
    <row r="1962" s="2" customFormat="1" ht="30" customHeight="1" x14ac:dyDescent="0.45"/>
    <row r="1963" s="2" customFormat="1" ht="30" customHeight="1" x14ac:dyDescent="0.45"/>
    <row r="1964" s="2" customFormat="1" ht="30" customHeight="1" x14ac:dyDescent="0.45"/>
    <row r="1965" s="2" customFormat="1" ht="30" customHeight="1" x14ac:dyDescent="0.45"/>
    <row r="1966" s="2" customFormat="1" ht="30" customHeight="1" x14ac:dyDescent="0.45"/>
    <row r="1967" s="2" customFormat="1" ht="30" customHeight="1" x14ac:dyDescent="0.45"/>
    <row r="1968" s="2" customFormat="1" ht="30" customHeight="1" x14ac:dyDescent="0.45"/>
    <row r="1969" s="2" customFormat="1" ht="30" customHeight="1" x14ac:dyDescent="0.45"/>
    <row r="1970" s="2" customFormat="1" ht="30" customHeight="1" x14ac:dyDescent="0.45"/>
    <row r="1971" s="2" customFormat="1" ht="30" customHeight="1" x14ac:dyDescent="0.45"/>
    <row r="1972" s="2" customFormat="1" ht="30" customHeight="1" x14ac:dyDescent="0.45"/>
    <row r="1973" s="2" customFormat="1" ht="30" customHeight="1" x14ac:dyDescent="0.45"/>
    <row r="1974" s="2" customFormat="1" ht="30" customHeight="1" x14ac:dyDescent="0.45"/>
    <row r="1975" s="2" customFormat="1" ht="30" customHeight="1" x14ac:dyDescent="0.45"/>
    <row r="1976" s="2" customFormat="1" ht="30" customHeight="1" x14ac:dyDescent="0.45"/>
    <row r="1977" s="2" customFormat="1" ht="30" customHeight="1" x14ac:dyDescent="0.45"/>
    <row r="1978" s="2" customFormat="1" ht="30" customHeight="1" x14ac:dyDescent="0.45"/>
    <row r="1979" s="2" customFormat="1" ht="30" customHeight="1" x14ac:dyDescent="0.45"/>
    <row r="1980" s="2" customFormat="1" ht="30" customHeight="1" x14ac:dyDescent="0.45"/>
    <row r="1981" s="2" customFormat="1" ht="30" customHeight="1" x14ac:dyDescent="0.45"/>
    <row r="1982" s="2" customFormat="1" ht="30" customHeight="1" x14ac:dyDescent="0.45"/>
    <row r="1983" s="2" customFormat="1" ht="30" customHeight="1" x14ac:dyDescent="0.45"/>
    <row r="1984" s="2" customFormat="1" ht="30" customHeight="1" x14ac:dyDescent="0.45"/>
    <row r="1985" s="2" customFormat="1" ht="30" customHeight="1" x14ac:dyDescent="0.45"/>
    <row r="1986" s="2" customFormat="1" ht="30" customHeight="1" x14ac:dyDescent="0.45"/>
    <row r="1987" s="2" customFormat="1" ht="30" customHeight="1" x14ac:dyDescent="0.45"/>
    <row r="1988" s="2" customFormat="1" ht="30" customHeight="1" x14ac:dyDescent="0.45"/>
    <row r="1989" s="2" customFormat="1" ht="30" customHeight="1" x14ac:dyDescent="0.45"/>
    <row r="1990" s="2" customFormat="1" ht="30" customHeight="1" x14ac:dyDescent="0.45"/>
    <row r="1991" s="2" customFormat="1" ht="30" customHeight="1" x14ac:dyDescent="0.45"/>
    <row r="1992" s="2" customFormat="1" ht="30" customHeight="1" x14ac:dyDescent="0.45"/>
    <row r="1993" s="2" customFormat="1" ht="30" customHeight="1" x14ac:dyDescent="0.45"/>
    <row r="1994" s="2" customFormat="1" ht="30" customHeight="1" x14ac:dyDescent="0.45"/>
    <row r="1995" s="2" customFormat="1" ht="30" customHeight="1" x14ac:dyDescent="0.45"/>
    <row r="1996" s="2" customFormat="1" ht="30" customHeight="1" x14ac:dyDescent="0.45"/>
    <row r="1997" s="2" customFormat="1" ht="30" customHeight="1" x14ac:dyDescent="0.45"/>
    <row r="1998" s="2" customFormat="1" ht="30" customHeight="1" x14ac:dyDescent="0.45"/>
    <row r="1999" s="2" customFormat="1" ht="30" customHeight="1" x14ac:dyDescent="0.45"/>
    <row r="2000" s="2" customFormat="1" ht="30" customHeight="1" x14ac:dyDescent="0.45"/>
    <row r="2001" s="2" customFormat="1" ht="30" customHeight="1" x14ac:dyDescent="0.45"/>
    <row r="2002" s="2" customFormat="1" ht="30" customHeight="1" x14ac:dyDescent="0.45"/>
    <row r="2003" s="2" customFormat="1" ht="30" customHeight="1" x14ac:dyDescent="0.45"/>
    <row r="2004" s="2" customFormat="1" ht="30" customHeight="1" x14ac:dyDescent="0.45"/>
    <row r="2005" s="2" customFormat="1" ht="30" customHeight="1" x14ac:dyDescent="0.45"/>
    <row r="2006" s="2" customFormat="1" ht="30" customHeight="1" x14ac:dyDescent="0.45"/>
    <row r="2007" s="2" customFormat="1" ht="30" customHeight="1" x14ac:dyDescent="0.45"/>
    <row r="2008" s="2" customFormat="1" ht="30" customHeight="1" x14ac:dyDescent="0.45"/>
    <row r="2009" s="2" customFormat="1" ht="30" customHeight="1" x14ac:dyDescent="0.45"/>
    <row r="2010" s="2" customFormat="1" ht="30" customHeight="1" x14ac:dyDescent="0.45"/>
    <row r="2011" s="2" customFormat="1" ht="30" customHeight="1" x14ac:dyDescent="0.45"/>
    <row r="2012" s="2" customFormat="1" ht="30" customHeight="1" x14ac:dyDescent="0.45"/>
    <row r="2013" s="2" customFormat="1" ht="30" customHeight="1" x14ac:dyDescent="0.45"/>
    <row r="2014" s="2" customFormat="1" ht="30" customHeight="1" x14ac:dyDescent="0.45"/>
    <row r="2015" s="2" customFormat="1" ht="30" customHeight="1" x14ac:dyDescent="0.45"/>
    <row r="2016" s="2" customFormat="1" ht="30" customHeight="1" x14ac:dyDescent="0.45"/>
    <row r="2017" s="2" customFormat="1" ht="30" customHeight="1" x14ac:dyDescent="0.45"/>
    <row r="2018" s="2" customFormat="1" ht="30" customHeight="1" x14ac:dyDescent="0.45"/>
    <row r="2019" s="2" customFormat="1" ht="30" customHeight="1" x14ac:dyDescent="0.45"/>
    <row r="2020" s="2" customFormat="1" ht="30" customHeight="1" x14ac:dyDescent="0.45"/>
    <row r="2021" s="2" customFormat="1" ht="30" customHeight="1" x14ac:dyDescent="0.45"/>
    <row r="2022" s="2" customFormat="1" ht="30" customHeight="1" x14ac:dyDescent="0.45"/>
    <row r="2023" s="2" customFormat="1" ht="30" customHeight="1" x14ac:dyDescent="0.45"/>
    <row r="2024" s="2" customFormat="1" ht="30" customHeight="1" x14ac:dyDescent="0.45"/>
    <row r="2025" s="2" customFormat="1" ht="30" customHeight="1" x14ac:dyDescent="0.45"/>
    <row r="2026" s="2" customFormat="1" ht="30" customHeight="1" x14ac:dyDescent="0.45"/>
    <row r="2027" s="2" customFormat="1" ht="30" customHeight="1" x14ac:dyDescent="0.45"/>
    <row r="2028" s="2" customFormat="1" ht="30" customHeight="1" x14ac:dyDescent="0.45"/>
    <row r="2029" s="2" customFormat="1" ht="30" customHeight="1" x14ac:dyDescent="0.45"/>
    <row r="2030" s="2" customFormat="1" ht="30" customHeight="1" x14ac:dyDescent="0.45"/>
    <row r="2031" s="2" customFormat="1" ht="30" customHeight="1" x14ac:dyDescent="0.45"/>
    <row r="2032" s="2" customFormat="1" ht="30" customHeight="1" x14ac:dyDescent="0.45"/>
    <row r="2033" s="2" customFormat="1" ht="30" customHeight="1" x14ac:dyDescent="0.45"/>
    <row r="2034" s="2" customFormat="1" ht="30" customHeight="1" x14ac:dyDescent="0.45"/>
    <row r="2035" s="2" customFormat="1" ht="30" customHeight="1" x14ac:dyDescent="0.45"/>
    <row r="2036" s="2" customFormat="1" ht="30" customHeight="1" x14ac:dyDescent="0.45"/>
    <row r="2037" s="2" customFormat="1" ht="30" customHeight="1" x14ac:dyDescent="0.45"/>
    <row r="2038" s="2" customFormat="1" ht="30" customHeight="1" x14ac:dyDescent="0.45"/>
    <row r="2039" s="2" customFormat="1" ht="30" customHeight="1" x14ac:dyDescent="0.45"/>
    <row r="2040" s="2" customFormat="1" ht="30" customHeight="1" x14ac:dyDescent="0.45"/>
    <row r="2041" s="2" customFormat="1" ht="30" customHeight="1" x14ac:dyDescent="0.45"/>
    <row r="2042" s="2" customFormat="1" ht="30" customHeight="1" x14ac:dyDescent="0.45"/>
    <row r="2043" s="2" customFormat="1" ht="30" customHeight="1" x14ac:dyDescent="0.45"/>
    <row r="2044" s="2" customFormat="1" ht="30" customHeight="1" x14ac:dyDescent="0.45"/>
    <row r="2045" s="2" customFormat="1" ht="30" customHeight="1" x14ac:dyDescent="0.45"/>
    <row r="2046" s="2" customFormat="1" ht="30" customHeight="1" x14ac:dyDescent="0.45"/>
    <row r="2047" s="2" customFormat="1" ht="30" customHeight="1" x14ac:dyDescent="0.45"/>
    <row r="2048" s="2" customFormat="1" ht="30" customHeight="1" x14ac:dyDescent="0.45"/>
    <row r="2049" s="2" customFormat="1" ht="30" customHeight="1" x14ac:dyDescent="0.45"/>
    <row r="2050" s="2" customFormat="1" ht="30" customHeight="1" x14ac:dyDescent="0.45"/>
    <row r="2051" s="2" customFormat="1" ht="30" customHeight="1" x14ac:dyDescent="0.45"/>
    <row r="2052" s="2" customFormat="1" ht="30" customHeight="1" x14ac:dyDescent="0.45"/>
    <row r="2053" s="2" customFormat="1" ht="30" customHeight="1" x14ac:dyDescent="0.45"/>
    <row r="2054" s="2" customFormat="1" ht="30" customHeight="1" x14ac:dyDescent="0.45"/>
    <row r="2055" s="2" customFormat="1" ht="30" customHeight="1" x14ac:dyDescent="0.45"/>
    <row r="2056" s="2" customFormat="1" ht="30" customHeight="1" x14ac:dyDescent="0.45"/>
    <row r="2057" s="2" customFormat="1" ht="30" customHeight="1" x14ac:dyDescent="0.45"/>
    <row r="2058" s="2" customFormat="1" ht="30" customHeight="1" x14ac:dyDescent="0.45"/>
    <row r="2059" s="2" customFormat="1" ht="30" customHeight="1" x14ac:dyDescent="0.45"/>
    <row r="2060" s="2" customFormat="1" ht="30" customHeight="1" x14ac:dyDescent="0.45"/>
    <row r="2061" s="2" customFormat="1" ht="30" customHeight="1" x14ac:dyDescent="0.45"/>
    <row r="2062" s="2" customFormat="1" ht="30" customHeight="1" x14ac:dyDescent="0.45"/>
    <row r="2063" s="2" customFormat="1" ht="30" customHeight="1" x14ac:dyDescent="0.45"/>
    <row r="2064" s="2" customFormat="1" ht="30" customHeight="1" x14ac:dyDescent="0.45"/>
    <row r="2065" s="2" customFormat="1" ht="30" customHeight="1" x14ac:dyDescent="0.45"/>
    <row r="2066" s="2" customFormat="1" ht="30" customHeight="1" x14ac:dyDescent="0.45"/>
    <row r="2067" s="2" customFormat="1" ht="30" customHeight="1" x14ac:dyDescent="0.45"/>
    <row r="2068" s="2" customFormat="1" ht="30" customHeight="1" x14ac:dyDescent="0.45"/>
    <row r="2069" s="2" customFormat="1" ht="30" customHeight="1" x14ac:dyDescent="0.45"/>
    <row r="2070" s="2" customFormat="1" ht="30" customHeight="1" x14ac:dyDescent="0.45"/>
    <row r="2071" s="2" customFormat="1" ht="30" customHeight="1" x14ac:dyDescent="0.45"/>
    <row r="2072" s="2" customFormat="1" ht="30" customHeight="1" x14ac:dyDescent="0.45"/>
    <row r="2073" s="2" customFormat="1" ht="30" customHeight="1" x14ac:dyDescent="0.45"/>
    <row r="2074" s="2" customFormat="1" ht="30" customHeight="1" x14ac:dyDescent="0.45"/>
    <row r="2075" s="2" customFormat="1" ht="30" customHeight="1" x14ac:dyDescent="0.45"/>
    <row r="2076" s="2" customFormat="1" ht="30" customHeight="1" x14ac:dyDescent="0.45"/>
    <row r="2077" s="2" customFormat="1" ht="30" customHeight="1" x14ac:dyDescent="0.45"/>
    <row r="2078" s="2" customFormat="1" ht="30" customHeight="1" x14ac:dyDescent="0.45"/>
    <row r="2079" s="2" customFormat="1" ht="30" customHeight="1" x14ac:dyDescent="0.45"/>
    <row r="2080" s="2" customFormat="1" ht="30" customHeight="1" x14ac:dyDescent="0.45"/>
    <row r="2081" s="2" customFormat="1" ht="30" customHeight="1" x14ac:dyDescent="0.45"/>
    <row r="2082" s="2" customFormat="1" ht="30" customHeight="1" x14ac:dyDescent="0.45"/>
    <row r="2083" s="2" customFormat="1" ht="30" customHeight="1" x14ac:dyDescent="0.45"/>
    <row r="2084" s="2" customFormat="1" ht="30" customHeight="1" x14ac:dyDescent="0.45"/>
    <row r="2085" s="2" customFormat="1" ht="30" customHeight="1" x14ac:dyDescent="0.45"/>
    <row r="2086" s="2" customFormat="1" ht="30" customHeight="1" x14ac:dyDescent="0.45"/>
    <row r="2087" s="2" customFormat="1" ht="30" customHeight="1" x14ac:dyDescent="0.45"/>
    <row r="2088" s="2" customFormat="1" ht="30" customHeight="1" x14ac:dyDescent="0.45"/>
    <row r="2089" s="2" customFormat="1" ht="30" customHeight="1" x14ac:dyDescent="0.45"/>
    <row r="2090" s="2" customFormat="1" ht="30" customHeight="1" x14ac:dyDescent="0.45"/>
    <row r="2091" s="2" customFormat="1" ht="30" customHeight="1" x14ac:dyDescent="0.45"/>
    <row r="2092" s="2" customFormat="1" ht="30" customHeight="1" x14ac:dyDescent="0.45"/>
    <row r="2093" s="2" customFormat="1" ht="30" customHeight="1" x14ac:dyDescent="0.45"/>
    <row r="2094" s="2" customFormat="1" ht="30" customHeight="1" x14ac:dyDescent="0.45"/>
    <row r="2095" s="2" customFormat="1" ht="30" customHeight="1" x14ac:dyDescent="0.45"/>
    <row r="2096" s="2" customFormat="1" ht="30" customHeight="1" x14ac:dyDescent="0.45"/>
    <row r="2097" s="2" customFormat="1" ht="30" customHeight="1" x14ac:dyDescent="0.45"/>
    <row r="2098" s="2" customFormat="1" ht="30" customHeight="1" x14ac:dyDescent="0.45"/>
    <row r="2099" s="2" customFormat="1" ht="30" customHeight="1" x14ac:dyDescent="0.45"/>
    <row r="2100" s="2" customFormat="1" ht="30" customHeight="1" x14ac:dyDescent="0.45"/>
    <row r="2101" s="2" customFormat="1" ht="30" customHeight="1" x14ac:dyDescent="0.45"/>
    <row r="2102" s="2" customFormat="1" ht="30" customHeight="1" x14ac:dyDescent="0.45"/>
    <row r="2103" s="2" customFormat="1" ht="30" customHeight="1" x14ac:dyDescent="0.45"/>
    <row r="2104" s="2" customFormat="1" ht="30" customHeight="1" x14ac:dyDescent="0.45"/>
    <row r="2105" s="2" customFormat="1" ht="30" customHeight="1" x14ac:dyDescent="0.45"/>
    <row r="2106" s="2" customFormat="1" ht="30" customHeight="1" x14ac:dyDescent="0.45"/>
    <row r="2107" s="2" customFormat="1" ht="30" customHeight="1" x14ac:dyDescent="0.45"/>
    <row r="2108" s="2" customFormat="1" ht="30" customHeight="1" x14ac:dyDescent="0.45"/>
    <row r="2109" s="2" customFormat="1" ht="30" customHeight="1" x14ac:dyDescent="0.45"/>
    <row r="2110" s="2" customFormat="1" ht="30" customHeight="1" x14ac:dyDescent="0.45"/>
    <row r="2111" s="2" customFormat="1" ht="30" customHeight="1" x14ac:dyDescent="0.45"/>
    <row r="2112" s="2" customFormat="1" ht="30" customHeight="1" x14ac:dyDescent="0.45"/>
    <row r="2113" s="2" customFormat="1" ht="30" customHeight="1" x14ac:dyDescent="0.45"/>
    <row r="2114" s="2" customFormat="1" ht="30" customHeight="1" x14ac:dyDescent="0.45"/>
    <row r="2115" s="2" customFormat="1" ht="30" customHeight="1" x14ac:dyDescent="0.45"/>
    <row r="2116" s="2" customFormat="1" ht="30" customHeight="1" x14ac:dyDescent="0.45"/>
    <row r="2117" s="2" customFormat="1" ht="30" customHeight="1" x14ac:dyDescent="0.45"/>
    <row r="2118" s="2" customFormat="1" ht="30" customHeight="1" x14ac:dyDescent="0.45"/>
    <row r="2119" s="2" customFormat="1" ht="30" customHeight="1" x14ac:dyDescent="0.45"/>
    <row r="2120" s="2" customFormat="1" ht="30" customHeight="1" x14ac:dyDescent="0.45"/>
    <row r="2121" s="2" customFormat="1" ht="30" customHeight="1" x14ac:dyDescent="0.45"/>
    <row r="2122" s="2" customFormat="1" ht="30" customHeight="1" x14ac:dyDescent="0.45"/>
    <row r="2123" s="2" customFormat="1" ht="30" customHeight="1" x14ac:dyDescent="0.45"/>
    <row r="2124" s="2" customFormat="1" ht="30" customHeight="1" x14ac:dyDescent="0.45"/>
    <row r="2125" s="2" customFormat="1" ht="30" customHeight="1" x14ac:dyDescent="0.45"/>
    <row r="2126" s="2" customFormat="1" ht="30" customHeight="1" x14ac:dyDescent="0.45"/>
    <row r="2127" s="2" customFormat="1" ht="30" customHeight="1" x14ac:dyDescent="0.45"/>
    <row r="2128" s="2" customFormat="1" ht="30" customHeight="1" x14ac:dyDescent="0.45"/>
    <row r="2129" s="2" customFormat="1" ht="30" customHeight="1" x14ac:dyDescent="0.45"/>
    <row r="2130" s="2" customFormat="1" ht="30" customHeight="1" x14ac:dyDescent="0.45"/>
    <row r="2131" s="2" customFormat="1" ht="30" customHeight="1" x14ac:dyDescent="0.45"/>
    <row r="2132" s="2" customFormat="1" ht="30" customHeight="1" x14ac:dyDescent="0.45"/>
    <row r="2133" s="2" customFormat="1" ht="30" customHeight="1" x14ac:dyDescent="0.45"/>
    <row r="2134" s="2" customFormat="1" ht="30" customHeight="1" x14ac:dyDescent="0.45"/>
    <row r="2135" s="2" customFormat="1" ht="30" customHeight="1" x14ac:dyDescent="0.45"/>
    <row r="2136" s="2" customFormat="1" ht="30" customHeight="1" x14ac:dyDescent="0.45"/>
    <row r="2137" s="2" customFormat="1" ht="30" customHeight="1" x14ac:dyDescent="0.45"/>
    <row r="2138" s="2" customFormat="1" ht="30" customHeight="1" x14ac:dyDescent="0.45"/>
    <row r="2139" s="2" customFormat="1" ht="30" customHeight="1" x14ac:dyDescent="0.45"/>
    <row r="2140" s="2" customFormat="1" ht="30" customHeight="1" x14ac:dyDescent="0.45"/>
    <row r="2141" s="2" customFormat="1" ht="30" customHeight="1" x14ac:dyDescent="0.45"/>
    <row r="2142" s="2" customFormat="1" ht="30" customHeight="1" x14ac:dyDescent="0.45"/>
    <row r="2143" s="2" customFormat="1" ht="30" customHeight="1" x14ac:dyDescent="0.45"/>
    <row r="2144" s="2" customFormat="1" ht="30" customHeight="1" x14ac:dyDescent="0.45"/>
    <row r="2145" s="2" customFormat="1" ht="30" customHeight="1" x14ac:dyDescent="0.45"/>
    <row r="2146" s="2" customFormat="1" ht="30" customHeight="1" x14ac:dyDescent="0.45"/>
    <row r="2147" s="2" customFormat="1" ht="30" customHeight="1" x14ac:dyDescent="0.45"/>
    <row r="2148" s="2" customFormat="1" ht="30" customHeight="1" x14ac:dyDescent="0.45"/>
    <row r="2149" s="2" customFormat="1" ht="30" customHeight="1" x14ac:dyDescent="0.45"/>
    <row r="2150" s="2" customFormat="1" ht="30" customHeight="1" x14ac:dyDescent="0.45"/>
    <row r="2151" s="2" customFormat="1" ht="30" customHeight="1" x14ac:dyDescent="0.45"/>
    <row r="2152" s="2" customFormat="1" ht="30" customHeight="1" x14ac:dyDescent="0.45"/>
    <row r="2153" s="2" customFormat="1" ht="30" customHeight="1" x14ac:dyDescent="0.45"/>
    <row r="2154" s="2" customFormat="1" ht="30" customHeight="1" x14ac:dyDescent="0.45"/>
    <row r="2155" s="2" customFormat="1" ht="30" customHeight="1" x14ac:dyDescent="0.45"/>
    <row r="2156" s="2" customFormat="1" ht="30" customHeight="1" x14ac:dyDescent="0.45"/>
    <row r="2157" s="2" customFormat="1" ht="30" customHeight="1" x14ac:dyDescent="0.45"/>
    <row r="2158" s="2" customFormat="1" ht="30" customHeight="1" x14ac:dyDescent="0.45"/>
    <row r="2159" s="2" customFormat="1" ht="30" customHeight="1" x14ac:dyDescent="0.45"/>
    <row r="2160" s="2" customFormat="1" ht="30" customHeight="1" x14ac:dyDescent="0.45"/>
    <row r="2161" s="2" customFormat="1" ht="30" customHeight="1" x14ac:dyDescent="0.45"/>
    <row r="2162" s="2" customFormat="1" ht="30" customHeight="1" x14ac:dyDescent="0.45"/>
    <row r="2163" s="2" customFormat="1" ht="30" customHeight="1" x14ac:dyDescent="0.45"/>
    <row r="2164" s="2" customFormat="1" ht="30" customHeight="1" x14ac:dyDescent="0.45"/>
    <row r="2165" s="2" customFormat="1" ht="30" customHeight="1" x14ac:dyDescent="0.45"/>
    <row r="2166" s="2" customFormat="1" ht="30" customHeight="1" x14ac:dyDescent="0.45"/>
    <row r="2167" s="2" customFormat="1" ht="30" customHeight="1" x14ac:dyDescent="0.45"/>
    <row r="2168" s="2" customFormat="1" ht="30" customHeight="1" x14ac:dyDescent="0.45"/>
    <row r="2169" s="2" customFormat="1" ht="30" customHeight="1" x14ac:dyDescent="0.45"/>
    <row r="2170" s="2" customFormat="1" ht="30" customHeight="1" x14ac:dyDescent="0.45"/>
    <row r="2171" s="2" customFormat="1" ht="30" customHeight="1" x14ac:dyDescent="0.45"/>
    <row r="2172" s="2" customFormat="1" ht="30" customHeight="1" x14ac:dyDescent="0.45"/>
    <row r="2173" s="2" customFormat="1" ht="30" customHeight="1" x14ac:dyDescent="0.45"/>
    <row r="2174" s="2" customFormat="1" ht="30" customHeight="1" x14ac:dyDescent="0.45"/>
    <row r="2175" s="2" customFormat="1" ht="30" customHeight="1" x14ac:dyDescent="0.45"/>
    <row r="2176" s="2" customFormat="1" ht="30" customHeight="1" x14ac:dyDescent="0.45"/>
    <row r="2177" s="2" customFormat="1" ht="30" customHeight="1" x14ac:dyDescent="0.45"/>
    <row r="2178" s="2" customFormat="1" ht="30" customHeight="1" x14ac:dyDescent="0.45"/>
    <row r="2179" s="2" customFormat="1" ht="30" customHeight="1" x14ac:dyDescent="0.45"/>
    <row r="2180" s="2" customFormat="1" ht="30" customHeight="1" x14ac:dyDescent="0.45"/>
    <row r="2181" s="2" customFormat="1" ht="30" customHeight="1" x14ac:dyDescent="0.45"/>
    <row r="2182" s="2" customFormat="1" ht="30" customHeight="1" x14ac:dyDescent="0.45"/>
    <row r="2183" s="2" customFormat="1" ht="30" customHeight="1" x14ac:dyDescent="0.45"/>
    <row r="2184" s="2" customFormat="1" ht="30" customHeight="1" x14ac:dyDescent="0.45"/>
    <row r="2185" s="2" customFormat="1" ht="30" customHeight="1" x14ac:dyDescent="0.45"/>
    <row r="2186" s="2" customFormat="1" ht="30" customHeight="1" x14ac:dyDescent="0.45"/>
    <row r="2187" s="2" customFormat="1" ht="30" customHeight="1" x14ac:dyDescent="0.45"/>
    <row r="2188" s="2" customFormat="1" ht="30" customHeight="1" x14ac:dyDescent="0.45"/>
    <row r="2189" s="2" customFormat="1" ht="30" customHeight="1" x14ac:dyDescent="0.45"/>
    <row r="2190" s="2" customFormat="1" ht="30" customHeight="1" x14ac:dyDescent="0.45"/>
    <row r="2191" s="2" customFormat="1" ht="30" customHeight="1" x14ac:dyDescent="0.45"/>
    <row r="2192" s="2" customFormat="1" ht="30" customHeight="1" x14ac:dyDescent="0.45"/>
    <row r="2193" s="2" customFormat="1" ht="30" customHeight="1" x14ac:dyDescent="0.45"/>
    <row r="2194" s="2" customFormat="1" ht="30" customHeight="1" x14ac:dyDescent="0.45"/>
    <row r="2195" s="2" customFormat="1" ht="30" customHeight="1" x14ac:dyDescent="0.45"/>
    <row r="2196" s="2" customFormat="1" ht="30" customHeight="1" x14ac:dyDescent="0.45"/>
    <row r="2197" s="2" customFormat="1" ht="30" customHeight="1" x14ac:dyDescent="0.45"/>
    <row r="2198" s="2" customFormat="1" ht="30" customHeight="1" x14ac:dyDescent="0.45"/>
    <row r="2199" s="2" customFormat="1" ht="30" customHeight="1" x14ac:dyDescent="0.45"/>
    <row r="2200" s="2" customFormat="1" ht="30" customHeight="1" x14ac:dyDescent="0.45"/>
    <row r="2201" s="2" customFormat="1" ht="30" customHeight="1" x14ac:dyDescent="0.45"/>
    <row r="2202" s="2" customFormat="1" ht="30" customHeight="1" x14ac:dyDescent="0.45"/>
    <row r="2203" s="2" customFormat="1" ht="30" customHeight="1" x14ac:dyDescent="0.45"/>
    <row r="2204" s="2" customFormat="1" ht="30" customHeight="1" x14ac:dyDescent="0.45"/>
    <row r="2205" s="2" customFormat="1" ht="30" customHeight="1" x14ac:dyDescent="0.45"/>
    <row r="2206" s="2" customFormat="1" ht="30" customHeight="1" x14ac:dyDescent="0.45"/>
    <row r="2207" s="2" customFormat="1" ht="30" customHeight="1" x14ac:dyDescent="0.45"/>
    <row r="2208" s="2" customFormat="1" ht="30" customHeight="1" x14ac:dyDescent="0.45"/>
    <row r="2209" s="2" customFormat="1" ht="30" customHeight="1" x14ac:dyDescent="0.45"/>
    <row r="2210" s="2" customFormat="1" ht="30" customHeight="1" x14ac:dyDescent="0.45"/>
    <row r="2211" s="2" customFormat="1" ht="30" customHeight="1" x14ac:dyDescent="0.45"/>
    <row r="2212" s="2" customFormat="1" ht="30" customHeight="1" x14ac:dyDescent="0.45"/>
    <row r="2213" s="2" customFormat="1" ht="30" customHeight="1" x14ac:dyDescent="0.45"/>
    <row r="2214" s="2" customFormat="1" ht="30" customHeight="1" x14ac:dyDescent="0.45"/>
    <row r="2215" s="2" customFormat="1" ht="30" customHeight="1" x14ac:dyDescent="0.45"/>
    <row r="2216" s="2" customFormat="1" ht="30" customHeight="1" x14ac:dyDescent="0.45"/>
    <row r="2217" s="2" customFormat="1" ht="30" customHeight="1" x14ac:dyDescent="0.45"/>
    <row r="2218" s="2" customFormat="1" ht="30" customHeight="1" x14ac:dyDescent="0.45"/>
    <row r="2219" s="2" customFormat="1" ht="30" customHeight="1" x14ac:dyDescent="0.45"/>
    <row r="2220" s="2" customFormat="1" ht="30" customHeight="1" x14ac:dyDescent="0.45"/>
    <row r="2221" s="2" customFormat="1" ht="30" customHeight="1" x14ac:dyDescent="0.45"/>
    <row r="2222" s="2" customFormat="1" ht="30" customHeight="1" x14ac:dyDescent="0.45"/>
    <row r="2223" s="2" customFormat="1" ht="30" customHeight="1" x14ac:dyDescent="0.45"/>
    <row r="2224" s="2" customFormat="1" ht="30" customHeight="1" x14ac:dyDescent="0.45"/>
    <row r="2225" s="2" customFormat="1" ht="30" customHeight="1" x14ac:dyDescent="0.45"/>
    <row r="2226" s="2" customFormat="1" ht="30" customHeight="1" x14ac:dyDescent="0.45"/>
    <row r="2227" s="2" customFormat="1" ht="30" customHeight="1" x14ac:dyDescent="0.45"/>
    <row r="2228" s="2" customFormat="1" ht="30" customHeight="1" x14ac:dyDescent="0.45"/>
    <row r="2229" s="2" customFormat="1" ht="30" customHeight="1" x14ac:dyDescent="0.45"/>
    <row r="2230" s="2" customFormat="1" ht="30" customHeight="1" x14ac:dyDescent="0.45"/>
    <row r="2231" s="2" customFormat="1" ht="30" customHeight="1" x14ac:dyDescent="0.45"/>
    <row r="2232" s="2" customFormat="1" ht="30" customHeight="1" x14ac:dyDescent="0.45"/>
    <row r="2233" s="2" customFormat="1" ht="30" customHeight="1" x14ac:dyDescent="0.45"/>
    <row r="2234" s="2" customFormat="1" ht="30" customHeight="1" x14ac:dyDescent="0.45"/>
    <row r="2235" s="2" customFormat="1" ht="30" customHeight="1" x14ac:dyDescent="0.45"/>
    <row r="2236" s="2" customFormat="1" ht="30" customHeight="1" x14ac:dyDescent="0.45"/>
    <row r="2237" s="2" customFormat="1" ht="30" customHeight="1" x14ac:dyDescent="0.45"/>
    <row r="2238" s="2" customFormat="1" ht="30" customHeight="1" x14ac:dyDescent="0.45"/>
    <row r="2239" s="2" customFormat="1" ht="30" customHeight="1" x14ac:dyDescent="0.45"/>
    <row r="2240" s="2" customFormat="1" ht="30" customHeight="1" x14ac:dyDescent="0.45"/>
    <row r="2241" s="2" customFormat="1" ht="30" customHeight="1" x14ac:dyDescent="0.45"/>
    <row r="2242" s="2" customFormat="1" ht="30" customHeight="1" x14ac:dyDescent="0.45"/>
  </sheetData>
  <sheetProtection algorithmName="SHA-512" hashValue="SmS8RiFW1PaItvRiv8M1GYg8QSgYYzn8hlgP7HGn2Y+lr5D5Ba9kNi3gbo635Ktb2K7ICz0ye22m2BETBfeN8w==" saltValue="rlLhX54jwOXo2PC8TL17gg==" spinCount="100000" sheet="1" objects="1" scenarios="1"/>
  <mergeCells count="102">
    <mergeCell ref="B104:C104"/>
    <mergeCell ref="B108:T108"/>
    <mergeCell ref="B109:T118"/>
    <mergeCell ref="B98:C98"/>
    <mergeCell ref="B99:C99"/>
    <mergeCell ref="B100:C100"/>
    <mergeCell ref="B101:C101"/>
    <mergeCell ref="B102:C102"/>
    <mergeCell ref="B103:C103"/>
    <mergeCell ref="B97:C97"/>
    <mergeCell ref="B86:C86"/>
    <mergeCell ref="B87:C87"/>
    <mergeCell ref="B88:C88"/>
    <mergeCell ref="B89:C89"/>
    <mergeCell ref="B90:C90"/>
    <mergeCell ref="B91:C91"/>
    <mergeCell ref="B92:C92"/>
    <mergeCell ref="B93:C93"/>
    <mergeCell ref="B94:C94"/>
    <mergeCell ref="B95:C95"/>
    <mergeCell ref="B96:C96"/>
    <mergeCell ref="B85:C85"/>
    <mergeCell ref="B74:C74"/>
    <mergeCell ref="B75:C75"/>
    <mergeCell ref="B76:C76"/>
    <mergeCell ref="B77:C77"/>
    <mergeCell ref="B78:C78"/>
    <mergeCell ref="B79:C79"/>
    <mergeCell ref="B80:C80"/>
    <mergeCell ref="B81:C81"/>
    <mergeCell ref="B82:C82"/>
    <mergeCell ref="B83:C83"/>
    <mergeCell ref="B84:C84"/>
    <mergeCell ref="B53:C53"/>
    <mergeCell ref="B54:C54"/>
    <mergeCell ref="B55:C55"/>
    <mergeCell ref="B56:C56"/>
    <mergeCell ref="B59:C60"/>
    <mergeCell ref="D59:K60"/>
    <mergeCell ref="B62:C62"/>
    <mergeCell ref="B73:C73"/>
    <mergeCell ref="B63:C63"/>
    <mergeCell ref="B64:C64"/>
    <mergeCell ref="B65:C65"/>
    <mergeCell ref="B66:C66"/>
    <mergeCell ref="B67:C67"/>
    <mergeCell ref="B68:C68"/>
    <mergeCell ref="B69:C69"/>
    <mergeCell ref="B70:C70"/>
    <mergeCell ref="B71:C71"/>
    <mergeCell ref="B72:C72"/>
    <mergeCell ref="B52:C52"/>
    <mergeCell ref="B41:C41"/>
    <mergeCell ref="B42:C42"/>
    <mergeCell ref="B43:C43"/>
    <mergeCell ref="B44:C44"/>
    <mergeCell ref="B45:C45"/>
    <mergeCell ref="B46:C46"/>
    <mergeCell ref="B47:C47"/>
    <mergeCell ref="B48:C48"/>
    <mergeCell ref="B49:C49"/>
    <mergeCell ref="B50:C50"/>
    <mergeCell ref="B51:C51"/>
    <mergeCell ref="B22:C22"/>
    <mergeCell ref="B27:C27"/>
    <mergeCell ref="B40:C40"/>
    <mergeCell ref="B31:C31"/>
    <mergeCell ref="B32:C32"/>
    <mergeCell ref="B33:C33"/>
    <mergeCell ref="B34:C34"/>
    <mergeCell ref="B35:C35"/>
    <mergeCell ref="B36:C36"/>
    <mergeCell ref="B37:C37"/>
    <mergeCell ref="B38:C38"/>
    <mergeCell ref="B39:C39"/>
    <mergeCell ref="B29:C29"/>
    <mergeCell ref="B30:C30"/>
    <mergeCell ref="B28:C28"/>
    <mergeCell ref="CD62:CE62"/>
    <mergeCell ref="D62:U62"/>
    <mergeCell ref="V62:AG62"/>
    <mergeCell ref="AH62:AS62"/>
    <mergeCell ref="AT62:BE62"/>
    <mergeCell ref="BF62:BQ62"/>
    <mergeCell ref="BR62:CC62"/>
    <mergeCell ref="B2:L2"/>
    <mergeCell ref="B4:C4"/>
    <mergeCell ref="D4:L4"/>
    <mergeCell ref="B6:L6"/>
    <mergeCell ref="B17:C17"/>
    <mergeCell ref="B8:L11"/>
    <mergeCell ref="B13:D14"/>
    <mergeCell ref="E13:L14"/>
    <mergeCell ref="B16:C16"/>
    <mergeCell ref="B23:C23"/>
    <mergeCell ref="B24:C24"/>
    <mergeCell ref="B25:C25"/>
    <mergeCell ref="B26:C26"/>
    <mergeCell ref="B18:C18"/>
    <mergeCell ref="B19:C19"/>
    <mergeCell ref="B20:C20"/>
    <mergeCell ref="B21:C21"/>
  </mergeCells>
  <conditionalFormatting sqref="D57">
    <cfRule type="cellIs" dxfId="2" priority="5" operator="equal">
      <formula>"FALSE"</formula>
    </cfRule>
  </conditionalFormatting>
  <conditionalFormatting sqref="CG64:CG104">
    <cfRule type="cellIs" dxfId="1" priority="1" operator="equal">
      <formula>FALSE</formula>
    </cfRule>
    <cfRule type="cellIs" dxfId="0" priority="2" operator="equal">
      <formula>TRUE</formula>
    </cfRule>
  </conditionalFormatting>
  <dataValidations count="2">
    <dataValidation type="list" allowBlank="1" showInputMessage="1" showErrorMessage="1" sqref="E17:E56" xr:uid="{00000000-0002-0000-0700-000000000000}">
      <formula1>Approach</formula1>
    </dataValidation>
    <dataValidation type="list" allowBlank="1" showInputMessage="1" showErrorMessage="1" sqref="L17:L56 H17:H56" xr:uid="{00000000-0002-0000-0700-000001000000}">
      <formula1>Allowable</formula1>
    </dataValidation>
  </dataValidations>
  <pageMargins left="0.7" right="0.7" top="0.75" bottom="0.75" header="0.3" footer="0.3"/>
  <pageSetup paperSize="9"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F2221"/>
  <sheetViews>
    <sheetView topLeftCell="A256" zoomScale="75" zoomScaleNormal="75" workbookViewId="0">
      <selection activeCell="A256" sqref="A1:XFD1048576"/>
    </sheetView>
  </sheetViews>
  <sheetFormatPr defaultColWidth="11.3984375" defaultRowHeight="14.25" x14ac:dyDescent="0.45"/>
  <cols>
    <col min="1" max="1" width="8.73046875" style="2" customWidth="1"/>
    <col min="2" max="2" width="31.86328125" style="2" customWidth="1"/>
    <col min="3" max="104" width="20.265625" style="2" customWidth="1"/>
    <col min="105" max="16384" width="11.3984375" style="2"/>
  </cols>
  <sheetData>
    <row r="1" spans="2:32" ht="30" customHeight="1" thickBot="1" x14ac:dyDescent="0.5"/>
    <row r="2" spans="2:32" ht="21" thickBot="1" x14ac:dyDescent="0.5">
      <c r="B2" s="582" t="str">
        <f>Declaration!B2</f>
        <v>Pricing Model - HPITT</v>
      </c>
      <c r="C2" s="583"/>
      <c r="D2" s="583"/>
      <c r="E2" s="583"/>
      <c r="F2" s="583"/>
      <c r="G2" s="583"/>
      <c r="H2" s="583"/>
      <c r="I2" s="583"/>
      <c r="J2" s="583"/>
      <c r="K2" s="583"/>
      <c r="L2" s="584"/>
    </row>
    <row r="3" spans="2:32" ht="12" customHeight="1" thickBot="1" x14ac:dyDescent="0.5"/>
    <row r="4" spans="2:32" ht="21" thickBot="1" x14ac:dyDescent="0.5">
      <c r="B4" s="582" t="s">
        <v>16</v>
      </c>
      <c r="C4" s="584"/>
      <c r="D4" s="843">
        <f>Declaration!D4</f>
        <v>0</v>
      </c>
      <c r="E4" s="844"/>
      <c r="F4" s="844"/>
      <c r="G4" s="844"/>
      <c r="H4" s="844"/>
      <c r="I4" s="844"/>
      <c r="J4" s="844"/>
      <c r="K4" s="844"/>
      <c r="L4" s="845"/>
    </row>
    <row r="5" spans="2:32" ht="12" customHeight="1" thickBot="1" x14ac:dyDescent="0.5"/>
    <row r="6" spans="2:32" ht="21" thickBot="1" x14ac:dyDescent="0.5">
      <c r="B6" s="582" t="s">
        <v>281</v>
      </c>
      <c r="C6" s="583"/>
      <c r="D6" s="583"/>
      <c r="E6" s="583"/>
      <c r="F6" s="583"/>
      <c r="G6" s="583"/>
      <c r="H6" s="583"/>
      <c r="I6" s="583"/>
      <c r="J6" s="583"/>
      <c r="K6" s="583"/>
      <c r="L6" s="584"/>
    </row>
    <row r="7" spans="2:32" ht="30" customHeight="1" thickBot="1" x14ac:dyDescent="0.5"/>
    <row r="8" spans="2:32" ht="69.599999999999994" customHeight="1" x14ac:dyDescent="0.45">
      <c r="B8" s="846" t="s">
        <v>217</v>
      </c>
      <c r="C8" s="847"/>
      <c r="D8" s="847"/>
      <c r="E8" s="847"/>
      <c r="F8" s="847"/>
      <c r="G8" s="847"/>
      <c r="H8" s="847"/>
      <c r="I8" s="847"/>
      <c r="J8" s="847"/>
      <c r="K8" s="847"/>
      <c r="L8" s="848"/>
    </row>
    <row r="9" spans="2:32" ht="69.599999999999994" customHeight="1" x14ac:dyDescent="0.45">
      <c r="B9" s="849"/>
      <c r="C9" s="850"/>
      <c r="D9" s="850"/>
      <c r="E9" s="850"/>
      <c r="F9" s="850"/>
      <c r="G9" s="850"/>
      <c r="H9" s="850"/>
      <c r="I9" s="850"/>
      <c r="J9" s="850"/>
      <c r="K9" s="850"/>
      <c r="L9" s="851"/>
    </row>
    <row r="10" spans="2:32" ht="69.599999999999994" customHeight="1" x14ac:dyDescent="0.45">
      <c r="B10" s="849"/>
      <c r="C10" s="850"/>
      <c r="D10" s="850"/>
      <c r="E10" s="850"/>
      <c r="F10" s="850"/>
      <c r="G10" s="850"/>
      <c r="H10" s="850"/>
      <c r="I10" s="850"/>
      <c r="J10" s="850"/>
      <c r="K10" s="850"/>
      <c r="L10" s="851"/>
    </row>
    <row r="11" spans="2:32" ht="69.599999999999994" customHeight="1" thickBot="1" x14ac:dyDescent="0.5">
      <c r="B11" s="852"/>
      <c r="C11" s="853"/>
      <c r="D11" s="853"/>
      <c r="E11" s="853"/>
      <c r="F11" s="853"/>
      <c r="G11" s="853"/>
      <c r="H11" s="853"/>
      <c r="I11" s="853"/>
      <c r="J11" s="853"/>
      <c r="K11" s="853"/>
      <c r="L11" s="854"/>
    </row>
    <row r="12" spans="2:32" ht="12" customHeight="1" thickBot="1" x14ac:dyDescent="0.5"/>
    <row r="13" spans="2:32" x14ac:dyDescent="0.45">
      <c r="B13" s="807" t="s">
        <v>282</v>
      </c>
      <c r="C13" s="808"/>
      <c r="D13" s="809"/>
      <c r="E13" s="773" t="str">
        <f>'Cost Categorisation'!F29</f>
        <v xml:space="preserve">Costs incurred for stationery including costs for office machinery such as printers. This should also include consumable items required such as pens, paper and print cartridges. </v>
      </c>
      <c r="F13" s="774"/>
      <c r="G13" s="774"/>
      <c r="H13" s="774"/>
      <c r="I13" s="774"/>
      <c r="J13" s="774"/>
      <c r="K13" s="774"/>
      <c r="L13" s="775"/>
    </row>
    <row r="14" spans="2:32" ht="14.65" thickBot="1" x14ac:dyDescent="0.5">
      <c r="B14" s="810"/>
      <c r="C14" s="811"/>
      <c r="D14" s="812"/>
      <c r="E14" s="776"/>
      <c r="F14" s="777"/>
      <c r="G14" s="777"/>
      <c r="H14" s="777"/>
      <c r="I14" s="777"/>
      <c r="J14" s="777"/>
      <c r="K14" s="777"/>
      <c r="L14" s="778"/>
    </row>
    <row r="15" spans="2:32" ht="12" customHeight="1" thickBot="1" x14ac:dyDescent="0.5"/>
    <row r="16" spans="2:32" ht="15.4" thickBot="1" x14ac:dyDescent="0.5">
      <c r="B16" s="813" t="s">
        <v>283</v>
      </c>
      <c r="C16" s="814"/>
      <c r="D16" s="815"/>
      <c r="E16" s="707" t="s">
        <v>19</v>
      </c>
      <c r="F16" s="797"/>
      <c r="G16" s="797"/>
      <c r="H16" s="708"/>
      <c r="I16" s="707" t="s">
        <v>20</v>
      </c>
      <c r="J16" s="797"/>
      <c r="K16" s="797"/>
      <c r="L16" s="708"/>
      <c r="M16" s="707" t="s">
        <v>21</v>
      </c>
      <c r="N16" s="797"/>
      <c r="O16" s="797"/>
      <c r="P16" s="708"/>
      <c r="Q16" s="707" t="s">
        <v>22</v>
      </c>
      <c r="R16" s="797"/>
      <c r="S16" s="797"/>
      <c r="T16" s="708"/>
      <c r="U16" s="707" t="s">
        <v>23</v>
      </c>
      <c r="V16" s="797"/>
      <c r="W16" s="797"/>
      <c r="X16" s="708"/>
      <c r="Y16" s="707" t="s">
        <v>24</v>
      </c>
      <c r="Z16" s="797"/>
      <c r="AA16" s="797"/>
      <c r="AB16" s="708"/>
      <c r="AC16" s="707" t="s">
        <v>25</v>
      </c>
      <c r="AD16" s="797"/>
      <c r="AE16" s="797"/>
      <c r="AF16" s="708"/>
    </row>
    <row r="17" spans="2:32" ht="15.4" thickBot="1" x14ac:dyDescent="0.5">
      <c r="B17" s="816"/>
      <c r="C17" s="817"/>
      <c r="D17" s="818"/>
      <c r="E17" s="767" t="s">
        <v>210</v>
      </c>
      <c r="F17" s="768"/>
      <c r="G17" s="769"/>
      <c r="H17" s="320" t="s">
        <v>211</v>
      </c>
      <c r="I17" s="767" t="s">
        <v>210</v>
      </c>
      <c r="J17" s="768"/>
      <c r="K17" s="769"/>
      <c r="L17" s="320" t="s">
        <v>211</v>
      </c>
      <c r="M17" s="767" t="s">
        <v>210</v>
      </c>
      <c r="N17" s="768"/>
      <c r="O17" s="769"/>
      <c r="P17" s="320" t="s">
        <v>211</v>
      </c>
      <c r="Q17" s="767" t="s">
        <v>210</v>
      </c>
      <c r="R17" s="768"/>
      <c r="S17" s="769"/>
      <c r="T17" s="320" t="s">
        <v>211</v>
      </c>
      <c r="U17" s="767" t="s">
        <v>210</v>
      </c>
      <c r="V17" s="768"/>
      <c r="W17" s="769"/>
      <c r="X17" s="320" t="s">
        <v>211</v>
      </c>
      <c r="Y17" s="767" t="s">
        <v>210</v>
      </c>
      <c r="Z17" s="768"/>
      <c r="AA17" s="769"/>
      <c r="AB17" s="320" t="s">
        <v>211</v>
      </c>
      <c r="AC17" s="767" t="s">
        <v>210</v>
      </c>
      <c r="AD17" s="768"/>
      <c r="AE17" s="769"/>
      <c r="AF17" s="320" t="s">
        <v>211</v>
      </c>
    </row>
    <row r="18" spans="2:32" x14ac:dyDescent="0.45">
      <c r="B18" s="734"/>
      <c r="C18" s="735"/>
      <c r="D18" s="736"/>
      <c r="E18" s="322"/>
      <c r="F18" s="323"/>
      <c r="G18" s="324"/>
      <c r="H18" s="325"/>
      <c r="I18" s="322"/>
      <c r="J18" s="323"/>
      <c r="K18" s="324"/>
      <c r="L18" s="325"/>
      <c r="M18" s="322"/>
      <c r="N18" s="323"/>
      <c r="O18" s="324"/>
      <c r="P18" s="325"/>
      <c r="Q18" s="322"/>
      <c r="R18" s="323"/>
      <c r="S18" s="324"/>
      <c r="T18" s="325"/>
      <c r="U18" s="322"/>
      <c r="V18" s="323"/>
      <c r="W18" s="324"/>
      <c r="X18" s="325"/>
      <c r="Y18" s="322"/>
      <c r="Z18" s="323"/>
      <c r="AA18" s="324"/>
      <c r="AB18" s="325"/>
      <c r="AC18" s="322"/>
      <c r="AD18" s="323"/>
      <c r="AE18" s="324"/>
      <c r="AF18" s="325"/>
    </row>
    <row r="19" spans="2:32" x14ac:dyDescent="0.45">
      <c r="B19" s="731"/>
      <c r="C19" s="732"/>
      <c r="D19" s="733"/>
      <c r="E19" s="326"/>
      <c r="F19" s="327"/>
      <c r="G19" s="328"/>
      <c r="H19" s="329"/>
      <c r="I19" s="326"/>
      <c r="J19" s="327"/>
      <c r="K19" s="328"/>
      <c r="L19" s="329"/>
      <c r="M19" s="326"/>
      <c r="N19" s="327"/>
      <c r="O19" s="328"/>
      <c r="P19" s="329"/>
      <c r="Q19" s="326"/>
      <c r="R19" s="327"/>
      <c r="S19" s="328"/>
      <c r="T19" s="329"/>
      <c r="U19" s="326"/>
      <c r="V19" s="327"/>
      <c r="W19" s="328"/>
      <c r="X19" s="329"/>
      <c r="Y19" s="326"/>
      <c r="Z19" s="327"/>
      <c r="AA19" s="328"/>
      <c r="AB19" s="329"/>
      <c r="AC19" s="326"/>
      <c r="AD19" s="327"/>
      <c r="AE19" s="328"/>
      <c r="AF19" s="329"/>
    </row>
    <row r="20" spans="2:32" x14ac:dyDescent="0.45">
      <c r="B20" s="874"/>
      <c r="C20" s="875"/>
      <c r="D20" s="876"/>
      <c r="E20" s="381"/>
      <c r="F20" s="327"/>
      <c r="G20" s="328"/>
      <c r="H20" s="329"/>
      <c r="I20" s="381"/>
      <c r="J20" s="327"/>
      <c r="K20" s="328"/>
      <c r="L20" s="329"/>
      <c r="M20" s="381"/>
      <c r="N20" s="327"/>
      <c r="O20" s="328"/>
      <c r="P20" s="329"/>
      <c r="Q20" s="381"/>
      <c r="R20" s="327"/>
      <c r="S20" s="328"/>
      <c r="T20" s="329"/>
      <c r="U20" s="381"/>
      <c r="V20" s="327"/>
      <c r="W20" s="328"/>
      <c r="X20" s="329"/>
      <c r="Y20" s="381"/>
      <c r="Z20" s="327"/>
      <c r="AA20" s="328"/>
      <c r="AB20" s="329"/>
      <c r="AC20" s="381"/>
      <c r="AD20" s="327"/>
      <c r="AE20" s="328"/>
      <c r="AF20" s="329"/>
    </row>
    <row r="21" spans="2:32" x14ac:dyDescent="0.45">
      <c r="B21" s="874"/>
      <c r="C21" s="875"/>
      <c r="D21" s="876"/>
      <c r="E21" s="381"/>
      <c r="F21" s="327"/>
      <c r="G21" s="328"/>
      <c r="H21" s="329"/>
      <c r="I21" s="381"/>
      <c r="J21" s="327"/>
      <c r="K21" s="328"/>
      <c r="L21" s="329"/>
      <c r="M21" s="381"/>
      <c r="N21" s="327"/>
      <c r="O21" s="328"/>
      <c r="P21" s="329"/>
      <c r="Q21" s="381"/>
      <c r="R21" s="327"/>
      <c r="S21" s="328"/>
      <c r="T21" s="329"/>
      <c r="U21" s="381"/>
      <c r="V21" s="327"/>
      <c r="W21" s="328"/>
      <c r="X21" s="329"/>
      <c r="Y21" s="381"/>
      <c r="Z21" s="327"/>
      <c r="AA21" s="328"/>
      <c r="AB21" s="329"/>
      <c r="AC21" s="381"/>
      <c r="AD21" s="327"/>
      <c r="AE21" s="328"/>
      <c r="AF21" s="329"/>
    </row>
    <row r="22" spans="2:32" x14ac:dyDescent="0.45">
      <c r="B22" s="874"/>
      <c r="C22" s="875"/>
      <c r="D22" s="876"/>
      <c r="E22" s="381"/>
      <c r="F22" s="327"/>
      <c r="G22" s="328"/>
      <c r="H22" s="329"/>
      <c r="I22" s="381"/>
      <c r="J22" s="327"/>
      <c r="K22" s="328"/>
      <c r="L22" s="329"/>
      <c r="M22" s="381"/>
      <c r="N22" s="327"/>
      <c r="O22" s="328"/>
      <c r="P22" s="329"/>
      <c r="Q22" s="381"/>
      <c r="R22" s="327"/>
      <c r="S22" s="328"/>
      <c r="T22" s="329"/>
      <c r="U22" s="381"/>
      <c r="V22" s="327"/>
      <c r="W22" s="328"/>
      <c r="X22" s="329"/>
      <c r="Y22" s="381"/>
      <c r="Z22" s="327"/>
      <c r="AA22" s="328"/>
      <c r="AB22" s="329"/>
      <c r="AC22" s="381"/>
      <c r="AD22" s="327"/>
      <c r="AE22" s="328"/>
      <c r="AF22" s="329"/>
    </row>
    <row r="23" spans="2:32" x14ac:dyDescent="0.45">
      <c r="B23" s="874"/>
      <c r="C23" s="875"/>
      <c r="D23" s="876"/>
      <c r="E23" s="381"/>
      <c r="F23" s="327"/>
      <c r="G23" s="328"/>
      <c r="H23" s="329"/>
      <c r="I23" s="381"/>
      <c r="J23" s="327"/>
      <c r="K23" s="328"/>
      <c r="L23" s="329"/>
      <c r="M23" s="381"/>
      <c r="N23" s="327"/>
      <c r="O23" s="328"/>
      <c r="P23" s="329"/>
      <c r="Q23" s="381"/>
      <c r="R23" s="327"/>
      <c r="S23" s="328"/>
      <c r="T23" s="329"/>
      <c r="U23" s="381"/>
      <c r="V23" s="327"/>
      <c r="W23" s="328"/>
      <c r="X23" s="329"/>
      <c r="Y23" s="381"/>
      <c r="Z23" s="327"/>
      <c r="AA23" s="328"/>
      <c r="AB23" s="329"/>
      <c r="AC23" s="381"/>
      <c r="AD23" s="327"/>
      <c r="AE23" s="328"/>
      <c r="AF23" s="329"/>
    </row>
    <row r="24" spans="2:32" x14ac:dyDescent="0.45">
      <c r="B24" s="874"/>
      <c r="C24" s="875"/>
      <c r="D24" s="876"/>
      <c r="E24" s="381"/>
      <c r="F24" s="327"/>
      <c r="G24" s="328"/>
      <c r="H24" s="329"/>
      <c r="I24" s="381"/>
      <c r="J24" s="327"/>
      <c r="K24" s="328"/>
      <c r="L24" s="329"/>
      <c r="M24" s="381"/>
      <c r="N24" s="327"/>
      <c r="O24" s="328"/>
      <c r="P24" s="329"/>
      <c r="Q24" s="381"/>
      <c r="R24" s="327"/>
      <c r="S24" s="328"/>
      <c r="T24" s="329"/>
      <c r="U24" s="381"/>
      <c r="V24" s="327"/>
      <c r="W24" s="328"/>
      <c r="X24" s="329"/>
      <c r="Y24" s="381"/>
      <c r="Z24" s="327"/>
      <c r="AA24" s="328"/>
      <c r="AB24" s="329"/>
      <c r="AC24" s="381"/>
      <c r="AD24" s="327"/>
      <c r="AE24" s="328"/>
      <c r="AF24" s="329"/>
    </row>
    <row r="25" spans="2:32" x14ac:dyDescent="0.45">
      <c r="B25" s="874"/>
      <c r="C25" s="875"/>
      <c r="D25" s="876"/>
      <c r="E25" s="381"/>
      <c r="F25" s="327"/>
      <c r="G25" s="328"/>
      <c r="H25" s="329"/>
      <c r="I25" s="381"/>
      <c r="J25" s="327"/>
      <c r="K25" s="328"/>
      <c r="L25" s="329"/>
      <c r="M25" s="381"/>
      <c r="N25" s="327"/>
      <c r="O25" s="328"/>
      <c r="P25" s="329"/>
      <c r="Q25" s="381"/>
      <c r="R25" s="327"/>
      <c r="S25" s="328"/>
      <c r="T25" s="329"/>
      <c r="U25" s="381"/>
      <c r="V25" s="327"/>
      <c r="W25" s="328"/>
      <c r="X25" s="329"/>
      <c r="Y25" s="381"/>
      <c r="Z25" s="327"/>
      <c r="AA25" s="328"/>
      <c r="AB25" s="329"/>
      <c r="AC25" s="381"/>
      <c r="AD25" s="327"/>
      <c r="AE25" s="328"/>
      <c r="AF25" s="329"/>
    </row>
    <row r="26" spans="2:32" x14ac:dyDescent="0.45">
      <c r="B26" s="874"/>
      <c r="C26" s="875"/>
      <c r="D26" s="876"/>
      <c r="E26" s="381"/>
      <c r="F26" s="327"/>
      <c r="G26" s="328"/>
      <c r="H26" s="329"/>
      <c r="I26" s="381"/>
      <c r="J26" s="327"/>
      <c r="K26" s="328"/>
      <c r="L26" s="329"/>
      <c r="M26" s="381"/>
      <c r="N26" s="327"/>
      <c r="O26" s="328"/>
      <c r="P26" s="329"/>
      <c r="Q26" s="381"/>
      <c r="R26" s="327"/>
      <c r="S26" s="328"/>
      <c r="T26" s="329"/>
      <c r="U26" s="381"/>
      <c r="V26" s="327"/>
      <c r="W26" s="328"/>
      <c r="X26" s="329"/>
      <c r="Y26" s="381"/>
      <c r="Z26" s="327"/>
      <c r="AA26" s="328"/>
      <c r="AB26" s="329"/>
      <c r="AC26" s="381"/>
      <c r="AD26" s="327"/>
      <c r="AE26" s="328"/>
      <c r="AF26" s="329"/>
    </row>
    <row r="27" spans="2:32" x14ac:dyDescent="0.45">
      <c r="B27" s="874"/>
      <c r="C27" s="875"/>
      <c r="D27" s="876"/>
      <c r="E27" s="381"/>
      <c r="F27" s="327"/>
      <c r="G27" s="328"/>
      <c r="H27" s="329"/>
      <c r="I27" s="381"/>
      <c r="J27" s="327"/>
      <c r="K27" s="328"/>
      <c r="L27" s="329"/>
      <c r="M27" s="381"/>
      <c r="N27" s="327"/>
      <c r="O27" s="328"/>
      <c r="P27" s="329"/>
      <c r="Q27" s="381"/>
      <c r="R27" s="327"/>
      <c r="S27" s="328"/>
      <c r="T27" s="329"/>
      <c r="U27" s="381"/>
      <c r="V27" s="327"/>
      <c r="W27" s="328"/>
      <c r="X27" s="329"/>
      <c r="Y27" s="381"/>
      <c r="Z27" s="327"/>
      <c r="AA27" s="328"/>
      <c r="AB27" s="329"/>
      <c r="AC27" s="381"/>
      <c r="AD27" s="327"/>
      <c r="AE27" s="328"/>
      <c r="AF27" s="329"/>
    </row>
    <row r="28" spans="2:32" x14ac:dyDescent="0.45">
      <c r="B28" s="874"/>
      <c r="C28" s="875"/>
      <c r="D28" s="876"/>
      <c r="E28" s="381"/>
      <c r="F28" s="327"/>
      <c r="G28" s="328"/>
      <c r="H28" s="329"/>
      <c r="I28" s="381"/>
      <c r="J28" s="327"/>
      <c r="K28" s="328"/>
      <c r="L28" s="329"/>
      <c r="M28" s="381"/>
      <c r="N28" s="327"/>
      <c r="O28" s="328"/>
      <c r="P28" s="329"/>
      <c r="Q28" s="381"/>
      <c r="R28" s="327"/>
      <c r="S28" s="328"/>
      <c r="T28" s="329"/>
      <c r="U28" s="381"/>
      <c r="V28" s="327"/>
      <c r="W28" s="328"/>
      <c r="X28" s="329"/>
      <c r="Y28" s="381"/>
      <c r="Z28" s="327"/>
      <c r="AA28" s="328"/>
      <c r="AB28" s="329"/>
      <c r="AC28" s="381"/>
      <c r="AD28" s="327"/>
      <c r="AE28" s="328"/>
      <c r="AF28" s="329"/>
    </row>
    <row r="29" spans="2:32" x14ac:dyDescent="0.45">
      <c r="B29" s="874"/>
      <c r="C29" s="875"/>
      <c r="D29" s="876"/>
      <c r="E29" s="381"/>
      <c r="F29" s="327"/>
      <c r="G29" s="328"/>
      <c r="H29" s="329"/>
      <c r="I29" s="381"/>
      <c r="J29" s="327"/>
      <c r="K29" s="328"/>
      <c r="L29" s="329"/>
      <c r="M29" s="381"/>
      <c r="N29" s="327"/>
      <c r="O29" s="328"/>
      <c r="P29" s="329"/>
      <c r="Q29" s="381"/>
      <c r="R29" s="327"/>
      <c r="S29" s="328"/>
      <c r="T29" s="329"/>
      <c r="U29" s="381"/>
      <c r="V29" s="327"/>
      <c r="W29" s="328"/>
      <c r="X29" s="329"/>
      <c r="Y29" s="381"/>
      <c r="Z29" s="327"/>
      <c r="AA29" s="328"/>
      <c r="AB29" s="329"/>
      <c r="AC29" s="381"/>
      <c r="AD29" s="327"/>
      <c r="AE29" s="328"/>
      <c r="AF29" s="329"/>
    </row>
    <row r="30" spans="2:32" x14ac:dyDescent="0.45">
      <c r="B30" s="874"/>
      <c r="C30" s="875"/>
      <c r="D30" s="876"/>
      <c r="E30" s="381"/>
      <c r="F30" s="327"/>
      <c r="G30" s="328"/>
      <c r="H30" s="329"/>
      <c r="I30" s="381"/>
      <c r="J30" s="327"/>
      <c r="K30" s="328"/>
      <c r="L30" s="329"/>
      <c r="M30" s="381"/>
      <c r="N30" s="327"/>
      <c r="O30" s="328"/>
      <c r="P30" s="329"/>
      <c r="Q30" s="381"/>
      <c r="R30" s="327"/>
      <c r="S30" s="328"/>
      <c r="T30" s="329"/>
      <c r="U30" s="381"/>
      <c r="V30" s="327"/>
      <c r="W30" s="328"/>
      <c r="X30" s="329"/>
      <c r="Y30" s="381"/>
      <c r="Z30" s="327"/>
      <c r="AA30" s="328"/>
      <c r="AB30" s="329"/>
      <c r="AC30" s="381"/>
      <c r="AD30" s="327"/>
      <c r="AE30" s="328"/>
      <c r="AF30" s="329"/>
    </row>
    <row r="31" spans="2:32" x14ac:dyDescent="0.45">
      <c r="B31" s="874"/>
      <c r="C31" s="875"/>
      <c r="D31" s="876"/>
      <c r="E31" s="381"/>
      <c r="F31" s="327"/>
      <c r="G31" s="328"/>
      <c r="H31" s="329"/>
      <c r="I31" s="381"/>
      <c r="J31" s="327"/>
      <c r="K31" s="328"/>
      <c r="L31" s="329"/>
      <c r="M31" s="381"/>
      <c r="N31" s="327"/>
      <c r="O31" s="328"/>
      <c r="P31" s="329"/>
      <c r="Q31" s="381"/>
      <c r="R31" s="327"/>
      <c r="S31" s="328"/>
      <c r="T31" s="329"/>
      <c r="U31" s="381"/>
      <c r="V31" s="327"/>
      <c r="W31" s="328"/>
      <c r="X31" s="329"/>
      <c r="Y31" s="381"/>
      <c r="Z31" s="327"/>
      <c r="AA31" s="328"/>
      <c r="AB31" s="329"/>
      <c r="AC31" s="381"/>
      <c r="AD31" s="327"/>
      <c r="AE31" s="328"/>
      <c r="AF31" s="329"/>
    </row>
    <row r="32" spans="2:32" x14ac:dyDescent="0.45">
      <c r="B32" s="874"/>
      <c r="C32" s="875"/>
      <c r="D32" s="876"/>
      <c r="E32" s="381"/>
      <c r="F32" s="327"/>
      <c r="G32" s="328"/>
      <c r="H32" s="329"/>
      <c r="I32" s="381"/>
      <c r="J32" s="327"/>
      <c r="K32" s="328"/>
      <c r="L32" s="329"/>
      <c r="M32" s="381"/>
      <c r="N32" s="327"/>
      <c r="O32" s="328"/>
      <c r="P32" s="329"/>
      <c r="Q32" s="381"/>
      <c r="R32" s="327"/>
      <c r="S32" s="328"/>
      <c r="T32" s="329"/>
      <c r="U32" s="381"/>
      <c r="V32" s="327"/>
      <c r="W32" s="328"/>
      <c r="X32" s="329"/>
      <c r="Y32" s="381"/>
      <c r="Z32" s="327"/>
      <c r="AA32" s="328"/>
      <c r="AB32" s="329"/>
      <c r="AC32" s="381"/>
      <c r="AD32" s="327"/>
      <c r="AE32" s="328"/>
      <c r="AF32" s="329"/>
    </row>
    <row r="33" spans="2:32" x14ac:dyDescent="0.45">
      <c r="B33" s="874"/>
      <c r="C33" s="875"/>
      <c r="D33" s="876"/>
      <c r="E33" s="381"/>
      <c r="F33" s="327"/>
      <c r="G33" s="328"/>
      <c r="H33" s="329"/>
      <c r="I33" s="381"/>
      <c r="J33" s="327"/>
      <c r="K33" s="328"/>
      <c r="L33" s="329"/>
      <c r="M33" s="381"/>
      <c r="N33" s="327"/>
      <c r="O33" s="328"/>
      <c r="P33" s="329"/>
      <c r="Q33" s="381"/>
      <c r="R33" s="327"/>
      <c r="S33" s="328"/>
      <c r="T33" s="329"/>
      <c r="U33" s="381"/>
      <c r="V33" s="327"/>
      <c r="W33" s="328"/>
      <c r="X33" s="329"/>
      <c r="Y33" s="381"/>
      <c r="Z33" s="327"/>
      <c r="AA33" s="328"/>
      <c r="AB33" s="329"/>
      <c r="AC33" s="381"/>
      <c r="AD33" s="327"/>
      <c r="AE33" s="328"/>
      <c r="AF33" s="329"/>
    </row>
    <row r="34" spans="2:32" x14ac:dyDescent="0.45">
      <c r="B34" s="874"/>
      <c r="C34" s="875"/>
      <c r="D34" s="876"/>
      <c r="E34" s="381"/>
      <c r="F34" s="327"/>
      <c r="G34" s="328"/>
      <c r="H34" s="329"/>
      <c r="I34" s="381"/>
      <c r="J34" s="327"/>
      <c r="K34" s="328"/>
      <c r="L34" s="329"/>
      <c r="M34" s="381"/>
      <c r="N34" s="327"/>
      <c r="O34" s="328"/>
      <c r="P34" s="329"/>
      <c r="Q34" s="381"/>
      <c r="R34" s="327"/>
      <c r="S34" s="328"/>
      <c r="T34" s="329"/>
      <c r="U34" s="381"/>
      <c r="V34" s="327"/>
      <c r="W34" s="328"/>
      <c r="X34" s="329"/>
      <c r="Y34" s="381"/>
      <c r="Z34" s="327"/>
      <c r="AA34" s="328"/>
      <c r="AB34" s="329"/>
      <c r="AC34" s="381"/>
      <c r="AD34" s="327"/>
      <c r="AE34" s="328"/>
      <c r="AF34" s="329"/>
    </row>
    <row r="35" spans="2:32" x14ac:dyDescent="0.45">
      <c r="B35" s="874"/>
      <c r="C35" s="875"/>
      <c r="D35" s="876"/>
      <c r="E35" s="381"/>
      <c r="F35" s="327"/>
      <c r="G35" s="328"/>
      <c r="H35" s="329"/>
      <c r="I35" s="381"/>
      <c r="J35" s="327"/>
      <c r="K35" s="328"/>
      <c r="L35" s="329"/>
      <c r="M35" s="381"/>
      <c r="N35" s="327"/>
      <c r="O35" s="328"/>
      <c r="P35" s="329"/>
      <c r="Q35" s="381"/>
      <c r="R35" s="327"/>
      <c r="S35" s="328"/>
      <c r="T35" s="329"/>
      <c r="U35" s="381"/>
      <c r="V35" s="327"/>
      <c r="W35" s="328"/>
      <c r="X35" s="329"/>
      <c r="Y35" s="381"/>
      <c r="Z35" s="327"/>
      <c r="AA35" s="328"/>
      <c r="AB35" s="329"/>
      <c r="AC35" s="381"/>
      <c r="AD35" s="327"/>
      <c r="AE35" s="328"/>
      <c r="AF35" s="329"/>
    </row>
    <row r="36" spans="2:32" x14ac:dyDescent="0.45">
      <c r="B36" s="874"/>
      <c r="C36" s="875"/>
      <c r="D36" s="876"/>
      <c r="E36" s="381"/>
      <c r="F36" s="327"/>
      <c r="G36" s="328"/>
      <c r="H36" s="329"/>
      <c r="I36" s="381"/>
      <c r="J36" s="327"/>
      <c r="K36" s="328"/>
      <c r="L36" s="329"/>
      <c r="M36" s="381"/>
      <c r="N36" s="327"/>
      <c r="O36" s="328"/>
      <c r="P36" s="329"/>
      <c r="Q36" s="381"/>
      <c r="R36" s="327"/>
      <c r="S36" s="328"/>
      <c r="T36" s="329"/>
      <c r="U36" s="381"/>
      <c r="V36" s="327"/>
      <c r="W36" s="328"/>
      <c r="X36" s="329"/>
      <c r="Y36" s="381"/>
      <c r="Z36" s="327"/>
      <c r="AA36" s="328"/>
      <c r="AB36" s="329"/>
      <c r="AC36" s="381"/>
      <c r="AD36" s="327"/>
      <c r="AE36" s="328"/>
      <c r="AF36" s="329"/>
    </row>
    <row r="37" spans="2:32" x14ac:dyDescent="0.45">
      <c r="B37" s="874"/>
      <c r="C37" s="875"/>
      <c r="D37" s="876"/>
      <c r="E37" s="381"/>
      <c r="F37" s="327"/>
      <c r="G37" s="328"/>
      <c r="H37" s="329"/>
      <c r="I37" s="381"/>
      <c r="J37" s="327"/>
      <c r="K37" s="328"/>
      <c r="L37" s="329"/>
      <c r="M37" s="381"/>
      <c r="N37" s="327"/>
      <c r="O37" s="328"/>
      <c r="P37" s="329"/>
      <c r="Q37" s="381"/>
      <c r="R37" s="327"/>
      <c r="S37" s="328"/>
      <c r="T37" s="329"/>
      <c r="U37" s="381"/>
      <c r="V37" s="327"/>
      <c r="W37" s="328"/>
      <c r="X37" s="329"/>
      <c r="Y37" s="381"/>
      <c r="Z37" s="327"/>
      <c r="AA37" s="328"/>
      <c r="AB37" s="329"/>
      <c r="AC37" s="381"/>
      <c r="AD37" s="327"/>
      <c r="AE37" s="328"/>
      <c r="AF37" s="329"/>
    </row>
    <row r="38" spans="2:32" x14ac:dyDescent="0.45">
      <c r="B38" s="874"/>
      <c r="C38" s="875"/>
      <c r="D38" s="876"/>
      <c r="E38" s="381"/>
      <c r="F38" s="327"/>
      <c r="G38" s="328"/>
      <c r="H38" s="329"/>
      <c r="I38" s="381"/>
      <c r="J38" s="327"/>
      <c r="K38" s="328"/>
      <c r="L38" s="329"/>
      <c r="M38" s="381"/>
      <c r="N38" s="327"/>
      <c r="O38" s="328"/>
      <c r="P38" s="329"/>
      <c r="Q38" s="381"/>
      <c r="R38" s="327"/>
      <c r="S38" s="328"/>
      <c r="T38" s="329"/>
      <c r="U38" s="381"/>
      <c r="V38" s="327"/>
      <c r="W38" s="328"/>
      <c r="X38" s="329"/>
      <c r="Y38" s="381"/>
      <c r="Z38" s="327"/>
      <c r="AA38" s="328"/>
      <c r="AB38" s="329"/>
      <c r="AC38" s="381"/>
      <c r="AD38" s="327"/>
      <c r="AE38" s="328"/>
      <c r="AF38" s="329"/>
    </row>
    <row r="39" spans="2:32" x14ac:dyDescent="0.45">
      <c r="B39" s="874"/>
      <c r="C39" s="875"/>
      <c r="D39" s="876"/>
      <c r="E39" s="381"/>
      <c r="F39" s="327"/>
      <c r="G39" s="328"/>
      <c r="H39" s="329"/>
      <c r="I39" s="381"/>
      <c r="J39" s="327"/>
      <c r="K39" s="328"/>
      <c r="L39" s="329"/>
      <c r="M39" s="381"/>
      <c r="N39" s="327"/>
      <c r="O39" s="328"/>
      <c r="P39" s="329"/>
      <c r="Q39" s="381"/>
      <c r="R39" s="327"/>
      <c r="S39" s="328"/>
      <c r="T39" s="329"/>
      <c r="U39" s="381"/>
      <c r="V39" s="327"/>
      <c r="W39" s="328"/>
      <c r="X39" s="329"/>
      <c r="Y39" s="381"/>
      <c r="Z39" s="327"/>
      <c r="AA39" s="328"/>
      <c r="AB39" s="329"/>
      <c r="AC39" s="381"/>
      <c r="AD39" s="327"/>
      <c r="AE39" s="328"/>
      <c r="AF39" s="329"/>
    </row>
    <row r="40" spans="2:32" x14ac:dyDescent="0.45">
      <c r="B40" s="874"/>
      <c r="C40" s="875"/>
      <c r="D40" s="876"/>
      <c r="E40" s="381"/>
      <c r="F40" s="327"/>
      <c r="G40" s="328"/>
      <c r="H40" s="329"/>
      <c r="I40" s="381"/>
      <c r="J40" s="327"/>
      <c r="K40" s="328"/>
      <c r="L40" s="329"/>
      <c r="M40" s="381"/>
      <c r="N40" s="327"/>
      <c r="O40" s="328"/>
      <c r="P40" s="329"/>
      <c r="Q40" s="381"/>
      <c r="R40" s="327"/>
      <c r="S40" s="328"/>
      <c r="T40" s="329"/>
      <c r="U40" s="381"/>
      <c r="V40" s="327"/>
      <c r="W40" s="328"/>
      <c r="X40" s="329"/>
      <c r="Y40" s="381"/>
      <c r="Z40" s="327"/>
      <c r="AA40" s="328"/>
      <c r="AB40" s="329"/>
      <c r="AC40" s="381"/>
      <c r="AD40" s="327"/>
      <c r="AE40" s="328"/>
      <c r="AF40" s="329"/>
    </row>
    <row r="41" spans="2:32" x14ac:dyDescent="0.45">
      <c r="B41" s="874"/>
      <c r="C41" s="875"/>
      <c r="D41" s="876"/>
      <c r="E41" s="381"/>
      <c r="F41" s="327"/>
      <c r="G41" s="328"/>
      <c r="H41" s="329"/>
      <c r="I41" s="381"/>
      <c r="J41" s="327"/>
      <c r="K41" s="328"/>
      <c r="L41" s="329"/>
      <c r="M41" s="381"/>
      <c r="N41" s="327"/>
      <c r="O41" s="328"/>
      <c r="P41" s="329"/>
      <c r="Q41" s="381"/>
      <c r="R41" s="327"/>
      <c r="S41" s="328"/>
      <c r="T41" s="329"/>
      <c r="U41" s="381"/>
      <c r="V41" s="327"/>
      <c r="W41" s="328"/>
      <c r="X41" s="329"/>
      <c r="Y41" s="381"/>
      <c r="Z41" s="327"/>
      <c r="AA41" s="328"/>
      <c r="AB41" s="329"/>
      <c r="AC41" s="381"/>
      <c r="AD41" s="327"/>
      <c r="AE41" s="328"/>
      <c r="AF41" s="329"/>
    </row>
    <row r="42" spans="2:32" x14ac:dyDescent="0.45">
      <c r="B42" s="874"/>
      <c r="C42" s="875"/>
      <c r="D42" s="876"/>
      <c r="E42" s="381"/>
      <c r="F42" s="327"/>
      <c r="G42" s="328"/>
      <c r="H42" s="329"/>
      <c r="I42" s="381"/>
      <c r="J42" s="327"/>
      <c r="K42" s="328"/>
      <c r="L42" s="329"/>
      <c r="M42" s="381"/>
      <c r="N42" s="327"/>
      <c r="O42" s="328"/>
      <c r="P42" s="329"/>
      <c r="Q42" s="381"/>
      <c r="R42" s="327"/>
      <c r="S42" s="328"/>
      <c r="T42" s="329"/>
      <c r="U42" s="381"/>
      <c r="V42" s="327"/>
      <c r="W42" s="328"/>
      <c r="X42" s="329"/>
      <c r="Y42" s="381"/>
      <c r="Z42" s="327"/>
      <c r="AA42" s="328"/>
      <c r="AB42" s="329"/>
      <c r="AC42" s="381"/>
      <c r="AD42" s="327"/>
      <c r="AE42" s="328"/>
      <c r="AF42" s="329"/>
    </row>
    <row r="43" spans="2:32" x14ac:dyDescent="0.45">
      <c r="B43" s="874"/>
      <c r="C43" s="875"/>
      <c r="D43" s="876"/>
      <c r="E43" s="381"/>
      <c r="F43" s="327"/>
      <c r="G43" s="328"/>
      <c r="H43" s="329"/>
      <c r="I43" s="381"/>
      <c r="J43" s="327"/>
      <c r="K43" s="328"/>
      <c r="L43" s="329"/>
      <c r="M43" s="381"/>
      <c r="N43" s="327"/>
      <c r="O43" s="328"/>
      <c r="P43" s="329"/>
      <c r="Q43" s="381"/>
      <c r="R43" s="327"/>
      <c r="S43" s="328"/>
      <c r="T43" s="329"/>
      <c r="U43" s="381"/>
      <c r="V43" s="327"/>
      <c r="W43" s="328"/>
      <c r="X43" s="329"/>
      <c r="Y43" s="381"/>
      <c r="Z43" s="327"/>
      <c r="AA43" s="328"/>
      <c r="AB43" s="329"/>
      <c r="AC43" s="381"/>
      <c r="AD43" s="327"/>
      <c r="AE43" s="328"/>
      <c r="AF43" s="329"/>
    </row>
    <row r="44" spans="2:32" x14ac:dyDescent="0.45">
      <c r="B44" s="874"/>
      <c r="C44" s="875"/>
      <c r="D44" s="876"/>
      <c r="E44" s="381"/>
      <c r="F44" s="327"/>
      <c r="G44" s="328"/>
      <c r="H44" s="329"/>
      <c r="I44" s="381"/>
      <c r="J44" s="327"/>
      <c r="K44" s="328"/>
      <c r="L44" s="329"/>
      <c r="M44" s="381"/>
      <c r="N44" s="327"/>
      <c r="O44" s="328"/>
      <c r="P44" s="329"/>
      <c r="Q44" s="381"/>
      <c r="R44" s="327"/>
      <c r="S44" s="328"/>
      <c r="T44" s="329"/>
      <c r="U44" s="381"/>
      <c r="V44" s="327"/>
      <c r="W44" s="328"/>
      <c r="X44" s="329"/>
      <c r="Y44" s="381"/>
      <c r="Z44" s="327"/>
      <c r="AA44" s="328"/>
      <c r="AB44" s="329"/>
      <c r="AC44" s="381"/>
      <c r="AD44" s="327"/>
      <c r="AE44" s="328"/>
      <c r="AF44" s="329"/>
    </row>
    <row r="45" spans="2:32" x14ac:dyDescent="0.45">
      <c r="B45" s="874"/>
      <c r="C45" s="875"/>
      <c r="D45" s="876"/>
      <c r="E45" s="381"/>
      <c r="F45" s="327"/>
      <c r="G45" s="328"/>
      <c r="H45" s="329"/>
      <c r="I45" s="381"/>
      <c r="J45" s="327"/>
      <c r="K45" s="328"/>
      <c r="L45" s="329"/>
      <c r="M45" s="381"/>
      <c r="N45" s="327"/>
      <c r="O45" s="328"/>
      <c r="P45" s="329"/>
      <c r="Q45" s="381"/>
      <c r="R45" s="327"/>
      <c r="S45" s="328"/>
      <c r="T45" s="329"/>
      <c r="U45" s="381"/>
      <c r="V45" s="327"/>
      <c r="W45" s="328"/>
      <c r="X45" s="329"/>
      <c r="Y45" s="381"/>
      <c r="Z45" s="327"/>
      <c r="AA45" s="328"/>
      <c r="AB45" s="329"/>
      <c r="AC45" s="381"/>
      <c r="AD45" s="327"/>
      <c r="AE45" s="328"/>
      <c r="AF45" s="329"/>
    </row>
    <row r="46" spans="2:32" x14ac:dyDescent="0.45">
      <c r="B46" s="874"/>
      <c r="C46" s="875"/>
      <c r="D46" s="876"/>
      <c r="E46" s="381"/>
      <c r="F46" s="327"/>
      <c r="G46" s="328"/>
      <c r="H46" s="329"/>
      <c r="I46" s="381"/>
      <c r="J46" s="327"/>
      <c r="K46" s="328"/>
      <c r="L46" s="329"/>
      <c r="M46" s="381"/>
      <c r="N46" s="327"/>
      <c r="O46" s="328"/>
      <c r="P46" s="329"/>
      <c r="Q46" s="381"/>
      <c r="R46" s="327"/>
      <c r="S46" s="328"/>
      <c r="T46" s="329"/>
      <c r="U46" s="381"/>
      <c r="V46" s="327"/>
      <c r="W46" s="328"/>
      <c r="X46" s="329"/>
      <c r="Y46" s="381"/>
      <c r="Z46" s="327"/>
      <c r="AA46" s="328"/>
      <c r="AB46" s="329"/>
      <c r="AC46" s="381"/>
      <c r="AD46" s="327"/>
      <c r="AE46" s="328"/>
      <c r="AF46" s="329"/>
    </row>
    <row r="47" spans="2:32" x14ac:dyDescent="0.45">
      <c r="B47" s="874"/>
      <c r="C47" s="875"/>
      <c r="D47" s="876"/>
      <c r="E47" s="381"/>
      <c r="F47" s="327"/>
      <c r="G47" s="328"/>
      <c r="H47" s="329"/>
      <c r="I47" s="381"/>
      <c r="J47" s="327"/>
      <c r="K47" s="328"/>
      <c r="L47" s="329"/>
      <c r="M47" s="381"/>
      <c r="N47" s="327"/>
      <c r="O47" s="328"/>
      <c r="P47" s="329"/>
      <c r="Q47" s="381"/>
      <c r="R47" s="327"/>
      <c r="S47" s="328"/>
      <c r="T47" s="329"/>
      <c r="U47" s="381"/>
      <c r="V47" s="327"/>
      <c r="W47" s="328"/>
      <c r="X47" s="329"/>
      <c r="Y47" s="381"/>
      <c r="Z47" s="327"/>
      <c r="AA47" s="328"/>
      <c r="AB47" s="329"/>
      <c r="AC47" s="381"/>
      <c r="AD47" s="327"/>
      <c r="AE47" s="328"/>
      <c r="AF47" s="329"/>
    </row>
    <row r="48" spans="2:32" x14ac:dyDescent="0.45">
      <c r="B48" s="874"/>
      <c r="C48" s="875"/>
      <c r="D48" s="876"/>
      <c r="E48" s="381"/>
      <c r="F48" s="327"/>
      <c r="G48" s="328"/>
      <c r="H48" s="329"/>
      <c r="I48" s="381"/>
      <c r="J48" s="327"/>
      <c r="K48" s="328"/>
      <c r="L48" s="329"/>
      <c r="M48" s="381"/>
      <c r="N48" s="327"/>
      <c r="O48" s="328"/>
      <c r="P48" s="329"/>
      <c r="Q48" s="381"/>
      <c r="R48" s="327"/>
      <c r="S48" s="328"/>
      <c r="T48" s="329"/>
      <c r="U48" s="381"/>
      <c r="V48" s="327"/>
      <c r="W48" s="328"/>
      <c r="X48" s="329"/>
      <c r="Y48" s="381"/>
      <c r="Z48" s="327"/>
      <c r="AA48" s="328"/>
      <c r="AB48" s="329"/>
      <c r="AC48" s="381"/>
      <c r="AD48" s="327"/>
      <c r="AE48" s="328"/>
      <c r="AF48" s="329"/>
    </row>
    <row r="49" spans="2:32" x14ac:dyDescent="0.45">
      <c r="B49" s="874"/>
      <c r="C49" s="875"/>
      <c r="D49" s="876"/>
      <c r="E49" s="381"/>
      <c r="F49" s="327"/>
      <c r="G49" s="328"/>
      <c r="H49" s="329"/>
      <c r="I49" s="381"/>
      <c r="J49" s="327"/>
      <c r="K49" s="328"/>
      <c r="L49" s="329"/>
      <c r="M49" s="381"/>
      <c r="N49" s="327"/>
      <c r="O49" s="328"/>
      <c r="P49" s="329"/>
      <c r="Q49" s="381"/>
      <c r="R49" s="327"/>
      <c r="S49" s="328"/>
      <c r="T49" s="329"/>
      <c r="U49" s="381"/>
      <c r="V49" s="327"/>
      <c r="W49" s="328"/>
      <c r="X49" s="329"/>
      <c r="Y49" s="381"/>
      <c r="Z49" s="327"/>
      <c r="AA49" s="328"/>
      <c r="AB49" s="329"/>
      <c r="AC49" s="381"/>
      <c r="AD49" s="327"/>
      <c r="AE49" s="328"/>
      <c r="AF49" s="329"/>
    </row>
    <row r="50" spans="2:32" x14ac:dyDescent="0.45">
      <c r="B50" s="874"/>
      <c r="C50" s="875"/>
      <c r="D50" s="876"/>
      <c r="E50" s="381"/>
      <c r="F50" s="327"/>
      <c r="G50" s="328"/>
      <c r="H50" s="329"/>
      <c r="I50" s="381"/>
      <c r="J50" s="327"/>
      <c r="K50" s="328"/>
      <c r="L50" s="329"/>
      <c r="M50" s="381"/>
      <c r="N50" s="327"/>
      <c r="O50" s="328"/>
      <c r="P50" s="329"/>
      <c r="Q50" s="381"/>
      <c r="R50" s="327"/>
      <c r="S50" s="328"/>
      <c r="T50" s="329"/>
      <c r="U50" s="381"/>
      <c r="V50" s="327"/>
      <c r="W50" s="328"/>
      <c r="X50" s="329"/>
      <c r="Y50" s="381"/>
      <c r="Z50" s="327"/>
      <c r="AA50" s="328"/>
      <c r="AB50" s="329"/>
      <c r="AC50" s="381"/>
      <c r="AD50" s="327"/>
      <c r="AE50" s="328"/>
      <c r="AF50" s="329"/>
    </row>
    <row r="51" spans="2:32" x14ac:dyDescent="0.45">
      <c r="B51" s="874"/>
      <c r="C51" s="875"/>
      <c r="D51" s="876"/>
      <c r="E51" s="381"/>
      <c r="F51" s="327"/>
      <c r="G51" s="328"/>
      <c r="H51" s="329"/>
      <c r="I51" s="381"/>
      <c r="J51" s="327"/>
      <c r="K51" s="328"/>
      <c r="L51" s="329"/>
      <c r="M51" s="381"/>
      <c r="N51" s="327"/>
      <c r="O51" s="328"/>
      <c r="P51" s="329"/>
      <c r="Q51" s="381"/>
      <c r="R51" s="327"/>
      <c r="S51" s="328"/>
      <c r="T51" s="329"/>
      <c r="U51" s="381"/>
      <c r="V51" s="327"/>
      <c r="W51" s="328"/>
      <c r="X51" s="329"/>
      <c r="Y51" s="381"/>
      <c r="Z51" s="327"/>
      <c r="AA51" s="328"/>
      <c r="AB51" s="329"/>
      <c r="AC51" s="381"/>
      <c r="AD51" s="327"/>
      <c r="AE51" s="328"/>
      <c r="AF51" s="329"/>
    </row>
    <row r="52" spans="2:32" x14ac:dyDescent="0.45">
      <c r="B52" s="874"/>
      <c r="C52" s="875"/>
      <c r="D52" s="876"/>
      <c r="E52" s="381"/>
      <c r="F52" s="327"/>
      <c r="G52" s="328"/>
      <c r="H52" s="329"/>
      <c r="I52" s="381"/>
      <c r="J52" s="327"/>
      <c r="K52" s="328"/>
      <c r="L52" s="329"/>
      <c r="M52" s="381"/>
      <c r="N52" s="327"/>
      <c r="O52" s="328"/>
      <c r="P52" s="329"/>
      <c r="Q52" s="381"/>
      <c r="R52" s="327"/>
      <c r="S52" s="328"/>
      <c r="T52" s="329"/>
      <c r="U52" s="381"/>
      <c r="V52" s="327"/>
      <c r="W52" s="328"/>
      <c r="X52" s="329"/>
      <c r="Y52" s="381"/>
      <c r="Z52" s="327"/>
      <c r="AA52" s="328"/>
      <c r="AB52" s="329"/>
      <c r="AC52" s="381"/>
      <c r="AD52" s="327"/>
      <c r="AE52" s="328"/>
      <c r="AF52" s="329"/>
    </row>
    <row r="53" spans="2:32" x14ac:dyDescent="0.45">
      <c r="B53" s="874"/>
      <c r="C53" s="875"/>
      <c r="D53" s="876"/>
      <c r="E53" s="381"/>
      <c r="F53" s="327"/>
      <c r="G53" s="328"/>
      <c r="H53" s="329"/>
      <c r="I53" s="381"/>
      <c r="J53" s="327"/>
      <c r="K53" s="328"/>
      <c r="L53" s="329"/>
      <c r="M53" s="381"/>
      <c r="N53" s="327"/>
      <c r="O53" s="328"/>
      <c r="P53" s="329"/>
      <c r="Q53" s="381"/>
      <c r="R53" s="327"/>
      <c r="S53" s="328"/>
      <c r="T53" s="329"/>
      <c r="U53" s="381"/>
      <c r="V53" s="327"/>
      <c r="W53" s="328"/>
      <c r="X53" s="329"/>
      <c r="Y53" s="381"/>
      <c r="Z53" s="327"/>
      <c r="AA53" s="328"/>
      <c r="AB53" s="329"/>
      <c r="AC53" s="381"/>
      <c r="AD53" s="327"/>
      <c r="AE53" s="328"/>
      <c r="AF53" s="329"/>
    </row>
    <row r="54" spans="2:32" x14ac:dyDescent="0.45">
      <c r="B54" s="874"/>
      <c r="C54" s="875"/>
      <c r="D54" s="876"/>
      <c r="E54" s="381"/>
      <c r="F54" s="327"/>
      <c r="G54" s="328"/>
      <c r="H54" s="329"/>
      <c r="I54" s="381"/>
      <c r="J54" s="327"/>
      <c r="K54" s="328"/>
      <c r="L54" s="329"/>
      <c r="M54" s="381"/>
      <c r="N54" s="327"/>
      <c r="O54" s="328"/>
      <c r="P54" s="329"/>
      <c r="Q54" s="381"/>
      <c r="R54" s="327"/>
      <c r="S54" s="328"/>
      <c r="T54" s="329"/>
      <c r="U54" s="381"/>
      <c r="V54" s="327"/>
      <c r="W54" s="328"/>
      <c r="X54" s="329"/>
      <c r="Y54" s="381"/>
      <c r="Z54" s="327"/>
      <c r="AA54" s="328"/>
      <c r="AB54" s="329"/>
      <c r="AC54" s="381"/>
      <c r="AD54" s="327"/>
      <c r="AE54" s="328"/>
      <c r="AF54" s="329"/>
    </row>
    <row r="55" spans="2:32" x14ac:dyDescent="0.45">
      <c r="B55" s="874"/>
      <c r="C55" s="875"/>
      <c r="D55" s="876"/>
      <c r="E55" s="381"/>
      <c r="F55" s="327"/>
      <c r="G55" s="328"/>
      <c r="H55" s="329"/>
      <c r="I55" s="381"/>
      <c r="J55" s="327"/>
      <c r="K55" s="328"/>
      <c r="L55" s="329"/>
      <c r="M55" s="381"/>
      <c r="N55" s="327"/>
      <c r="O55" s="328"/>
      <c r="P55" s="329"/>
      <c r="Q55" s="381"/>
      <c r="R55" s="327"/>
      <c r="S55" s="328"/>
      <c r="T55" s="329"/>
      <c r="U55" s="381"/>
      <c r="V55" s="327"/>
      <c r="W55" s="328"/>
      <c r="X55" s="329"/>
      <c r="Y55" s="381"/>
      <c r="Z55" s="327"/>
      <c r="AA55" s="328"/>
      <c r="AB55" s="329"/>
      <c r="AC55" s="381"/>
      <c r="AD55" s="327"/>
      <c r="AE55" s="328"/>
      <c r="AF55" s="329"/>
    </row>
    <row r="56" spans="2:32" x14ac:dyDescent="0.45">
      <c r="B56" s="874"/>
      <c r="C56" s="875"/>
      <c r="D56" s="876"/>
      <c r="E56" s="381"/>
      <c r="F56" s="327"/>
      <c r="G56" s="328"/>
      <c r="H56" s="329"/>
      <c r="I56" s="381"/>
      <c r="J56" s="327"/>
      <c r="K56" s="328"/>
      <c r="L56" s="329"/>
      <c r="M56" s="381"/>
      <c r="N56" s="327"/>
      <c r="O56" s="328"/>
      <c r="P56" s="329"/>
      <c r="Q56" s="381"/>
      <c r="R56" s="327"/>
      <c r="S56" s="328"/>
      <c r="T56" s="329"/>
      <c r="U56" s="381"/>
      <c r="V56" s="327"/>
      <c r="W56" s="328"/>
      <c r="X56" s="329"/>
      <c r="Y56" s="381"/>
      <c r="Z56" s="327"/>
      <c r="AA56" s="328"/>
      <c r="AB56" s="329"/>
      <c r="AC56" s="381"/>
      <c r="AD56" s="327"/>
      <c r="AE56" s="328"/>
      <c r="AF56" s="329"/>
    </row>
    <row r="57" spans="2:32" ht="14.65" thickBot="1" x14ac:dyDescent="0.5">
      <c r="B57" s="877"/>
      <c r="C57" s="878"/>
      <c r="D57" s="879"/>
      <c r="E57" s="382"/>
      <c r="F57" s="331"/>
      <c r="G57" s="332"/>
      <c r="H57" s="333"/>
      <c r="I57" s="382"/>
      <c r="J57" s="331"/>
      <c r="K57" s="332"/>
      <c r="L57" s="333"/>
      <c r="M57" s="382"/>
      <c r="N57" s="331"/>
      <c r="O57" s="332"/>
      <c r="P57" s="333"/>
      <c r="Q57" s="382"/>
      <c r="R57" s="331"/>
      <c r="S57" s="332"/>
      <c r="T57" s="333"/>
      <c r="U57" s="382"/>
      <c r="V57" s="331"/>
      <c r="W57" s="332"/>
      <c r="X57" s="333"/>
      <c r="Y57" s="382"/>
      <c r="Z57" s="331"/>
      <c r="AA57" s="332"/>
      <c r="AB57" s="333"/>
      <c r="AC57" s="382"/>
      <c r="AD57" s="331"/>
      <c r="AE57" s="332"/>
      <c r="AF57" s="333"/>
    </row>
    <row r="58" spans="2:32" ht="15.4" thickBot="1" x14ac:dyDescent="0.5">
      <c r="B58" s="707" t="s">
        <v>195</v>
      </c>
      <c r="C58" s="797"/>
      <c r="D58" s="708"/>
      <c r="E58" s="707"/>
      <c r="F58" s="797"/>
      <c r="G58" s="708"/>
      <c r="H58" s="316">
        <f>SUM(H18:H57)</f>
        <v>0</v>
      </c>
      <c r="I58" s="707"/>
      <c r="J58" s="797"/>
      <c r="K58" s="708"/>
      <c r="L58" s="316">
        <f>SUM(L18:L57)</f>
        <v>0</v>
      </c>
      <c r="M58" s="707"/>
      <c r="N58" s="797"/>
      <c r="O58" s="708"/>
      <c r="P58" s="316">
        <f>SUM(P18:P57)</f>
        <v>0</v>
      </c>
      <c r="Q58" s="707"/>
      <c r="R58" s="797"/>
      <c r="S58" s="708"/>
      <c r="T58" s="316">
        <f>SUM(T18:T57)</f>
        <v>0</v>
      </c>
      <c r="U58" s="707"/>
      <c r="V58" s="797"/>
      <c r="W58" s="708"/>
      <c r="X58" s="316">
        <f>SUM(X18:X57)</f>
        <v>0</v>
      </c>
      <c r="Y58" s="707"/>
      <c r="Z58" s="797"/>
      <c r="AA58" s="708"/>
      <c r="AB58" s="316">
        <f>SUM(AB18:AB57)</f>
        <v>0</v>
      </c>
      <c r="AC58" s="707"/>
      <c r="AD58" s="797"/>
      <c r="AE58" s="708"/>
      <c r="AF58" s="316">
        <f>SUM(AF18:AF57)</f>
        <v>0</v>
      </c>
    </row>
    <row r="59" spans="2:32" s="383" customFormat="1" ht="12" customHeight="1" thickBot="1" x14ac:dyDescent="0.5"/>
    <row r="60" spans="2:32" ht="12" customHeight="1" thickBot="1" x14ac:dyDescent="0.5"/>
    <row r="61" spans="2:32" x14ac:dyDescent="0.45">
      <c r="B61" s="807" t="s">
        <v>284</v>
      </c>
      <c r="C61" s="808"/>
      <c r="D61" s="809"/>
      <c r="E61" s="773" t="str">
        <f>'Cost Categorisation'!F30</f>
        <v xml:space="preserve">Costs incurred in purchasing any other office equipment used in delivery of the contract. </v>
      </c>
      <c r="F61" s="774"/>
      <c r="G61" s="774"/>
      <c r="H61" s="774"/>
      <c r="I61" s="774"/>
      <c r="J61" s="774"/>
      <c r="K61" s="774"/>
      <c r="L61" s="775"/>
    </row>
    <row r="62" spans="2:32" ht="14.65" thickBot="1" x14ac:dyDescent="0.5">
      <c r="B62" s="810"/>
      <c r="C62" s="811"/>
      <c r="D62" s="812"/>
      <c r="E62" s="776"/>
      <c r="F62" s="777"/>
      <c r="G62" s="777"/>
      <c r="H62" s="777"/>
      <c r="I62" s="777"/>
      <c r="J62" s="777"/>
      <c r="K62" s="777"/>
      <c r="L62" s="778"/>
    </row>
    <row r="63" spans="2:32" ht="12" customHeight="1" thickBot="1" x14ac:dyDescent="0.5"/>
    <row r="64" spans="2:32" ht="15.4" thickBot="1" x14ac:dyDescent="0.5">
      <c r="B64" s="813" t="s">
        <v>209</v>
      </c>
      <c r="C64" s="814"/>
      <c r="D64" s="815"/>
      <c r="E64" s="707" t="s">
        <v>19</v>
      </c>
      <c r="F64" s="797"/>
      <c r="G64" s="797"/>
      <c r="H64" s="708"/>
      <c r="I64" s="797" t="s">
        <v>20</v>
      </c>
      <c r="J64" s="797"/>
      <c r="K64" s="797"/>
      <c r="L64" s="797"/>
      <c r="M64" s="707" t="s">
        <v>21</v>
      </c>
      <c r="N64" s="797"/>
      <c r="O64" s="797"/>
      <c r="P64" s="708"/>
      <c r="Q64" s="707" t="s">
        <v>22</v>
      </c>
      <c r="R64" s="797"/>
      <c r="S64" s="797"/>
      <c r="T64" s="708"/>
      <c r="U64" s="707" t="s">
        <v>23</v>
      </c>
      <c r="V64" s="797"/>
      <c r="W64" s="797"/>
      <c r="X64" s="708"/>
      <c r="Y64" s="797" t="s">
        <v>24</v>
      </c>
      <c r="Z64" s="797"/>
      <c r="AA64" s="797"/>
      <c r="AB64" s="797"/>
      <c r="AC64" s="707" t="s">
        <v>25</v>
      </c>
      <c r="AD64" s="797"/>
      <c r="AE64" s="797"/>
      <c r="AF64" s="708"/>
    </row>
    <row r="65" spans="2:32" ht="15.4" thickBot="1" x14ac:dyDescent="0.5">
      <c r="B65" s="816"/>
      <c r="C65" s="817"/>
      <c r="D65" s="818"/>
      <c r="E65" s="767" t="s">
        <v>210</v>
      </c>
      <c r="F65" s="768"/>
      <c r="G65" s="769"/>
      <c r="H65" s="320" t="s">
        <v>211</v>
      </c>
      <c r="I65" s="768" t="s">
        <v>210</v>
      </c>
      <c r="J65" s="768"/>
      <c r="K65" s="769"/>
      <c r="L65" s="379" t="s">
        <v>211</v>
      </c>
      <c r="M65" s="767" t="s">
        <v>210</v>
      </c>
      <c r="N65" s="768"/>
      <c r="O65" s="769"/>
      <c r="P65" s="320" t="s">
        <v>211</v>
      </c>
      <c r="Q65" s="768" t="s">
        <v>210</v>
      </c>
      <c r="R65" s="768"/>
      <c r="S65" s="769"/>
      <c r="T65" s="320" t="s">
        <v>211</v>
      </c>
      <c r="U65" s="767" t="s">
        <v>210</v>
      </c>
      <c r="V65" s="768"/>
      <c r="W65" s="769"/>
      <c r="X65" s="320" t="s">
        <v>211</v>
      </c>
      <c r="Y65" s="767" t="s">
        <v>210</v>
      </c>
      <c r="Z65" s="768"/>
      <c r="AA65" s="769"/>
      <c r="AB65" s="379" t="s">
        <v>211</v>
      </c>
      <c r="AC65" s="767" t="s">
        <v>210</v>
      </c>
      <c r="AD65" s="768"/>
      <c r="AE65" s="769"/>
      <c r="AF65" s="320" t="s">
        <v>211</v>
      </c>
    </row>
    <row r="66" spans="2:32" x14ac:dyDescent="0.45">
      <c r="B66" s="734"/>
      <c r="C66" s="735"/>
      <c r="D66" s="736"/>
      <c r="E66" s="322"/>
      <c r="F66" s="323"/>
      <c r="G66" s="324"/>
      <c r="H66" s="325"/>
      <c r="I66" s="322"/>
      <c r="J66" s="323"/>
      <c r="K66" s="324"/>
      <c r="L66" s="325"/>
      <c r="M66" s="322"/>
      <c r="N66" s="323"/>
      <c r="O66" s="324"/>
      <c r="P66" s="325"/>
      <c r="Q66" s="322"/>
      <c r="R66" s="323"/>
      <c r="S66" s="324"/>
      <c r="T66" s="325"/>
      <c r="U66" s="322"/>
      <c r="V66" s="323"/>
      <c r="W66" s="324"/>
      <c r="X66" s="325"/>
      <c r="Y66" s="322"/>
      <c r="Z66" s="323"/>
      <c r="AA66" s="324"/>
      <c r="AB66" s="325"/>
      <c r="AC66" s="322"/>
      <c r="AD66" s="323"/>
      <c r="AE66" s="324"/>
      <c r="AF66" s="325"/>
    </row>
    <row r="67" spans="2:32" x14ac:dyDescent="0.45">
      <c r="B67" s="731"/>
      <c r="C67" s="732"/>
      <c r="D67" s="733"/>
      <c r="E67" s="326"/>
      <c r="F67" s="327"/>
      <c r="G67" s="328"/>
      <c r="H67" s="329"/>
      <c r="I67" s="326"/>
      <c r="J67" s="327"/>
      <c r="K67" s="328"/>
      <c r="L67" s="329"/>
      <c r="M67" s="326"/>
      <c r="N67" s="327"/>
      <c r="O67" s="328"/>
      <c r="P67" s="329"/>
      <c r="Q67" s="326"/>
      <c r="R67" s="327"/>
      <c r="S67" s="328"/>
      <c r="T67" s="329"/>
      <c r="U67" s="326"/>
      <c r="V67" s="327"/>
      <c r="W67" s="328"/>
      <c r="X67" s="329"/>
      <c r="Y67" s="326"/>
      <c r="Z67" s="327"/>
      <c r="AA67" s="328"/>
      <c r="AB67" s="329"/>
      <c r="AC67" s="326"/>
      <c r="AD67" s="327"/>
      <c r="AE67" s="328"/>
      <c r="AF67" s="329"/>
    </row>
    <row r="68" spans="2:32" x14ac:dyDescent="0.45">
      <c r="B68" s="874"/>
      <c r="C68" s="875"/>
      <c r="D68" s="876"/>
      <c r="E68" s="381"/>
      <c r="F68" s="327"/>
      <c r="G68" s="328"/>
      <c r="H68" s="329"/>
      <c r="I68" s="381"/>
      <c r="J68" s="327"/>
      <c r="K68" s="328"/>
      <c r="L68" s="329"/>
      <c r="M68" s="381"/>
      <c r="N68" s="327"/>
      <c r="O68" s="328"/>
      <c r="P68" s="329"/>
      <c r="Q68" s="381"/>
      <c r="R68" s="327"/>
      <c r="S68" s="328"/>
      <c r="T68" s="329"/>
      <c r="U68" s="381"/>
      <c r="V68" s="327"/>
      <c r="W68" s="328"/>
      <c r="X68" s="329"/>
      <c r="Y68" s="381"/>
      <c r="Z68" s="327"/>
      <c r="AA68" s="328"/>
      <c r="AB68" s="329"/>
      <c r="AC68" s="381"/>
      <c r="AD68" s="327"/>
      <c r="AE68" s="328"/>
      <c r="AF68" s="329"/>
    </row>
    <row r="69" spans="2:32" x14ac:dyDescent="0.45">
      <c r="B69" s="874"/>
      <c r="C69" s="875"/>
      <c r="D69" s="876"/>
      <c r="E69" s="381"/>
      <c r="F69" s="327"/>
      <c r="G69" s="328"/>
      <c r="H69" s="329"/>
      <c r="I69" s="381"/>
      <c r="J69" s="327"/>
      <c r="K69" s="328"/>
      <c r="L69" s="329"/>
      <c r="M69" s="381"/>
      <c r="N69" s="327"/>
      <c r="O69" s="328"/>
      <c r="P69" s="329"/>
      <c r="Q69" s="381"/>
      <c r="R69" s="327"/>
      <c r="S69" s="328"/>
      <c r="T69" s="329"/>
      <c r="U69" s="381"/>
      <c r="V69" s="327"/>
      <c r="W69" s="328"/>
      <c r="X69" s="329"/>
      <c r="Y69" s="381"/>
      <c r="Z69" s="327"/>
      <c r="AA69" s="328"/>
      <c r="AB69" s="329"/>
      <c r="AC69" s="381"/>
      <c r="AD69" s="327"/>
      <c r="AE69" s="328"/>
      <c r="AF69" s="329"/>
    </row>
    <row r="70" spans="2:32" x14ac:dyDescent="0.45">
      <c r="B70" s="874"/>
      <c r="C70" s="875"/>
      <c r="D70" s="876"/>
      <c r="E70" s="381"/>
      <c r="F70" s="327"/>
      <c r="G70" s="328"/>
      <c r="H70" s="329"/>
      <c r="I70" s="381"/>
      <c r="J70" s="327"/>
      <c r="K70" s="328"/>
      <c r="L70" s="329"/>
      <c r="M70" s="381"/>
      <c r="N70" s="327"/>
      <c r="O70" s="328"/>
      <c r="P70" s="329"/>
      <c r="Q70" s="381"/>
      <c r="R70" s="327"/>
      <c r="S70" s="328"/>
      <c r="T70" s="329"/>
      <c r="U70" s="381"/>
      <c r="V70" s="327"/>
      <c r="W70" s="328"/>
      <c r="X70" s="329"/>
      <c r="Y70" s="381"/>
      <c r="Z70" s="327"/>
      <c r="AA70" s="328"/>
      <c r="AB70" s="329"/>
      <c r="AC70" s="381"/>
      <c r="AD70" s="327"/>
      <c r="AE70" s="328"/>
      <c r="AF70" s="329"/>
    </row>
    <row r="71" spans="2:32" x14ac:dyDescent="0.45">
      <c r="B71" s="874"/>
      <c r="C71" s="875"/>
      <c r="D71" s="876"/>
      <c r="E71" s="381"/>
      <c r="F71" s="327"/>
      <c r="G71" s="328"/>
      <c r="H71" s="329"/>
      <c r="I71" s="381"/>
      <c r="J71" s="327"/>
      <c r="K71" s="328"/>
      <c r="L71" s="329"/>
      <c r="M71" s="381"/>
      <c r="N71" s="327"/>
      <c r="O71" s="328"/>
      <c r="P71" s="329"/>
      <c r="Q71" s="381"/>
      <c r="R71" s="327"/>
      <c r="S71" s="328"/>
      <c r="T71" s="329"/>
      <c r="U71" s="381"/>
      <c r="V71" s="327"/>
      <c r="W71" s="328"/>
      <c r="X71" s="329"/>
      <c r="Y71" s="381"/>
      <c r="Z71" s="327"/>
      <c r="AA71" s="328"/>
      <c r="AB71" s="329"/>
      <c r="AC71" s="381"/>
      <c r="AD71" s="327"/>
      <c r="AE71" s="328"/>
      <c r="AF71" s="329"/>
    </row>
    <row r="72" spans="2:32" x14ac:dyDescent="0.45">
      <c r="B72" s="874"/>
      <c r="C72" s="875"/>
      <c r="D72" s="876"/>
      <c r="E72" s="381"/>
      <c r="F72" s="327"/>
      <c r="G72" s="328"/>
      <c r="H72" s="329"/>
      <c r="I72" s="381"/>
      <c r="J72" s="327"/>
      <c r="K72" s="328"/>
      <c r="L72" s="329"/>
      <c r="M72" s="381"/>
      <c r="N72" s="327"/>
      <c r="O72" s="328"/>
      <c r="P72" s="329"/>
      <c r="Q72" s="381"/>
      <c r="R72" s="327"/>
      <c r="S72" s="328"/>
      <c r="T72" s="329"/>
      <c r="U72" s="381"/>
      <c r="V72" s="327"/>
      <c r="W72" s="328"/>
      <c r="X72" s="329"/>
      <c r="Y72" s="381"/>
      <c r="Z72" s="327"/>
      <c r="AA72" s="328"/>
      <c r="AB72" s="329"/>
      <c r="AC72" s="381"/>
      <c r="AD72" s="327"/>
      <c r="AE72" s="328"/>
      <c r="AF72" s="329"/>
    </row>
    <row r="73" spans="2:32" x14ac:dyDescent="0.45">
      <c r="B73" s="874"/>
      <c r="C73" s="875"/>
      <c r="D73" s="876"/>
      <c r="E73" s="381"/>
      <c r="F73" s="327"/>
      <c r="G73" s="328"/>
      <c r="H73" s="329"/>
      <c r="I73" s="381"/>
      <c r="J73" s="327"/>
      <c r="K73" s="328"/>
      <c r="L73" s="329"/>
      <c r="M73" s="381"/>
      <c r="N73" s="327"/>
      <c r="O73" s="328"/>
      <c r="P73" s="329"/>
      <c r="Q73" s="381"/>
      <c r="R73" s="327"/>
      <c r="S73" s="328"/>
      <c r="T73" s="329"/>
      <c r="U73" s="381"/>
      <c r="V73" s="327"/>
      <c r="W73" s="328"/>
      <c r="X73" s="329"/>
      <c r="Y73" s="381"/>
      <c r="Z73" s="327"/>
      <c r="AA73" s="328"/>
      <c r="AB73" s="329"/>
      <c r="AC73" s="381"/>
      <c r="AD73" s="327"/>
      <c r="AE73" s="328"/>
      <c r="AF73" s="329"/>
    </row>
    <row r="74" spans="2:32" x14ac:dyDescent="0.45">
      <c r="B74" s="874"/>
      <c r="C74" s="875"/>
      <c r="D74" s="876"/>
      <c r="E74" s="381"/>
      <c r="F74" s="327"/>
      <c r="G74" s="328"/>
      <c r="H74" s="329"/>
      <c r="I74" s="381"/>
      <c r="J74" s="327"/>
      <c r="K74" s="328"/>
      <c r="L74" s="329"/>
      <c r="M74" s="381"/>
      <c r="N74" s="327"/>
      <c r="O74" s="328"/>
      <c r="P74" s="329"/>
      <c r="Q74" s="381"/>
      <c r="R74" s="327"/>
      <c r="S74" s="328"/>
      <c r="T74" s="329"/>
      <c r="U74" s="381"/>
      <c r="V74" s="327"/>
      <c r="W74" s="328"/>
      <c r="X74" s="329"/>
      <c r="Y74" s="381"/>
      <c r="Z74" s="327"/>
      <c r="AA74" s="328"/>
      <c r="AB74" s="329"/>
      <c r="AC74" s="381"/>
      <c r="AD74" s="327"/>
      <c r="AE74" s="328"/>
      <c r="AF74" s="329"/>
    </row>
    <row r="75" spans="2:32" x14ac:dyDescent="0.45">
      <c r="B75" s="874"/>
      <c r="C75" s="875"/>
      <c r="D75" s="876"/>
      <c r="E75" s="381"/>
      <c r="F75" s="327"/>
      <c r="G75" s="328"/>
      <c r="H75" s="329"/>
      <c r="I75" s="381"/>
      <c r="J75" s="327"/>
      <c r="K75" s="328"/>
      <c r="L75" s="329"/>
      <c r="M75" s="381"/>
      <c r="N75" s="327"/>
      <c r="O75" s="328"/>
      <c r="P75" s="329"/>
      <c r="Q75" s="381"/>
      <c r="R75" s="327"/>
      <c r="S75" s="328"/>
      <c r="T75" s="329"/>
      <c r="U75" s="381"/>
      <c r="V75" s="327"/>
      <c r="W75" s="328"/>
      <c r="X75" s="329"/>
      <c r="Y75" s="381"/>
      <c r="Z75" s="327"/>
      <c r="AA75" s="328"/>
      <c r="AB75" s="329"/>
      <c r="AC75" s="381"/>
      <c r="AD75" s="327"/>
      <c r="AE75" s="328"/>
      <c r="AF75" s="329"/>
    </row>
    <row r="76" spans="2:32" x14ac:dyDescent="0.45">
      <c r="B76" s="874"/>
      <c r="C76" s="875"/>
      <c r="D76" s="876"/>
      <c r="E76" s="381"/>
      <c r="F76" s="327"/>
      <c r="G76" s="328"/>
      <c r="H76" s="329"/>
      <c r="I76" s="381"/>
      <c r="J76" s="327"/>
      <c r="K76" s="328"/>
      <c r="L76" s="329"/>
      <c r="M76" s="381"/>
      <c r="N76" s="327"/>
      <c r="O76" s="328"/>
      <c r="P76" s="329"/>
      <c r="Q76" s="381"/>
      <c r="R76" s="327"/>
      <c r="S76" s="328"/>
      <c r="T76" s="329"/>
      <c r="U76" s="381"/>
      <c r="V76" s="327"/>
      <c r="W76" s="328"/>
      <c r="X76" s="329"/>
      <c r="Y76" s="381"/>
      <c r="Z76" s="327"/>
      <c r="AA76" s="328"/>
      <c r="AB76" s="329"/>
      <c r="AC76" s="381"/>
      <c r="AD76" s="327"/>
      <c r="AE76" s="328"/>
      <c r="AF76" s="329"/>
    </row>
    <row r="77" spans="2:32" x14ac:dyDescent="0.45">
      <c r="B77" s="874"/>
      <c r="C77" s="875"/>
      <c r="D77" s="876"/>
      <c r="E77" s="381"/>
      <c r="F77" s="327"/>
      <c r="G77" s="328"/>
      <c r="H77" s="329"/>
      <c r="I77" s="381"/>
      <c r="J77" s="327"/>
      <c r="K77" s="328"/>
      <c r="L77" s="329"/>
      <c r="M77" s="381"/>
      <c r="N77" s="327"/>
      <c r="O77" s="328"/>
      <c r="P77" s="329"/>
      <c r="Q77" s="381"/>
      <c r="R77" s="327"/>
      <c r="S77" s="328"/>
      <c r="T77" s="329"/>
      <c r="U77" s="381"/>
      <c r="V77" s="327"/>
      <c r="W77" s="328"/>
      <c r="X77" s="329"/>
      <c r="Y77" s="381"/>
      <c r="Z77" s="327"/>
      <c r="AA77" s="328"/>
      <c r="AB77" s="329"/>
      <c r="AC77" s="381"/>
      <c r="AD77" s="327"/>
      <c r="AE77" s="328"/>
      <c r="AF77" s="329"/>
    </row>
    <row r="78" spans="2:32" x14ac:dyDescent="0.45">
      <c r="B78" s="874"/>
      <c r="C78" s="875"/>
      <c r="D78" s="876"/>
      <c r="E78" s="381"/>
      <c r="F78" s="327"/>
      <c r="G78" s="328"/>
      <c r="H78" s="329"/>
      <c r="I78" s="381"/>
      <c r="J78" s="327"/>
      <c r="K78" s="328"/>
      <c r="L78" s="329"/>
      <c r="M78" s="381"/>
      <c r="N78" s="327"/>
      <c r="O78" s="328"/>
      <c r="P78" s="329"/>
      <c r="Q78" s="381"/>
      <c r="R78" s="327"/>
      <c r="S78" s="328"/>
      <c r="T78" s="329"/>
      <c r="U78" s="381"/>
      <c r="V78" s="327"/>
      <c r="W78" s="328"/>
      <c r="X78" s="329"/>
      <c r="Y78" s="381"/>
      <c r="Z78" s="327"/>
      <c r="AA78" s="328"/>
      <c r="AB78" s="329"/>
      <c r="AC78" s="381"/>
      <c r="AD78" s="327"/>
      <c r="AE78" s="328"/>
      <c r="AF78" s="329"/>
    </row>
    <row r="79" spans="2:32" x14ac:dyDescent="0.45">
      <c r="B79" s="874"/>
      <c r="C79" s="875"/>
      <c r="D79" s="876"/>
      <c r="E79" s="381"/>
      <c r="F79" s="327"/>
      <c r="G79" s="328"/>
      <c r="H79" s="329"/>
      <c r="I79" s="381"/>
      <c r="J79" s="327"/>
      <c r="K79" s="328"/>
      <c r="L79" s="329"/>
      <c r="M79" s="381"/>
      <c r="N79" s="327"/>
      <c r="O79" s="328"/>
      <c r="P79" s="329"/>
      <c r="Q79" s="381"/>
      <c r="R79" s="327"/>
      <c r="S79" s="328"/>
      <c r="T79" s="329"/>
      <c r="U79" s="381"/>
      <c r="V79" s="327"/>
      <c r="W79" s="328"/>
      <c r="X79" s="329"/>
      <c r="Y79" s="381"/>
      <c r="Z79" s="327"/>
      <c r="AA79" s="328"/>
      <c r="AB79" s="329"/>
      <c r="AC79" s="381"/>
      <c r="AD79" s="327"/>
      <c r="AE79" s="328"/>
      <c r="AF79" s="329"/>
    </row>
    <row r="80" spans="2:32" x14ac:dyDescent="0.45">
      <c r="B80" s="874"/>
      <c r="C80" s="875"/>
      <c r="D80" s="876"/>
      <c r="E80" s="381"/>
      <c r="F80" s="327"/>
      <c r="G80" s="328"/>
      <c r="H80" s="329"/>
      <c r="I80" s="381"/>
      <c r="J80" s="327"/>
      <c r="K80" s="328"/>
      <c r="L80" s="329"/>
      <c r="M80" s="381"/>
      <c r="N80" s="327"/>
      <c r="O80" s="328"/>
      <c r="P80" s="329"/>
      <c r="Q80" s="381"/>
      <c r="R80" s="327"/>
      <c r="S80" s="328"/>
      <c r="T80" s="329"/>
      <c r="U80" s="381"/>
      <c r="V80" s="327"/>
      <c r="W80" s="328"/>
      <c r="X80" s="329"/>
      <c r="Y80" s="381"/>
      <c r="Z80" s="327"/>
      <c r="AA80" s="328"/>
      <c r="AB80" s="329"/>
      <c r="AC80" s="381"/>
      <c r="AD80" s="327"/>
      <c r="AE80" s="328"/>
      <c r="AF80" s="329"/>
    </row>
    <row r="81" spans="2:32" x14ac:dyDescent="0.45">
      <c r="B81" s="874"/>
      <c r="C81" s="875"/>
      <c r="D81" s="876"/>
      <c r="E81" s="381"/>
      <c r="F81" s="327"/>
      <c r="G81" s="328"/>
      <c r="H81" s="329"/>
      <c r="I81" s="381"/>
      <c r="J81" s="327"/>
      <c r="K81" s="328"/>
      <c r="L81" s="329"/>
      <c r="M81" s="381"/>
      <c r="N81" s="327"/>
      <c r="O81" s="328"/>
      <c r="P81" s="329"/>
      <c r="Q81" s="381"/>
      <c r="R81" s="327"/>
      <c r="S81" s="328"/>
      <c r="T81" s="329"/>
      <c r="U81" s="381"/>
      <c r="V81" s="327"/>
      <c r="W81" s="328"/>
      <c r="X81" s="329"/>
      <c r="Y81" s="381"/>
      <c r="Z81" s="327"/>
      <c r="AA81" s="328"/>
      <c r="AB81" s="329"/>
      <c r="AC81" s="381"/>
      <c r="AD81" s="327"/>
      <c r="AE81" s="328"/>
      <c r="AF81" s="329"/>
    </row>
    <row r="82" spans="2:32" x14ac:dyDescent="0.45">
      <c r="B82" s="874"/>
      <c r="C82" s="875"/>
      <c r="D82" s="876"/>
      <c r="E82" s="381"/>
      <c r="F82" s="327"/>
      <c r="G82" s="328"/>
      <c r="H82" s="329"/>
      <c r="I82" s="381"/>
      <c r="J82" s="327"/>
      <c r="K82" s="328"/>
      <c r="L82" s="329"/>
      <c r="M82" s="381"/>
      <c r="N82" s="327"/>
      <c r="O82" s="328"/>
      <c r="P82" s="329"/>
      <c r="Q82" s="381"/>
      <c r="R82" s="327"/>
      <c r="S82" s="328"/>
      <c r="T82" s="329"/>
      <c r="U82" s="381"/>
      <c r="V82" s="327"/>
      <c r="W82" s="328"/>
      <c r="X82" s="329"/>
      <c r="Y82" s="381"/>
      <c r="Z82" s="327"/>
      <c r="AA82" s="328"/>
      <c r="AB82" s="329"/>
      <c r="AC82" s="381"/>
      <c r="AD82" s="327"/>
      <c r="AE82" s="328"/>
      <c r="AF82" s="329"/>
    </row>
    <row r="83" spans="2:32" x14ac:dyDescent="0.45">
      <c r="B83" s="874"/>
      <c r="C83" s="875"/>
      <c r="D83" s="876"/>
      <c r="E83" s="381"/>
      <c r="F83" s="327"/>
      <c r="G83" s="328"/>
      <c r="H83" s="329"/>
      <c r="I83" s="381"/>
      <c r="J83" s="327"/>
      <c r="K83" s="328"/>
      <c r="L83" s="329"/>
      <c r="M83" s="381"/>
      <c r="N83" s="327"/>
      <c r="O83" s="328"/>
      <c r="P83" s="329"/>
      <c r="Q83" s="381"/>
      <c r="R83" s="327"/>
      <c r="S83" s="328"/>
      <c r="T83" s="329"/>
      <c r="U83" s="381"/>
      <c r="V83" s="327"/>
      <c r="W83" s="328"/>
      <c r="X83" s="329"/>
      <c r="Y83" s="381"/>
      <c r="Z83" s="327"/>
      <c r="AA83" s="328"/>
      <c r="AB83" s="329"/>
      <c r="AC83" s="381"/>
      <c r="AD83" s="327"/>
      <c r="AE83" s="328"/>
      <c r="AF83" s="329"/>
    </row>
    <row r="84" spans="2:32" x14ac:dyDescent="0.45">
      <c r="B84" s="874"/>
      <c r="C84" s="875"/>
      <c r="D84" s="876"/>
      <c r="E84" s="381"/>
      <c r="F84" s="327"/>
      <c r="G84" s="328"/>
      <c r="H84" s="329"/>
      <c r="I84" s="381"/>
      <c r="J84" s="327"/>
      <c r="K84" s="328"/>
      <c r="L84" s="329"/>
      <c r="M84" s="381"/>
      <c r="N84" s="327"/>
      <c r="O84" s="328"/>
      <c r="P84" s="329"/>
      <c r="Q84" s="381"/>
      <c r="R84" s="327"/>
      <c r="S84" s="328"/>
      <c r="T84" s="329"/>
      <c r="U84" s="381"/>
      <c r="V84" s="327"/>
      <c r="W84" s="328"/>
      <c r="X84" s="329"/>
      <c r="Y84" s="381"/>
      <c r="Z84" s="327"/>
      <c r="AA84" s="328"/>
      <c r="AB84" s="329"/>
      <c r="AC84" s="381"/>
      <c r="AD84" s="327"/>
      <c r="AE84" s="328"/>
      <c r="AF84" s="329"/>
    </row>
    <row r="85" spans="2:32" x14ac:dyDescent="0.45">
      <c r="B85" s="874"/>
      <c r="C85" s="875"/>
      <c r="D85" s="876"/>
      <c r="E85" s="381"/>
      <c r="F85" s="327"/>
      <c r="G85" s="328"/>
      <c r="H85" s="329"/>
      <c r="I85" s="381"/>
      <c r="J85" s="327"/>
      <c r="K85" s="328"/>
      <c r="L85" s="329"/>
      <c r="M85" s="381"/>
      <c r="N85" s="327"/>
      <c r="O85" s="328"/>
      <c r="P85" s="329"/>
      <c r="Q85" s="381"/>
      <c r="R85" s="327"/>
      <c r="S85" s="328"/>
      <c r="T85" s="329"/>
      <c r="U85" s="381"/>
      <c r="V85" s="327"/>
      <c r="W85" s="328"/>
      <c r="X85" s="329"/>
      <c r="Y85" s="381"/>
      <c r="Z85" s="327"/>
      <c r="AA85" s="328"/>
      <c r="AB85" s="329"/>
      <c r="AC85" s="381"/>
      <c r="AD85" s="327"/>
      <c r="AE85" s="328"/>
      <c r="AF85" s="329"/>
    </row>
    <row r="86" spans="2:32" x14ac:dyDescent="0.45">
      <c r="B86" s="874"/>
      <c r="C86" s="875"/>
      <c r="D86" s="876"/>
      <c r="E86" s="381"/>
      <c r="F86" s="327"/>
      <c r="G86" s="328"/>
      <c r="H86" s="329"/>
      <c r="I86" s="381"/>
      <c r="J86" s="327"/>
      <c r="K86" s="328"/>
      <c r="L86" s="329"/>
      <c r="M86" s="381"/>
      <c r="N86" s="327"/>
      <c r="O86" s="328"/>
      <c r="P86" s="329"/>
      <c r="Q86" s="381"/>
      <c r="R86" s="327"/>
      <c r="S86" s="328"/>
      <c r="T86" s="329"/>
      <c r="U86" s="381"/>
      <c r="V86" s="327"/>
      <c r="W86" s="328"/>
      <c r="X86" s="329"/>
      <c r="Y86" s="381"/>
      <c r="Z86" s="327"/>
      <c r="AA86" s="328"/>
      <c r="AB86" s="329"/>
      <c r="AC86" s="381"/>
      <c r="AD86" s="327"/>
      <c r="AE86" s="328"/>
      <c r="AF86" s="329"/>
    </row>
    <row r="87" spans="2:32" x14ac:dyDescent="0.45">
      <c r="B87" s="874"/>
      <c r="C87" s="875"/>
      <c r="D87" s="876"/>
      <c r="E87" s="381"/>
      <c r="F87" s="327"/>
      <c r="G87" s="328"/>
      <c r="H87" s="329"/>
      <c r="I87" s="381"/>
      <c r="J87" s="327"/>
      <c r="K87" s="328"/>
      <c r="L87" s="329"/>
      <c r="M87" s="381"/>
      <c r="N87" s="327"/>
      <c r="O87" s="328"/>
      <c r="P87" s="329"/>
      <c r="Q87" s="381"/>
      <c r="R87" s="327"/>
      <c r="S87" s="328"/>
      <c r="T87" s="329"/>
      <c r="U87" s="381"/>
      <c r="V87" s="327"/>
      <c r="W87" s="328"/>
      <c r="X87" s="329"/>
      <c r="Y87" s="381"/>
      <c r="Z87" s="327"/>
      <c r="AA87" s="328"/>
      <c r="AB87" s="329"/>
      <c r="AC87" s="381"/>
      <c r="AD87" s="327"/>
      <c r="AE87" s="328"/>
      <c r="AF87" s="329"/>
    </row>
    <row r="88" spans="2:32" x14ac:dyDescent="0.45">
      <c r="B88" s="874"/>
      <c r="C88" s="875"/>
      <c r="D88" s="876"/>
      <c r="E88" s="381"/>
      <c r="F88" s="327"/>
      <c r="G88" s="328"/>
      <c r="H88" s="329"/>
      <c r="I88" s="381"/>
      <c r="J88" s="327"/>
      <c r="K88" s="328"/>
      <c r="L88" s="329"/>
      <c r="M88" s="381"/>
      <c r="N88" s="327"/>
      <c r="O88" s="328"/>
      <c r="P88" s="329"/>
      <c r="Q88" s="381"/>
      <c r="R88" s="327"/>
      <c r="S88" s="328"/>
      <c r="T88" s="329"/>
      <c r="U88" s="381"/>
      <c r="V88" s="327"/>
      <c r="W88" s="328"/>
      <c r="X88" s="329"/>
      <c r="Y88" s="381"/>
      <c r="Z88" s="327"/>
      <c r="AA88" s="328"/>
      <c r="AB88" s="329"/>
      <c r="AC88" s="381"/>
      <c r="AD88" s="327"/>
      <c r="AE88" s="328"/>
      <c r="AF88" s="329"/>
    </row>
    <row r="89" spans="2:32" x14ac:dyDescent="0.45">
      <c r="B89" s="874"/>
      <c r="C89" s="875"/>
      <c r="D89" s="876"/>
      <c r="E89" s="381"/>
      <c r="F89" s="327"/>
      <c r="G89" s="328"/>
      <c r="H89" s="329"/>
      <c r="I89" s="381"/>
      <c r="J89" s="327"/>
      <c r="K89" s="328"/>
      <c r="L89" s="329"/>
      <c r="M89" s="381"/>
      <c r="N89" s="327"/>
      <c r="O89" s="328"/>
      <c r="P89" s="329"/>
      <c r="Q89" s="381"/>
      <c r="R89" s="327"/>
      <c r="S89" s="328"/>
      <c r="T89" s="329"/>
      <c r="U89" s="381"/>
      <c r="V89" s="327"/>
      <c r="W89" s="328"/>
      <c r="X89" s="329"/>
      <c r="Y89" s="381"/>
      <c r="Z89" s="327"/>
      <c r="AA89" s="328"/>
      <c r="AB89" s="329"/>
      <c r="AC89" s="381"/>
      <c r="AD89" s="327"/>
      <c r="AE89" s="328"/>
      <c r="AF89" s="329"/>
    </row>
    <row r="90" spans="2:32" x14ac:dyDescent="0.45">
      <c r="B90" s="874"/>
      <c r="C90" s="875"/>
      <c r="D90" s="876"/>
      <c r="E90" s="381"/>
      <c r="F90" s="327"/>
      <c r="G90" s="328"/>
      <c r="H90" s="329"/>
      <c r="I90" s="381"/>
      <c r="J90" s="327"/>
      <c r="K90" s="328"/>
      <c r="L90" s="329"/>
      <c r="M90" s="381"/>
      <c r="N90" s="327"/>
      <c r="O90" s="328"/>
      <c r="P90" s="329"/>
      <c r="Q90" s="381"/>
      <c r="R90" s="327"/>
      <c r="S90" s="328"/>
      <c r="T90" s="329"/>
      <c r="U90" s="381"/>
      <c r="V90" s="327"/>
      <c r="W90" s="328"/>
      <c r="X90" s="329"/>
      <c r="Y90" s="381"/>
      <c r="Z90" s="327"/>
      <c r="AA90" s="328"/>
      <c r="AB90" s="329"/>
      <c r="AC90" s="381"/>
      <c r="AD90" s="327"/>
      <c r="AE90" s="328"/>
      <c r="AF90" s="329"/>
    </row>
    <row r="91" spans="2:32" x14ac:dyDescent="0.45">
      <c r="B91" s="874"/>
      <c r="C91" s="875"/>
      <c r="D91" s="876"/>
      <c r="E91" s="381"/>
      <c r="F91" s="327"/>
      <c r="G91" s="328"/>
      <c r="H91" s="329"/>
      <c r="I91" s="381"/>
      <c r="J91" s="327"/>
      <c r="K91" s="328"/>
      <c r="L91" s="329"/>
      <c r="M91" s="381"/>
      <c r="N91" s="327"/>
      <c r="O91" s="328"/>
      <c r="P91" s="329"/>
      <c r="Q91" s="381"/>
      <c r="R91" s="327"/>
      <c r="S91" s="328"/>
      <c r="T91" s="329"/>
      <c r="U91" s="381"/>
      <c r="V91" s="327"/>
      <c r="W91" s="328"/>
      <c r="X91" s="329"/>
      <c r="Y91" s="381"/>
      <c r="Z91" s="327"/>
      <c r="AA91" s="328"/>
      <c r="AB91" s="329"/>
      <c r="AC91" s="381"/>
      <c r="AD91" s="327"/>
      <c r="AE91" s="328"/>
      <c r="AF91" s="329"/>
    </row>
    <row r="92" spans="2:32" x14ac:dyDescent="0.45">
      <c r="B92" s="874"/>
      <c r="C92" s="875"/>
      <c r="D92" s="876"/>
      <c r="E92" s="381"/>
      <c r="F92" s="327"/>
      <c r="G92" s="328"/>
      <c r="H92" s="329"/>
      <c r="I92" s="381"/>
      <c r="J92" s="327"/>
      <c r="K92" s="328"/>
      <c r="L92" s="329"/>
      <c r="M92" s="381"/>
      <c r="N92" s="327"/>
      <c r="O92" s="328"/>
      <c r="P92" s="329"/>
      <c r="Q92" s="381"/>
      <c r="R92" s="327"/>
      <c r="S92" s="328"/>
      <c r="T92" s="329"/>
      <c r="U92" s="381"/>
      <c r="V92" s="327"/>
      <c r="W92" s="328"/>
      <c r="X92" s="329"/>
      <c r="Y92" s="381"/>
      <c r="Z92" s="327"/>
      <c r="AA92" s="328"/>
      <c r="AB92" s="329"/>
      <c r="AC92" s="381"/>
      <c r="AD92" s="327"/>
      <c r="AE92" s="328"/>
      <c r="AF92" s="329"/>
    </row>
    <row r="93" spans="2:32" x14ac:dyDescent="0.45">
      <c r="B93" s="874"/>
      <c r="C93" s="875"/>
      <c r="D93" s="876"/>
      <c r="E93" s="381"/>
      <c r="F93" s="327"/>
      <c r="G93" s="328"/>
      <c r="H93" s="329"/>
      <c r="I93" s="381"/>
      <c r="J93" s="327"/>
      <c r="K93" s="328"/>
      <c r="L93" s="329"/>
      <c r="M93" s="381"/>
      <c r="N93" s="327"/>
      <c r="O93" s="328"/>
      <c r="P93" s="329"/>
      <c r="Q93" s="381"/>
      <c r="R93" s="327"/>
      <c r="S93" s="328"/>
      <c r="T93" s="329"/>
      <c r="U93" s="381"/>
      <c r="V93" s="327"/>
      <c r="W93" s="328"/>
      <c r="X93" s="329"/>
      <c r="Y93" s="381"/>
      <c r="Z93" s="327"/>
      <c r="AA93" s="328"/>
      <c r="AB93" s="329"/>
      <c r="AC93" s="381"/>
      <c r="AD93" s="327"/>
      <c r="AE93" s="328"/>
      <c r="AF93" s="329"/>
    </row>
    <row r="94" spans="2:32" x14ac:dyDescent="0.45">
      <c r="B94" s="874"/>
      <c r="C94" s="875"/>
      <c r="D94" s="876"/>
      <c r="E94" s="381"/>
      <c r="F94" s="327"/>
      <c r="G94" s="328"/>
      <c r="H94" s="329"/>
      <c r="I94" s="381"/>
      <c r="J94" s="327"/>
      <c r="K94" s="328"/>
      <c r="L94" s="329"/>
      <c r="M94" s="381"/>
      <c r="N94" s="327"/>
      <c r="O94" s="328"/>
      <c r="P94" s="329"/>
      <c r="Q94" s="381"/>
      <c r="R94" s="327"/>
      <c r="S94" s="328"/>
      <c r="T94" s="329"/>
      <c r="U94" s="381"/>
      <c r="V94" s="327"/>
      <c r="W94" s="328"/>
      <c r="X94" s="329"/>
      <c r="Y94" s="381"/>
      <c r="Z94" s="327"/>
      <c r="AA94" s="328"/>
      <c r="AB94" s="329"/>
      <c r="AC94" s="381"/>
      <c r="AD94" s="327"/>
      <c r="AE94" s="328"/>
      <c r="AF94" s="329"/>
    </row>
    <row r="95" spans="2:32" x14ac:dyDescent="0.45">
      <c r="B95" s="874"/>
      <c r="C95" s="875"/>
      <c r="D95" s="876"/>
      <c r="E95" s="381"/>
      <c r="F95" s="327"/>
      <c r="G95" s="328"/>
      <c r="H95" s="329"/>
      <c r="I95" s="381"/>
      <c r="J95" s="327"/>
      <c r="K95" s="328"/>
      <c r="L95" s="329"/>
      <c r="M95" s="381"/>
      <c r="N95" s="327"/>
      <c r="O95" s="328"/>
      <c r="P95" s="329"/>
      <c r="Q95" s="381"/>
      <c r="R95" s="327"/>
      <c r="S95" s="328"/>
      <c r="T95" s="329"/>
      <c r="U95" s="381"/>
      <c r="V95" s="327"/>
      <c r="W95" s="328"/>
      <c r="X95" s="329"/>
      <c r="Y95" s="381"/>
      <c r="Z95" s="327"/>
      <c r="AA95" s="328"/>
      <c r="AB95" s="329"/>
      <c r="AC95" s="381"/>
      <c r="AD95" s="327"/>
      <c r="AE95" s="328"/>
      <c r="AF95" s="329"/>
    </row>
    <row r="96" spans="2:32" x14ac:dyDescent="0.45">
      <c r="B96" s="874"/>
      <c r="C96" s="875"/>
      <c r="D96" s="876"/>
      <c r="E96" s="381"/>
      <c r="F96" s="327"/>
      <c r="G96" s="328"/>
      <c r="H96" s="329"/>
      <c r="I96" s="381"/>
      <c r="J96" s="327"/>
      <c r="K96" s="328"/>
      <c r="L96" s="329"/>
      <c r="M96" s="381"/>
      <c r="N96" s="327"/>
      <c r="O96" s="328"/>
      <c r="P96" s="329"/>
      <c r="Q96" s="381"/>
      <c r="R96" s="327"/>
      <c r="S96" s="328"/>
      <c r="T96" s="329"/>
      <c r="U96" s="381"/>
      <c r="V96" s="327"/>
      <c r="W96" s="328"/>
      <c r="X96" s="329"/>
      <c r="Y96" s="381"/>
      <c r="Z96" s="327"/>
      <c r="AA96" s="328"/>
      <c r="AB96" s="329"/>
      <c r="AC96" s="381"/>
      <c r="AD96" s="327"/>
      <c r="AE96" s="328"/>
      <c r="AF96" s="329"/>
    </row>
    <row r="97" spans="2:32" x14ac:dyDescent="0.45">
      <c r="B97" s="874"/>
      <c r="C97" s="875"/>
      <c r="D97" s="876"/>
      <c r="E97" s="381"/>
      <c r="F97" s="327"/>
      <c r="G97" s="328"/>
      <c r="H97" s="329"/>
      <c r="I97" s="381"/>
      <c r="J97" s="327"/>
      <c r="K97" s="328"/>
      <c r="L97" s="329"/>
      <c r="M97" s="381"/>
      <c r="N97" s="327"/>
      <c r="O97" s="328"/>
      <c r="P97" s="329"/>
      <c r="Q97" s="381"/>
      <c r="R97" s="327"/>
      <c r="S97" s="328"/>
      <c r="T97" s="329"/>
      <c r="U97" s="381"/>
      <c r="V97" s="327"/>
      <c r="W97" s="328"/>
      <c r="X97" s="329"/>
      <c r="Y97" s="381"/>
      <c r="Z97" s="327"/>
      <c r="AA97" s="328"/>
      <c r="AB97" s="329"/>
      <c r="AC97" s="381"/>
      <c r="AD97" s="327"/>
      <c r="AE97" s="328"/>
      <c r="AF97" s="329"/>
    </row>
    <row r="98" spans="2:32" x14ac:dyDescent="0.45">
      <c r="B98" s="874"/>
      <c r="C98" s="875"/>
      <c r="D98" s="876"/>
      <c r="E98" s="381"/>
      <c r="F98" s="327"/>
      <c r="G98" s="328"/>
      <c r="H98" s="329"/>
      <c r="I98" s="381"/>
      <c r="J98" s="327"/>
      <c r="K98" s="328"/>
      <c r="L98" s="329"/>
      <c r="M98" s="381"/>
      <c r="N98" s="327"/>
      <c r="O98" s="328"/>
      <c r="P98" s="329"/>
      <c r="Q98" s="381"/>
      <c r="R98" s="327"/>
      <c r="S98" s="328"/>
      <c r="T98" s="329"/>
      <c r="U98" s="381"/>
      <c r="V98" s="327"/>
      <c r="W98" s="328"/>
      <c r="X98" s="329"/>
      <c r="Y98" s="381"/>
      <c r="Z98" s="327"/>
      <c r="AA98" s="328"/>
      <c r="AB98" s="329"/>
      <c r="AC98" s="381"/>
      <c r="AD98" s="327"/>
      <c r="AE98" s="328"/>
      <c r="AF98" s="329"/>
    </row>
    <row r="99" spans="2:32" x14ac:dyDescent="0.45">
      <c r="B99" s="874"/>
      <c r="C99" s="875"/>
      <c r="D99" s="876"/>
      <c r="E99" s="381"/>
      <c r="F99" s="327"/>
      <c r="G99" s="328"/>
      <c r="H99" s="329"/>
      <c r="I99" s="381"/>
      <c r="J99" s="327"/>
      <c r="K99" s="328"/>
      <c r="L99" s="329"/>
      <c r="M99" s="381"/>
      <c r="N99" s="327"/>
      <c r="O99" s="328"/>
      <c r="P99" s="329"/>
      <c r="Q99" s="381"/>
      <c r="R99" s="327"/>
      <c r="S99" s="328"/>
      <c r="T99" s="329"/>
      <c r="U99" s="381"/>
      <c r="V99" s="327"/>
      <c r="W99" s="328"/>
      <c r="X99" s="329"/>
      <c r="Y99" s="381"/>
      <c r="Z99" s="327"/>
      <c r="AA99" s="328"/>
      <c r="AB99" s="329"/>
      <c r="AC99" s="381"/>
      <c r="AD99" s="327"/>
      <c r="AE99" s="328"/>
      <c r="AF99" s="329"/>
    </row>
    <row r="100" spans="2:32" x14ac:dyDescent="0.45">
      <c r="B100" s="874"/>
      <c r="C100" s="875"/>
      <c r="D100" s="876"/>
      <c r="E100" s="381"/>
      <c r="F100" s="327"/>
      <c r="G100" s="328"/>
      <c r="H100" s="329"/>
      <c r="I100" s="381"/>
      <c r="J100" s="327"/>
      <c r="K100" s="328"/>
      <c r="L100" s="329"/>
      <c r="M100" s="381"/>
      <c r="N100" s="327"/>
      <c r="O100" s="328"/>
      <c r="P100" s="329"/>
      <c r="Q100" s="381"/>
      <c r="R100" s="327"/>
      <c r="S100" s="328"/>
      <c r="T100" s="329"/>
      <c r="U100" s="381"/>
      <c r="V100" s="327"/>
      <c r="W100" s="328"/>
      <c r="X100" s="329"/>
      <c r="Y100" s="381"/>
      <c r="Z100" s="327"/>
      <c r="AA100" s="328"/>
      <c r="AB100" s="329"/>
      <c r="AC100" s="381"/>
      <c r="AD100" s="327"/>
      <c r="AE100" s="328"/>
      <c r="AF100" s="329"/>
    </row>
    <row r="101" spans="2:32" x14ac:dyDescent="0.45">
      <c r="B101" s="874"/>
      <c r="C101" s="875"/>
      <c r="D101" s="876"/>
      <c r="E101" s="381"/>
      <c r="F101" s="327"/>
      <c r="G101" s="328"/>
      <c r="H101" s="329"/>
      <c r="I101" s="381"/>
      <c r="J101" s="327"/>
      <c r="K101" s="328"/>
      <c r="L101" s="329"/>
      <c r="M101" s="381"/>
      <c r="N101" s="327"/>
      <c r="O101" s="328"/>
      <c r="P101" s="329"/>
      <c r="Q101" s="381"/>
      <c r="R101" s="327"/>
      <c r="S101" s="328"/>
      <c r="T101" s="329"/>
      <c r="U101" s="381"/>
      <c r="V101" s="327"/>
      <c r="W101" s="328"/>
      <c r="X101" s="329"/>
      <c r="Y101" s="381"/>
      <c r="Z101" s="327"/>
      <c r="AA101" s="328"/>
      <c r="AB101" s="329"/>
      <c r="AC101" s="381"/>
      <c r="AD101" s="327"/>
      <c r="AE101" s="328"/>
      <c r="AF101" s="329"/>
    </row>
    <row r="102" spans="2:32" x14ac:dyDescent="0.45">
      <c r="B102" s="874"/>
      <c r="C102" s="875"/>
      <c r="D102" s="876"/>
      <c r="E102" s="381"/>
      <c r="F102" s="327"/>
      <c r="G102" s="328"/>
      <c r="H102" s="329"/>
      <c r="I102" s="381"/>
      <c r="J102" s="327"/>
      <c r="K102" s="328"/>
      <c r="L102" s="329"/>
      <c r="M102" s="381"/>
      <c r="N102" s="327"/>
      <c r="O102" s="328"/>
      <c r="P102" s="329"/>
      <c r="Q102" s="381"/>
      <c r="R102" s="327"/>
      <c r="S102" s="328"/>
      <c r="T102" s="329"/>
      <c r="U102" s="381"/>
      <c r="V102" s="327"/>
      <c r="W102" s="328"/>
      <c r="X102" s="329"/>
      <c r="Y102" s="381"/>
      <c r="Z102" s="327"/>
      <c r="AA102" s="328"/>
      <c r="AB102" s="329"/>
      <c r="AC102" s="381"/>
      <c r="AD102" s="327"/>
      <c r="AE102" s="328"/>
      <c r="AF102" s="329"/>
    </row>
    <row r="103" spans="2:32" x14ac:dyDescent="0.45">
      <c r="B103" s="874"/>
      <c r="C103" s="875"/>
      <c r="D103" s="876"/>
      <c r="E103" s="381"/>
      <c r="F103" s="327"/>
      <c r="G103" s="328"/>
      <c r="H103" s="329"/>
      <c r="I103" s="381"/>
      <c r="J103" s="327"/>
      <c r="K103" s="328"/>
      <c r="L103" s="329"/>
      <c r="M103" s="381"/>
      <c r="N103" s="327"/>
      <c r="O103" s="328"/>
      <c r="P103" s="329"/>
      <c r="Q103" s="381"/>
      <c r="R103" s="327"/>
      <c r="S103" s="328"/>
      <c r="T103" s="329"/>
      <c r="U103" s="381"/>
      <c r="V103" s="327"/>
      <c r="W103" s="328"/>
      <c r="X103" s="329"/>
      <c r="Y103" s="381"/>
      <c r="Z103" s="327"/>
      <c r="AA103" s="328"/>
      <c r="AB103" s="329"/>
      <c r="AC103" s="381"/>
      <c r="AD103" s="327"/>
      <c r="AE103" s="328"/>
      <c r="AF103" s="329"/>
    </row>
    <row r="104" spans="2:32" x14ac:dyDescent="0.45">
      <c r="B104" s="874"/>
      <c r="C104" s="875"/>
      <c r="D104" s="876"/>
      <c r="E104" s="381"/>
      <c r="F104" s="327"/>
      <c r="G104" s="328"/>
      <c r="H104" s="329"/>
      <c r="I104" s="381"/>
      <c r="J104" s="327"/>
      <c r="K104" s="328"/>
      <c r="L104" s="329"/>
      <c r="M104" s="381"/>
      <c r="N104" s="327"/>
      <c r="O104" s="328"/>
      <c r="P104" s="329"/>
      <c r="Q104" s="381"/>
      <c r="R104" s="327"/>
      <c r="S104" s="328"/>
      <c r="T104" s="329"/>
      <c r="U104" s="381"/>
      <c r="V104" s="327"/>
      <c r="W104" s="328"/>
      <c r="X104" s="329"/>
      <c r="Y104" s="381"/>
      <c r="Z104" s="327"/>
      <c r="AA104" s="328"/>
      <c r="AB104" s="329"/>
      <c r="AC104" s="381"/>
      <c r="AD104" s="327"/>
      <c r="AE104" s="328"/>
      <c r="AF104" s="329"/>
    </row>
    <row r="105" spans="2:32" ht="14.65" thickBot="1" x14ac:dyDescent="0.5">
      <c r="B105" s="877"/>
      <c r="C105" s="878"/>
      <c r="D105" s="879"/>
      <c r="E105" s="382"/>
      <c r="F105" s="331"/>
      <c r="G105" s="332"/>
      <c r="H105" s="333"/>
      <c r="I105" s="382"/>
      <c r="J105" s="331"/>
      <c r="K105" s="332"/>
      <c r="L105" s="333"/>
      <c r="M105" s="382"/>
      <c r="N105" s="331"/>
      <c r="O105" s="332"/>
      <c r="P105" s="333"/>
      <c r="Q105" s="382"/>
      <c r="R105" s="331"/>
      <c r="S105" s="332"/>
      <c r="T105" s="333"/>
      <c r="U105" s="382"/>
      <c r="V105" s="331"/>
      <c r="W105" s="332"/>
      <c r="X105" s="333"/>
      <c r="Y105" s="382"/>
      <c r="Z105" s="331"/>
      <c r="AA105" s="332"/>
      <c r="AB105" s="333"/>
      <c r="AC105" s="382"/>
      <c r="AD105" s="331"/>
      <c r="AE105" s="332"/>
      <c r="AF105" s="333"/>
    </row>
    <row r="106" spans="2:32" ht="15.4" thickBot="1" x14ac:dyDescent="0.5">
      <c r="B106" s="707" t="s">
        <v>195</v>
      </c>
      <c r="C106" s="797"/>
      <c r="D106" s="708"/>
      <c r="E106" s="707"/>
      <c r="F106" s="797"/>
      <c r="G106" s="708"/>
      <c r="H106" s="316">
        <f>SUM(H66:H105)</f>
        <v>0</v>
      </c>
      <c r="I106" s="707"/>
      <c r="J106" s="797"/>
      <c r="K106" s="708"/>
      <c r="L106" s="316">
        <f>SUM(L66:L105)</f>
        <v>0</v>
      </c>
      <c r="M106" s="707"/>
      <c r="N106" s="797"/>
      <c r="O106" s="708"/>
      <c r="P106" s="316">
        <f>SUM(P66:P105)</f>
        <v>0</v>
      </c>
      <c r="Q106" s="707"/>
      <c r="R106" s="797"/>
      <c r="S106" s="708"/>
      <c r="T106" s="316">
        <f>SUM(T66:T105)</f>
        <v>0</v>
      </c>
      <c r="U106" s="707"/>
      <c r="V106" s="797"/>
      <c r="W106" s="708"/>
      <c r="X106" s="316">
        <f>SUM(X66:X105)</f>
        <v>0</v>
      </c>
      <c r="Y106" s="707"/>
      <c r="Z106" s="797"/>
      <c r="AA106" s="708"/>
      <c r="AB106" s="316">
        <f>SUM(AB66:AB105)</f>
        <v>0</v>
      </c>
      <c r="AC106" s="707"/>
      <c r="AD106" s="797"/>
      <c r="AE106" s="708"/>
      <c r="AF106" s="316">
        <f>SUM(AF66:AF105)</f>
        <v>0</v>
      </c>
    </row>
    <row r="107" spans="2:32" s="378" customFormat="1" ht="12" customHeight="1" thickBot="1" x14ac:dyDescent="0.5">
      <c r="E107" s="383"/>
      <c r="F107" s="383"/>
      <c r="G107" s="383"/>
      <c r="H107" s="383"/>
      <c r="I107" s="383"/>
      <c r="J107" s="383"/>
      <c r="K107" s="383"/>
      <c r="L107" s="383"/>
      <c r="M107" s="383"/>
      <c r="N107" s="383"/>
      <c r="O107" s="383"/>
      <c r="P107" s="383"/>
      <c r="Q107" s="383"/>
      <c r="R107" s="383"/>
      <c r="S107" s="383"/>
      <c r="T107" s="383"/>
      <c r="U107" s="383"/>
      <c r="V107" s="383"/>
      <c r="W107" s="383"/>
      <c r="X107" s="383"/>
      <c r="Y107" s="383"/>
      <c r="Z107" s="383"/>
      <c r="AA107" s="383"/>
      <c r="AB107" s="383"/>
      <c r="AC107" s="383"/>
      <c r="AD107" s="383"/>
      <c r="AE107" s="383"/>
      <c r="AF107" s="383"/>
    </row>
    <row r="108" spans="2:32" ht="12" customHeight="1" thickBot="1" x14ac:dyDescent="0.5"/>
    <row r="109" spans="2:32" x14ac:dyDescent="0.45">
      <c r="B109" s="807" t="s">
        <v>285</v>
      </c>
      <c r="C109" s="808"/>
      <c r="D109" s="809"/>
      <c r="E109" s="773" t="str">
        <f>'Cost Categorisation'!F31</f>
        <v>Costs incurred for third party courier services, including any distributions of forms and letters. Costs for any secure postage required for transferring sensitive infromation sohuld also be included in this category.</v>
      </c>
      <c r="F109" s="774"/>
      <c r="G109" s="774"/>
      <c r="H109" s="774"/>
      <c r="I109" s="774"/>
      <c r="J109" s="774"/>
      <c r="K109" s="774"/>
      <c r="L109" s="775"/>
    </row>
    <row r="110" spans="2:32" ht="14.65" thickBot="1" x14ac:dyDescent="0.5">
      <c r="B110" s="810"/>
      <c r="C110" s="811"/>
      <c r="D110" s="812"/>
      <c r="E110" s="776"/>
      <c r="F110" s="777"/>
      <c r="G110" s="777"/>
      <c r="H110" s="777"/>
      <c r="I110" s="777"/>
      <c r="J110" s="777"/>
      <c r="K110" s="777"/>
      <c r="L110" s="778"/>
    </row>
    <row r="111" spans="2:32" ht="12" customHeight="1" thickBot="1" x14ac:dyDescent="0.5"/>
    <row r="112" spans="2:32" ht="15.4" thickBot="1" x14ac:dyDescent="0.5">
      <c r="B112" s="813" t="s">
        <v>209</v>
      </c>
      <c r="C112" s="814"/>
      <c r="D112" s="815"/>
      <c r="E112" s="707" t="s">
        <v>19</v>
      </c>
      <c r="F112" s="797"/>
      <c r="G112" s="797"/>
      <c r="H112" s="708"/>
      <c r="I112" s="707" t="s">
        <v>20</v>
      </c>
      <c r="J112" s="797"/>
      <c r="K112" s="797"/>
      <c r="L112" s="708"/>
      <c r="M112" s="707" t="s">
        <v>21</v>
      </c>
      <c r="N112" s="797"/>
      <c r="O112" s="797"/>
      <c r="P112" s="708"/>
      <c r="Q112" s="707" t="s">
        <v>22</v>
      </c>
      <c r="R112" s="797"/>
      <c r="S112" s="797"/>
      <c r="T112" s="708"/>
      <c r="U112" s="707" t="s">
        <v>23</v>
      </c>
      <c r="V112" s="797"/>
      <c r="W112" s="797"/>
      <c r="X112" s="708"/>
      <c r="Y112" s="707" t="s">
        <v>24</v>
      </c>
      <c r="Z112" s="797"/>
      <c r="AA112" s="797"/>
      <c r="AB112" s="708"/>
      <c r="AC112" s="707" t="s">
        <v>25</v>
      </c>
      <c r="AD112" s="797"/>
      <c r="AE112" s="797"/>
      <c r="AF112" s="708"/>
    </row>
    <row r="113" spans="2:32" ht="15.4" thickBot="1" x14ac:dyDescent="0.5">
      <c r="B113" s="933"/>
      <c r="C113" s="934"/>
      <c r="D113" s="935"/>
      <c r="E113" s="767" t="s">
        <v>210</v>
      </c>
      <c r="F113" s="768"/>
      <c r="G113" s="769"/>
      <c r="H113" s="384" t="s">
        <v>211</v>
      </c>
      <c r="I113" s="767" t="s">
        <v>210</v>
      </c>
      <c r="J113" s="768"/>
      <c r="K113" s="769"/>
      <c r="L113" s="384" t="s">
        <v>211</v>
      </c>
      <c r="M113" s="767" t="s">
        <v>210</v>
      </c>
      <c r="N113" s="768"/>
      <c r="O113" s="769"/>
      <c r="P113" s="384" t="s">
        <v>211</v>
      </c>
      <c r="Q113" s="767" t="s">
        <v>210</v>
      </c>
      <c r="R113" s="768"/>
      <c r="S113" s="769"/>
      <c r="T113" s="384" t="s">
        <v>211</v>
      </c>
      <c r="U113" s="767" t="s">
        <v>210</v>
      </c>
      <c r="V113" s="768"/>
      <c r="W113" s="769"/>
      <c r="X113" s="384" t="s">
        <v>211</v>
      </c>
      <c r="Y113" s="767" t="s">
        <v>210</v>
      </c>
      <c r="Z113" s="768"/>
      <c r="AA113" s="769"/>
      <c r="AB113" s="384" t="s">
        <v>211</v>
      </c>
      <c r="AC113" s="767" t="s">
        <v>210</v>
      </c>
      <c r="AD113" s="768"/>
      <c r="AE113" s="769"/>
      <c r="AF113" s="384" t="s">
        <v>211</v>
      </c>
    </row>
    <row r="114" spans="2:32" x14ac:dyDescent="0.45">
      <c r="B114" s="734"/>
      <c r="C114" s="735"/>
      <c r="D114" s="736"/>
      <c r="E114" s="322"/>
      <c r="F114" s="323"/>
      <c r="G114" s="324"/>
      <c r="H114" s="325"/>
      <c r="I114" s="322"/>
      <c r="J114" s="323"/>
      <c r="K114" s="324"/>
      <c r="L114" s="325"/>
      <c r="M114" s="322"/>
      <c r="N114" s="323"/>
      <c r="O114" s="324"/>
      <c r="P114" s="325"/>
      <c r="Q114" s="322"/>
      <c r="R114" s="323"/>
      <c r="S114" s="324"/>
      <c r="T114" s="325"/>
      <c r="U114" s="322"/>
      <c r="V114" s="323"/>
      <c r="W114" s="324"/>
      <c r="X114" s="325"/>
      <c r="Y114" s="322"/>
      <c r="Z114" s="323"/>
      <c r="AA114" s="324"/>
      <c r="AB114" s="325"/>
      <c r="AC114" s="322"/>
      <c r="AD114" s="323"/>
      <c r="AE114" s="324"/>
      <c r="AF114" s="325"/>
    </row>
    <row r="115" spans="2:32" x14ac:dyDescent="0.45">
      <c r="B115" s="731"/>
      <c r="C115" s="732"/>
      <c r="D115" s="733"/>
      <c r="E115" s="326"/>
      <c r="F115" s="327"/>
      <c r="G115" s="328"/>
      <c r="H115" s="329"/>
      <c r="I115" s="326"/>
      <c r="J115" s="327"/>
      <c r="K115" s="328"/>
      <c r="L115" s="329"/>
      <c r="M115" s="326"/>
      <c r="N115" s="327"/>
      <c r="O115" s="328"/>
      <c r="P115" s="329"/>
      <c r="Q115" s="326"/>
      <c r="R115" s="327"/>
      <c r="S115" s="328"/>
      <c r="T115" s="329"/>
      <c r="U115" s="326"/>
      <c r="V115" s="327"/>
      <c r="W115" s="328"/>
      <c r="X115" s="329"/>
      <c r="Y115" s="326"/>
      <c r="Z115" s="327"/>
      <c r="AA115" s="328"/>
      <c r="AB115" s="329"/>
      <c r="AC115" s="326"/>
      <c r="AD115" s="327"/>
      <c r="AE115" s="328"/>
      <c r="AF115" s="329"/>
    </row>
    <row r="116" spans="2:32" x14ac:dyDescent="0.45">
      <c r="B116" s="874"/>
      <c r="C116" s="875"/>
      <c r="D116" s="876"/>
      <c r="E116" s="381"/>
      <c r="F116" s="327"/>
      <c r="G116" s="328"/>
      <c r="H116" s="329"/>
      <c r="I116" s="381"/>
      <c r="J116" s="327"/>
      <c r="K116" s="328"/>
      <c r="L116" s="329"/>
      <c r="M116" s="381"/>
      <c r="N116" s="327"/>
      <c r="O116" s="328"/>
      <c r="P116" s="329"/>
      <c r="Q116" s="381"/>
      <c r="R116" s="327"/>
      <c r="S116" s="328"/>
      <c r="T116" s="329"/>
      <c r="U116" s="381"/>
      <c r="V116" s="327"/>
      <c r="W116" s="328"/>
      <c r="X116" s="329"/>
      <c r="Y116" s="381"/>
      <c r="Z116" s="327"/>
      <c r="AA116" s="328"/>
      <c r="AB116" s="329"/>
      <c r="AC116" s="381"/>
      <c r="AD116" s="327"/>
      <c r="AE116" s="328"/>
      <c r="AF116" s="329"/>
    </row>
    <row r="117" spans="2:32" x14ac:dyDescent="0.45">
      <c r="B117" s="874"/>
      <c r="C117" s="875"/>
      <c r="D117" s="876"/>
      <c r="E117" s="381"/>
      <c r="F117" s="327"/>
      <c r="G117" s="328"/>
      <c r="H117" s="329"/>
      <c r="I117" s="381"/>
      <c r="J117" s="327"/>
      <c r="K117" s="328"/>
      <c r="L117" s="329"/>
      <c r="M117" s="381"/>
      <c r="N117" s="327"/>
      <c r="O117" s="328"/>
      <c r="P117" s="329"/>
      <c r="Q117" s="381"/>
      <c r="R117" s="327"/>
      <c r="S117" s="328"/>
      <c r="T117" s="329"/>
      <c r="U117" s="381"/>
      <c r="V117" s="327"/>
      <c r="W117" s="328"/>
      <c r="X117" s="329"/>
      <c r="Y117" s="381"/>
      <c r="Z117" s="327"/>
      <c r="AA117" s="328"/>
      <c r="AB117" s="329"/>
      <c r="AC117" s="381"/>
      <c r="AD117" s="327"/>
      <c r="AE117" s="328"/>
      <c r="AF117" s="329"/>
    </row>
    <row r="118" spans="2:32" x14ac:dyDescent="0.45">
      <c r="B118" s="874"/>
      <c r="C118" s="875"/>
      <c r="D118" s="876"/>
      <c r="E118" s="381"/>
      <c r="F118" s="327"/>
      <c r="G118" s="328"/>
      <c r="H118" s="329"/>
      <c r="I118" s="381"/>
      <c r="J118" s="327"/>
      <c r="K118" s="328"/>
      <c r="L118" s="329"/>
      <c r="M118" s="381"/>
      <c r="N118" s="327"/>
      <c r="O118" s="328"/>
      <c r="P118" s="329"/>
      <c r="Q118" s="381"/>
      <c r="R118" s="327"/>
      <c r="S118" s="328"/>
      <c r="T118" s="329"/>
      <c r="U118" s="381"/>
      <c r="V118" s="327"/>
      <c r="W118" s="328"/>
      <c r="X118" s="329"/>
      <c r="Y118" s="381"/>
      <c r="Z118" s="327"/>
      <c r="AA118" s="328"/>
      <c r="AB118" s="329"/>
      <c r="AC118" s="381"/>
      <c r="AD118" s="327"/>
      <c r="AE118" s="328"/>
      <c r="AF118" s="329"/>
    </row>
    <row r="119" spans="2:32" x14ac:dyDescent="0.45">
      <c r="B119" s="874"/>
      <c r="C119" s="875"/>
      <c r="D119" s="876"/>
      <c r="E119" s="381"/>
      <c r="F119" s="327"/>
      <c r="G119" s="328"/>
      <c r="H119" s="329"/>
      <c r="I119" s="381"/>
      <c r="J119" s="327"/>
      <c r="K119" s="328"/>
      <c r="L119" s="329"/>
      <c r="M119" s="381"/>
      <c r="N119" s="327"/>
      <c r="O119" s="328"/>
      <c r="P119" s="329"/>
      <c r="Q119" s="381"/>
      <c r="R119" s="327"/>
      <c r="S119" s="328"/>
      <c r="T119" s="329"/>
      <c r="U119" s="381"/>
      <c r="V119" s="327"/>
      <c r="W119" s="328"/>
      <c r="X119" s="329"/>
      <c r="Y119" s="381"/>
      <c r="Z119" s="327"/>
      <c r="AA119" s="328"/>
      <c r="AB119" s="329"/>
      <c r="AC119" s="381"/>
      <c r="AD119" s="327"/>
      <c r="AE119" s="328"/>
      <c r="AF119" s="329"/>
    </row>
    <row r="120" spans="2:32" x14ac:dyDescent="0.45">
      <c r="B120" s="874"/>
      <c r="C120" s="875"/>
      <c r="D120" s="876"/>
      <c r="E120" s="381"/>
      <c r="F120" s="327"/>
      <c r="G120" s="328"/>
      <c r="H120" s="329"/>
      <c r="I120" s="381"/>
      <c r="J120" s="327"/>
      <c r="K120" s="328"/>
      <c r="L120" s="329"/>
      <c r="M120" s="381"/>
      <c r="N120" s="327"/>
      <c r="O120" s="328"/>
      <c r="P120" s="329"/>
      <c r="Q120" s="381"/>
      <c r="R120" s="327"/>
      <c r="S120" s="328"/>
      <c r="T120" s="329"/>
      <c r="U120" s="381"/>
      <c r="V120" s="327"/>
      <c r="W120" s="328"/>
      <c r="X120" s="329"/>
      <c r="Y120" s="381"/>
      <c r="Z120" s="327"/>
      <c r="AA120" s="328"/>
      <c r="AB120" s="329"/>
      <c r="AC120" s="381"/>
      <c r="AD120" s="327"/>
      <c r="AE120" s="328"/>
      <c r="AF120" s="329"/>
    </row>
    <row r="121" spans="2:32" x14ac:dyDescent="0.45">
      <c r="B121" s="874"/>
      <c r="C121" s="875"/>
      <c r="D121" s="876"/>
      <c r="E121" s="381"/>
      <c r="F121" s="327"/>
      <c r="G121" s="328"/>
      <c r="H121" s="329"/>
      <c r="I121" s="381"/>
      <c r="J121" s="327"/>
      <c r="K121" s="328"/>
      <c r="L121" s="329"/>
      <c r="M121" s="381"/>
      <c r="N121" s="327"/>
      <c r="O121" s="328"/>
      <c r="P121" s="329"/>
      <c r="Q121" s="381"/>
      <c r="R121" s="327"/>
      <c r="S121" s="328"/>
      <c r="T121" s="329"/>
      <c r="U121" s="381"/>
      <c r="V121" s="327"/>
      <c r="W121" s="328"/>
      <c r="X121" s="329"/>
      <c r="Y121" s="381"/>
      <c r="Z121" s="327"/>
      <c r="AA121" s="328"/>
      <c r="AB121" s="329"/>
      <c r="AC121" s="381"/>
      <c r="AD121" s="327"/>
      <c r="AE121" s="328"/>
      <c r="AF121" s="329"/>
    </row>
    <row r="122" spans="2:32" x14ac:dyDescent="0.45">
      <c r="B122" s="874"/>
      <c r="C122" s="875"/>
      <c r="D122" s="876"/>
      <c r="E122" s="381"/>
      <c r="F122" s="327"/>
      <c r="G122" s="328"/>
      <c r="H122" s="329"/>
      <c r="I122" s="381"/>
      <c r="J122" s="327"/>
      <c r="K122" s="328"/>
      <c r="L122" s="329"/>
      <c r="M122" s="381"/>
      <c r="N122" s="327"/>
      <c r="O122" s="328"/>
      <c r="P122" s="329"/>
      <c r="Q122" s="381"/>
      <c r="R122" s="327"/>
      <c r="S122" s="328"/>
      <c r="T122" s="329"/>
      <c r="U122" s="381"/>
      <c r="V122" s="327"/>
      <c r="W122" s="328"/>
      <c r="X122" s="329"/>
      <c r="Y122" s="381"/>
      <c r="Z122" s="327"/>
      <c r="AA122" s="328"/>
      <c r="AB122" s="329"/>
      <c r="AC122" s="381"/>
      <c r="AD122" s="327"/>
      <c r="AE122" s="328"/>
      <c r="AF122" s="329"/>
    </row>
    <row r="123" spans="2:32" x14ac:dyDescent="0.45">
      <c r="B123" s="874"/>
      <c r="C123" s="875"/>
      <c r="D123" s="876"/>
      <c r="E123" s="381"/>
      <c r="F123" s="327"/>
      <c r="G123" s="328"/>
      <c r="H123" s="329"/>
      <c r="I123" s="381"/>
      <c r="J123" s="327"/>
      <c r="K123" s="328"/>
      <c r="L123" s="329"/>
      <c r="M123" s="381"/>
      <c r="N123" s="327"/>
      <c r="O123" s="328"/>
      <c r="P123" s="329"/>
      <c r="Q123" s="381"/>
      <c r="R123" s="327"/>
      <c r="S123" s="328"/>
      <c r="T123" s="329"/>
      <c r="U123" s="381"/>
      <c r="V123" s="327"/>
      <c r="W123" s="328"/>
      <c r="X123" s="329"/>
      <c r="Y123" s="381"/>
      <c r="Z123" s="327"/>
      <c r="AA123" s="328"/>
      <c r="AB123" s="329"/>
      <c r="AC123" s="381"/>
      <c r="AD123" s="327"/>
      <c r="AE123" s="328"/>
      <c r="AF123" s="329"/>
    </row>
    <row r="124" spans="2:32" x14ac:dyDescent="0.45">
      <c r="B124" s="874"/>
      <c r="C124" s="875"/>
      <c r="D124" s="876"/>
      <c r="E124" s="381"/>
      <c r="F124" s="327"/>
      <c r="G124" s="328"/>
      <c r="H124" s="329"/>
      <c r="I124" s="381"/>
      <c r="J124" s="327"/>
      <c r="K124" s="328"/>
      <c r="L124" s="329"/>
      <c r="M124" s="381"/>
      <c r="N124" s="327"/>
      <c r="O124" s="328"/>
      <c r="P124" s="329"/>
      <c r="Q124" s="381"/>
      <c r="R124" s="327"/>
      <c r="S124" s="328"/>
      <c r="T124" s="329"/>
      <c r="U124" s="381"/>
      <c r="V124" s="327"/>
      <c r="W124" s="328"/>
      <c r="X124" s="329"/>
      <c r="Y124" s="381"/>
      <c r="Z124" s="327"/>
      <c r="AA124" s="328"/>
      <c r="AB124" s="329"/>
      <c r="AC124" s="381"/>
      <c r="AD124" s="327"/>
      <c r="AE124" s="328"/>
      <c r="AF124" s="329"/>
    </row>
    <row r="125" spans="2:32" x14ac:dyDescent="0.45">
      <c r="B125" s="874"/>
      <c r="C125" s="875"/>
      <c r="D125" s="876"/>
      <c r="E125" s="381"/>
      <c r="F125" s="327"/>
      <c r="G125" s="328"/>
      <c r="H125" s="329"/>
      <c r="I125" s="381"/>
      <c r="J125" s="327"/>
      <c r="K125" s="328"/>
      <c r="L125" s="329"/>
      <c r="M125" s="381"/>
      <c r="N125" s="327"/>
      <c r="O125" s="328"/>
      <c r="P125" s="329"/>
      <c r="Q125" s="381"/>
      <c r="R125" s="327"/>
      <c r="S125" s="328"/>
      <c r="T125" s="329"/>
      <c r="U125" s="381"/>
      <c r="V125" s="327"/>
      <c r="W125" s="328"/>
      <c r="X125" s="329"/>
      <c r="Y125" s="381"/>
      <c r="Z125" s="327"/>
      <c r="AA125" s="328"/>
      <c r="AB125" s="329"/>
      <c r="AC125" s="381"/>
      <c r="AD125" s="327"/>
      <c r="AE125" s="328"/>
      <c r="AF125" s="329"/>
    </row>
    <row r="126" spans="2:32" x14ac:dyDescent="0.45">
      <c r="B126" s="874"/>
      <c r="C126" s="875"/>
      <c r="D126" s="876"/>
      <c r="E126" s="381"/>
      <c r="F126" s="327"/>
      <c r="G126" s="328"/>
      <c r="H126" s="329"/>
      <c r="I126" s="381"/>
      <c r="J126" s="327"/>
      <c r="K126" s="328"/>
      <c r="L126" s="329"/>
      <c r="M126" s="381"/>
      <c r="N126" s="327"/>
      <c r="O126" s="328"/>
      <c r="P126" s="329"/>
      <c r="Q126" s="381"/>
      <c r="R126" s="327"/>
      <c r="S126" s="328"/>
      <c r="T126" s="329"/>
      <c r="U126" s="381"/>
      <c r="V126" s="327"/>
      <c r="W126" s="328"/>
      <c r="X126" s="329"/>
      <c r="Y126" s="381"/>
      <c r="Z126" s="327"/>
      <c r="AA126" s="328"/>
      <c r="AB126" s="329"/>
      <c r="AC126" s="381"/>
      <c r="AD126" s="327"/>
      <c r="AE126" s="328"/>
      <c r="AF126" s="329"/>
    </row>
    <row r="127" spans="2:32" x14ac:dyDescent="0.45">
      <c r="B127" s="874"/>
      <c r="C127" s="875"/>
      <c r="D127" s="876"/>
      <c r="E127" s="381"/>
      <c r="F127" s="327"/>
      <c r="G127" s="328"/>
      <c r="H127" s="329"/>
      <c r="I127" s="381"/>
      <c r="J127" s="327"/>
      <c r="K127" s="328"/>
      <c r="L127" s="329"/>
      <c r="M127" s="381"/>
      <c r="N127" s="327"/>
      <c r="O127" s="328"/>
      <c r="P127" s="329"/>
      <c r="Q127" s="381"/>
      <c r="R127" s="327"/>
      <c r="S127" s="328"/>
      <c r="T127" s="329"/>
      <c r="U127" s="381"/>
      <c r="V127" s="327"/>
      <c r="W127" s="328"/>
      <c r="X127" s="329"/>
      <c r="Y127" s="381"/>
      <c r="Z127" s="327"/>
      <c r="AA127" s="328"/>
      <c r="AB127" s="329"/>
      <c r="AC127" s="381"/>
      <c r="AD127" s="327"/>
      <c r="AE127" s="328"/>
      <c r="AF127" s="329"/>
    </row>
    <row r="128" spans="2:32" x14ac:dyDescent="0.45">
      <c r="B128" s="874"/>
      <c r="C128" s="875"/>
      <c r="D128" s="876"/>
      <c r="E128" s="381"/>
      <c r="F128" s="327"/>
      <c r="G128" s="328"/>
      <c r="H128" s="329"/>
      <c r="I128" s="381"/>
      <c r="J128" s="327"/>
      <c r="K128" s="328"/>
      <c r="L128" s="329"/>
      <c r="M128" s="381"/>
      <c r="N128" s="327"/>
      <c r="O128" s="328"/>
      <c r="P128" s="329"/>
      <c r="Q128" s="381"/>
      <c r="R128" s="327"/>
      <c r="S128" s="328"/>
      <c r="T128" s="329"/>
      <c r="U128" s="381"/>
      <c r="V128" s="327"/>
      <c r="W128" s="328"/>
      <c r="X128" s="329"/>
      <c r="Y128" s="381"/>
      <c r="Z128" s="327"/>
      <c r="AA128" s="328"/>
      <c r="AB128" s="329"/>
      <c r="AC128" s="381"/>
      <c r="AD128" s="327"/>
      <c r="AE128" s="328"/>
      <c r="AF128" s="329"/>
    </row>
    <row r="129" spans="2:32" x14ac:dyDescent="0.45">
      <c r="B129" s="874"/>
      <c r="C129" s="875"/>
      <c r="D129" s="876"/>
      <c r="E129" s="381"/>
      <c r="F129" s="327"/>
      <c r="G129" s="328"/>
      <c r="H129" s="329"/>
      <c r="I129" s="381"/>
      <c r="J129" s="327"/>
      <c r="K129" s="328"/>
      <c r="L129" s="329"/>
      <c r="M129" s="381"/>
      <c r="N129" s="327"/>
      <c r="O129" s="328"/>
      <c r="P129" s="329"/>
      <c r="Q129" s="381"/>
      <c r="R129" s="327"/>
      <c r="S129" s="328"/>
      <c r="T129" s="329"/>
      <c r="U129" s="381"/>
      <c r="V129" s="327"/>
      <c r="W129" s="328"/>
      <c r="X129" s="329"/>
      <c r="Y129" s="381"/>
      <c r="Z129" s="327"/>
      <c r="AA129" s="328"/>
      <c r="AB129" s="329"/>
      <c r="AC129" s="381"/>
      <c r="AD129" s="327"/>
      <c r="AE129" s="328"/>
      <c r="AF129" s="329"/>
    </row>
    <row r="130" spans="2:32" x14ac:dyDescent="0.45">
      <c r="B130" s="874"/>
      <c r="C130" s="875"/>
      <c r="D130" s="876"/>
      <c r="E130" s="381"/>
      <c r="F130" s="327"/>
      <c r="G130" s="328"/>
      <c r="H130" s="329"/>
      <c r="I130" s="381"/>
      <c r="J130" s="327"/>
      <c r="K130" s="328"/>
      <c r="L130" s="329"/>
      <c r="M130" s="381"/>
      <c r="N130" s="327"/>
      <c r="O130" s="328"/>
      <c r="P130" s="329"/>
      <c r="Q130" s="381"/>
      <c r="R130" s="327"/>
      <c r="S130" s="328"/>
      <c r="T130" s="329"/>
      <c r="U130" s="381"/>
      <c r="V130" s="327"/>
      <c r="W130" s="328"/>
      <c r="X130" s="329"/>
      <c r="Y130" s="381"/>
      <c r="Z130" s="327"/>
      <c r="AA130" s="328"/>
      <c r="AB130" s="329"/>
      <c r="AC130" s="381"/>
      <c r="AD130" s="327"/>
      <c r="AE130" s="328"/>
      <c r="AF130" s="329"/>
    </row>
    <row r="131" spans="2:32" x14ac:dyDescent="0.45">
      <c r="B131" s="874"/>
      <c r="C131" s="875"/>
      <c r="D131" s="876"/>
      <c r="E131" s="381"/>
      <c r="F131" s="327"/>
      <c r="G131" s="328"/>
      <c r="H131" s="329"/>
      <c r="I131" s="381"/>
      <c r="J131" s="327"/>
      <c r="K131" s="328"/>
      <c r="L131" s="329"/>
      <c r="M131" s="381"/>
      <c r="N131" s="327"/>
      <c r="O131" s="328"/>
      <c r="P131" s="329"/>
      <c r="Q131" s="381"/>
      <c r="R131" s="327"/>
      <c r="S131" s="328"/>
      <c r="T131" s="329"/>
      <c r="U131" s="381"/>
      <c r="V131" s="327"/>
      <c r="W131" s="328"/>
      <c r="X131" s="329"/>
      <c r="Y131" s="381"/>
      <c r="Z131" s="327"/>
      <c r="AA131" s="328"/>
      <c r="AB131" s="329"/>
      <c r="AC131" s="381"/>
      <c r="AD131" s="327"/>
      <c r="AE131" s="328"/>
      <c r="AF131" s="329"/>
    </row>
    <row r="132" spans="2:32" x14ac:dyDescent="0.45">
      <c r="B132" s="874"/>
      <c r="C132" s="875"/>
      <c r="D132" s="876"/>
      <c r="E132" s="381"/>
      <c r="F132" s="327"/>
      <c r="G132" s="328"/>
      <c r="H132" s="329"/>
      <c r="I132" s="381"/>
      <c r="J132" s="327"/>
      <c r="K132" s="328"/>
      <c r="L132" s="329"/>
      <c r="M132" s="381"/>
      <c r="N132" s="327"/>
      <c r="O132" s="328"/>
      <c r="P132" s="329"/>
      <c r="Q132" s="381"/>
      <c r="R132" s="327"/>
      <c r="S132" s="328"/>
      <c r="T132" s="329"/>
      <c r="U132" s="381"/>
      <c r="V132" s="327"/>
      <c r="W132" s="328"/>
      <c r="X132" s="329"/>
      <c r="Y132" s="381"/>
      <c r="Z132" s="327"/>
      <c r="AA132" s="328"/>
      <c r="AB132" s="329"/>
      <c r="AC132" s="381"/>
      <c r="AD132" s="327"/>
      <c r="AE132" s="328"/>
      <c r="AF132" s="329"/>
    </row>
    <row r="133" spans="2:32" x14ac:dyDescent="0.45">
      <c r="B133" s="874"/>
      <c r="C133" s="875"/>
      <c r="D133" s="876"/>
      <c r="E133" s="381"/>
      <c r="F133" s="327"/>
      <c r="G133" s="328"/>
      <c r="H133" s="329"/>
      <c r="I133" s="381"/>
      <c r="J133" s="327"/>
      <c r="K133" s="328"/>
      <c r="L133" s="329"/>
      <c r="M133" s="381"/>
      <c r="N133" s="327"/>
      <c r="O133" s="328"/>
      <c r="P133" s="329"/>
      <c r="Q133" s="381"/>
      <c r="R133" s="327"/>
      <c r="S133" s="328"/>
      <c r="T133" s="329"/>
      <c r="U133" s="381"/>
      <c r="V133" s="327"/>
      <c r="W133" s="328"/>
      <c r="X133" s="329"/>
      <c r="Y133" s="381"/>
      <c r="Z133" s="327"/>
      <c r="AA133" s="328"/>
      <c r="AB133" s="329"/>
      <c r="AC133" s="381"/>
      <c r="AD133" s="327"/>
      <c r="AE133" s="328"/>
      <c r="AF133" s="329"/>
    </row>
    <row r="134" spans="2:32" x14ac:dyDescent="0.45">
      <c r="B134" s="874"/>
      <c r="C134" s="875"/>
      <c r="D134" s="876"/>
      <c r="E134" s="381"/>
      <c r="F134" s="327"/>
      <c r="G134" s="328"/>
      <c r="H134" s="329"/>
      <c r="I134" s="381"/>
      <c r="J134" s="327"/>
      <c r="K134" s="328"/>
      <c r="L134" s="329"/>
      <c r="M134" s="381"/>
      <c r="N134" s="327"/>
      <c r="O134" s="328"/>
      <c r="P134" s="329"/>
      <c r="Q134" s="381"/>
      <c r="R134" s="327"/>
      <c r="S134" s="328"/>
      <c r="T134" s="329"/>
      <c r="U134" s="381"/>
      <c r="V134" s="327"/>
      <c r="W134" s="328"/>
      <c r="X134" s="329"/>
      <c r="Y134" s="381"/>
      <c r="Z134" s="327"/>
      <c r="AA134" s="328"/>
      <c r="AB134" s="329"/>
      <c r="AC134" s="381"/>
      <c r="AD134" s="327"/>
      <c r="AE134" s="328"/>
      <c r="AF134" s="329"/>
    </row>
    <row r="135" spans="2:32" x14ac:dyDescent="0.45">
      <c r="B135" s="874"/>
      <c r="C135" s="875"/>
      <c r="D135" s="876"/>
      <c r="E135" s="381"/>
      <c r="F135" s="327"/>
      <c r="G135" s="328"/>
      <c r="H135" s="329"/>
      <c r="I135" s="381"/>
      <c r="J135" s="327"/>
      <c r="K135" s="328"/>
      <c r="L135" s="329"/>
      <c r="M135" s="381"/>
      <c r="N135" s="327"/>
      <c r="O135" s="328"/>
      <c r="P135" s="329"/>
      <c r="Q135" s="381"/>
      <c r="R135" s="327"/>
      <c r="S135" s="328"/>
      <c r="T135" s="329"/>
      <c r="U135" s="381"/>
      <c r="V135" s="327"/>
      <c r="W135" s="328"/>
      <c r="X135" s="329"/>
      <c r="Y135" s="381"/>
      <c r="Z135" s="327"/>
      <c r="AA135" s="328"/>
      <c r="AB135" s="329"/>
      <c r="AC135" s="381"/>
      <c r="AD135" s="327"/>
      <c r="AE135" s="328"/>
      <c r="AF135" s="329"/>
    </row>
    <row r="136" spans="2:32" x14ac:dyDescent="0.45">
      <c r="B136" s="874"/>
      <c r="C136" s="875"/>
      <c r="D136" s="876"/>
      <c r="E136" s="381"/>
      <c r="F136" s="327"/>
      <c r="G136" s="328"/>
      <c r="H136" s="329"/>
      <c r="I136" s="381"/>
      <c r="J136" s="327"/>
      <c r="K136" s="328"/>
      <c r="L136" s="329"/>
      <c r="M136" s="381"/>
      <c r="N136" s="327"/>
      <c r="O136" s="328"/>
      <c r="P136" s="329"/>
      <c r="Q136" s="381"/>
      <c r="R136" s="327"/>
      <c r="S136" s="328"/>
      <c r="T136" s="329"/>
      <c r="U136" s="381"/>
      <c r="V136" s="327"/>
      <c r="W136" s="328"/>
      <c r="X136" s="329"/>
      <c r="Y136" s="381"/>
      <c r="Z136" s="327"/>
      <c r="AA136" s="328"/>
      <c r="AB136" s="329"/>
      <c r="AC136" s="381"/>
      <c r="AD136" s="327"/>
      <c r="AE136" s="328"/>
      <c r="AF136" s="329"/>
    </row>
    <row r="137" spans="2:32" x14ac:dyDescent="0.45">
      <c r="B137" s="874"/>
      <c r="C137" s="875"/>
      <c r="D137" s="876"/>
      <c r="E137" s="381"/>
      <c r="F137" s="327"/>
      <c r="G137" s="328"/>
      <c r="H137" s="329"/>
      <c r="I137" s="381"/>
      <c r="J137" s="327"/>
      <c r="K137" s="328"/>
      <c r="L137" s="329"/>
      <c r="M137" s="381"/>
      <c r="N137" s="327"/>
      <c r="O137" s="328"/>
      <c r="P137" s="329"/>
      <c r="Q137" s="381"/>
      <c r="R137" s="327"/>
      <c r="S137" s="328"/>
      <c r="T137" s="329"/>
      <c r="U137" s="381"/>
      <c r="V137" s="327"/>
      <c r="W137" s="328"/>
      <c r="X137" s="329"/>
      <c r="Y137" s="381"/>
      <c r="Z137" s="327"/>
      <c r="AA137" s="328"/>
      <c r="AB137" s="329"/>
      <c r="AC137" s="381"/>
      <c r="AD137" s="327"/>
      <c r="AE137" s="328"/>
      <c r="AF137" s="329"/>
    </row>
    <row r="138" spans="2:32" x14ac:dyDescent="0.45">
      <c r="B138" s="874"/>
      <c r="C138" s="875"/>
      <c r="D138" s="876"/>
      <c r="E138" s="381"/>
      <c r="F138" s="327"/>
      <c r="G138" s="328"/>
      <c r="H138" s="329"/>
      <c r="I138" s="381"/>
      <c r="J138" s="327"/>
      <c r="K138" s="328"/>
      <c r="L138" s="329"/>
      <c r="M138" s="381"/>
      <c r="N138" s="327"/>
      <c r="O138" s="328"/>
      <c r="P138" s="329"/>
      <c r="Q138" s="381"/>
      <c r="R138" s="327"/>
      <c r="S138" s="328"/>
      <c r="T138" s="329"/>
      <c r="U138" s="381"/>
      <c r="V138" s="327"/>
      <c r="W138" s="328"/>
      <c r="X138" s="329"/>
      <c r="Y138" s="381"/>
      <c r="Z138" s="327"/>
      <c r="AA138" s="328"/>
      <c r="AB138" s="329"/>
      <c r="AC138" s="381"/>
      <c r="AD138" s="327"/>
      <c r="AE138" s="328"/>
      <c r="AF138" s="329"/>
    </row>
    <row r="139" spans="2:32" x14ac:dyDescent="0.45">
      <c r="B139" s="874"/>
      <c r="C139" s="875"/>
      <c r="D139" s="876"/>
      <c r="E139" s="381"/>
      <c r="F139" s="327"/>
      <c r="G139" s="328"/>
      <c r="H139" s="329"/>
      <c r="I139" s="381"/>
      <c r="J139" s="327"/>
      <c r="K139" s="328"/>
      <c r="L139" s="329"/>
      <c r="M139" s="381"/>
      <c r="N139" s="327"/>
      <c r="O139" s="328"/>
      <c r="P139" s="329"/>
      <c r="Q139" s="381"/>
      <c r="R139" s="327"/>
      <c r="S139" s="328"/>
      <c r="T139" s="329"/>
      <c r="U139" s="381"/>
      <c r="V139" s="327"/>
      <c r="W139" s="328"/>
      <c r="X139" s="329"/>
      <c r="Y139" s="381"/>
      <c r="Z139" s="327"/>
      <c r="AA139" s="328"/>
      <c r="AB139" s="329"/>
      <c r="AC139" s="381"/>
      <c r="AD139" s="327"/>
      <c r="AE139" s="328"/>
      <c r="AF139" s="329"/>
    </row>
    <row r="140" spans="2:32" x14ac:dyDescent="0.45">
      <c r="B140" s="874"/>
      <c r="C140" s="875"/>
      <c r="D140" s="876"/>
      <c r="E140" s="381"/>
      <c r="F140" s="327"/>
      <c r="G140" s="328"/>
      <c r="H140" s="329"/>
      <c r="I140" s="381"/>
      <c r="J140" s="327"/>
      <c r="K140" s="328"/>
      <c r="L140" s="329"/>
      <c r="M140" s="381"/>
      <c r="N140" s="327"/>
      <c r="O140" s="328"/>
      <c r="P140" s="329"/>
      <c r="Q140" s="381"/>
      <c r="R140" s="327"/>
      <c r="S140" s="328"/>
      <c r="T140" s="329"/>
      <c r="U140" s="381"/>
      <c r="V140" s="327"/>
      <c r="W140" s="328"/>
      <c r="X140" s="329"/>
      <c r="Y140" s="381"/>
      <c r="Z140" s="327"/>
      <c r="AA140" s="328"/>
      <c r="AB140" s="329"/>
      <c r="AC140" s="381"/>
      <c r="AD140" s="327"/>
      <c r="AE140" s="328"/>
      <c r="AF140" s="329"/>
    </row>
    <row r="141" spans="2:32" x14ac:dyDescent="0.45">
      <c r="B141" s="874"/>
      <c r="C141" s="875"/>
      <c r="D141" s="876"/>
      <c r="E141" s="381"/>
      <c r="F141" s="327"/>
      <c r="G141" s="328"/>
      <c r="H141" s="329"/>
      <c r="I141" s="381"/>
      <c r="J141" s="327"/>
      <c r="K141" s="328"/>
      <c r="L141" s="329"/>
      <c r="M141" s="381"/>
      <c r="N141" s="327"/>
      <c r="O141" s="328"/>
      <c r="P141" s="329"/>
      <c r="Q141" s="381"/>
      <c r="R141" s="327"/>
      <c r="S141" s="328"/>
      <c r="T141" s="329"/>
      <c r="U141" s="381"/>
      <c r="V141" s="327"/>
      <c r="W141" s="328"/>
      <c r="X141" s="329"/>
      <c r="Y141" s="381"/>
      <c r="Z141" s="327"/>
      <c r="AA141" s="328"/>
      <c r="AB141" s="329"/>
      <c r="AC141" s="381"/>
      <c r="AD141" s="327"/>
      <c r="AE141" s="328"/>
      <c r="AF141" s="329"/>
    </row>
    <row r="142" spans="2:32" x14ac:dyDescent="0.45">
      <c r="B142" s="874"/>
      <c r="C142" s="875"/>
      <c r="D142" s="876"/>
      <c r="E142" s="381"/>
      <c r="F142" s="327"/>
      <c r="G142" s="328"/>
      <c r="H142" s="329"/>
      <c r="I142" s="381"/>
      <c r="J142" s="327"/>
      <c r="K142" s="328"/>
      <c r="L142" s="329"/>
      <c r="M142" s="381"/>
      <c r="N142" s="327"/>
      <c r="O142" s="328"/>
      <c r="P142" s="329"/>
      <c r="Q142" s="381"/>
      <c r="R142" s="327"/>
      <c r="S142" s="328"/>
      <c r="T142" s="329"/>
      <c r="U142" s="381"/>
      <c r="V142" s="327"/>
      <c r="W142" s="328"/>
      <c r="X142" s="329"/>
      <c r="Y142" s="381"/>
      <c r="Z142" s="327"/>
      <c r="AA142" s="328"/>
      <c r="AB142" s="329"/>
      <c r="AC142" s="381"/>
      <c r="AD142" s="327"/>
      <c r="AE142" s="328"/>
      <c r="AF142" s="329"/>
    </row>
    <row r="143" spans="2:32" x14ac:dyDescent="0.45">
      <c r="B143" s="874"/>
      <c r="C143" s="875"/>
      <c r="D143" s="876"/>
      <c r="E143" s="381"/>
      <c r="F143" s="327"/>
      <c r="G143" s="328"/>
      <c r="H143" s="329"/>
      <c r="I143" s="381"/>
      <c r="J143" s="327"/>
      <c r="K143" s="328"/>
      <c r="L143" s="329"/>
      <c r="M143" s="381"/>
      <c r="N143" s="327"/>
      <c r="O143" s="328"/>
      <c r="P143" s="329"/>
      <c r="Q143" s="381"/>
      <c r="R143" s="327"/>
      <c r="S143" s="328"/>
      <c r="T143" s="329"/>
      <c r="U143" s="381"/>
      <c r="V143" s="327"/>
      <c r="W143" s="328"/>
      <c r="X143" s="329"/>
      <c r="Y143" s="381"/>
      <c r="Z143" s="327"/>
      <c r="AA143" s="328"/>
      <c r="AB143" s="329"/>
      <c r="AC143" s="381"/>
      <c r="AD143" s="327"/>
      <c r="AE143" s="328"/>
      <c r="AF143" s="329"/>
    </row>
    <row r="144" spans="2:32" x14ac:dyDescent="0.45">
      <c r="B144" s="874"/>
      <c r="C144" s="875"/>
      <c r="D144" s="876"/>
      <c r="E144" s="381"/>
      <c r="F144" s="327"/>
      <c r="G144" s="328"/>
      <c r="H144" s="329"/>
      <c r="I144" s="381"/>
      <c r="J144" s="327"/>
      <c r="K144" s="328"/>
      <c r="L144" s="329"/>
      <c r="M144" s="381"/>
      <c r="N144" s="327"/>
      <c r="O144" s="328"/>
      <c r="P144" s="329"/>
      <c r="Q144" s="381"/>
      <c r="R144" s="327"/>
      <c r="S144" s="328"/>
      <c r="T144" s="329"/>
      <c r="U144" s="381"/>
      <c r="V144" s="327"/>
      <c r="W144" s="328"/>
      <c r="X144" s="329"/>
      <c r="Y144" s="381"/>
      <c r="Z144" s="327"/>
      <c r="AA144" s="328"/>
      <c r="AB144" s="329"/>
      <c r="AC144" s="381"/>
      <c r="AD144" s="327"/>
      <c r="AE144" s="328"/>
      <c r="AF144" s="329"/>
    </row>
    <row r="145" spans="2:32" x14ac:dyDescent="0.45">
      <c r="B145" s="874"/>
      <c r="C145" s="875"/>
      <c r="D145" s="876"/>
      <c r="E145" s="381"/>
      <c r="F145" s="327"/>
      <c r="G145" s="328"/>
      <c r="H145" s="329"/>
      <c r="I145" s="381"/>
      <c r="J145" s="327"/>
      <c r="K145" s="328"/>
      <c r="L145" s="329"/>
      <c r="M145" s="381"/>
      <c r="N145" s="327"/>
      <c r="O145" s="328"/>
      <c r="P145" s="329"/>
      <c r="Q145" s="381"/>
      <c r="R145" s="327"/>
      <c r="S145" s="328"/>
      <c r="T145" s="329"/>
      <c r="U145" s="381"/>
      <c r="V145" s="327"/>
      <c r="W145" s="328"/>
      <c r="X145" s="329"/>
      <c r="Y145" s="381"/>
      <c r="Z145" s="327"/>
      <c r="AA145" s="328"/>
      <c r="AB145" s="329"/>
      <c r="AC145" s="381"/>
      <c r="AD145" s="327"/>
      <c r="AE145" s="328"/>
      <c r="AF145" s="329"/>
    </row>
    <row r="146" spans="2:32" x14ac:dyDescent="0.45">
      <c r="B146" s="874"/>
      <c r="C146" s="875"/>
      <c r="D146" s="876"/>
      <c r="E146" s="381"/>
      <c r="F146" s="327"/>
      <c r="G146" s="328"/>
      <c r="H146" s="329"/>
      <c r="I146" s="381"/>
      <c r="J146" s="327"/>
      <c r="K146" s="328"/>
      <c r="L146" s="329"/>
      <c r="M146" s="381"/>
      <c r="N146" s="327"/>
      <c r="O146" s="328"/>
      <c r="P146" s="329"/>
      <c r="Q146" s="381"/>
      <c r="R146" s="327"/>
      <c r="S146" s="328"/>
      <c r="T146" s="329"/>
      <c r="U146" s="381"/>
      <c r="V146" s="327"/>
      <c r="W146" s="328"/>
      <c r="X146" s="329"/>
      <c r="Y146" s="381"/>
      <c r="Z146" s="327"/>
      <c r="AA146" s="328"/>
      <c r="AB146" s="329"/>
      <c r="AC146" s="381"/>
      <c r="AD146" s="327"/>
      <c r="AE146" s="328"/>
      <c r="AF146" s="329"/>
    </row>
    <row r="147" spans="2:32" x14ac:dyDescent="0.45">
      <c r="B147" s="874"/>
      <c r="C147" s="875"/>
      <c r="D147" s="876"/>
      <c r="E147" s="381"/>
      <c r="F147" s="327"/>
      <c r="G147" s="328"/>
      <c r="H147" s="329"/>
      <c r="I147" s="381"/>
      <c r="J147" s="327"/>
      <c r="K147" s="328"/>
      <c r="L147" s="329"/>
      <c r="M147" s="381"/>
      <c r="N147" s="327"/>
      <c r="O147" s="328"/>
      <c r="P147" s="329"/>
      <c r="Q147" s="381"/>
      <c r="R147" s="327"/>
      <c r="S147" s="328"/>
      <c r="T147" s="329"/>
      <c r="U147" s="381"/>
      <c r="V147" s="327"/>
      <c r="W147" s="328"/>
      <c r="X147" s="329"/>
      <c r="Y147" s="381"/>
      <c r="Z147" s="327"/>
      <c r="AA147" s="328"/>
      <c r="AB147" s="329"/>
      <c r="AC147" s="381"/>
      <c r="AD147" s="327"/>
      <c r="AE147" s="328"/>
      <c r="AF147" s="329"/>
    </row>
    <row r="148" spans="2:32" x14ac:dyDescent="0.45">
      <c r="B148" s="874"/>
      <c r="C148" s="875"/>
      <c r="D148" s="876"/>
      <c r="E148" s="381"/>
      <c r="F148" s="327"/>
      <c r="G148" s="328"/>
      <c r="H148" s="329"/>
      <c r="I148" s="381"/>
      <c r="J148" s="327"/>
      <c r="K148" s="328"/>
      <c r="L148" s="329"/>
      <c r="M148" s="381"/>
      <c r="N148" s="327"/>
      <c r="O148" s="328"/>
      <c r="P148" s="329"/>
      <c r="Q148" s="381"/>
      <c r="R148" s="327"/>
      <c r="S148" s="328"/>
      <c r="T148" s="329"/>
      <c r="U148" s="381"/>
      <c r="V148" s="327"/>
      <c r="W148" s="328"/>
      <c r="X148" s="329"/>
      <c r="Y148" s="381"/>
      <c r="Z148" s="327"/>
      <c r="AA148" s="328"/>
      <c r="AB148" s="329"/>
      <c r="AC148" s="381"/>
      <c r="AD148" s="327"/>
      <c r="AE148" s="328"/>
      <c r="AF148" s="329"/>
    </row>
    <row r="149" spans="2:32" x14ac:dyDescent="0.45">
      <c r="B149" s="874"/>
      <c r="C149" s="875"/>
      <c r="D149" s="876"/>
      <c r="E149" s="381"/>
      <c r="F149" s="327"/>
      <c r="G149" s="328"/>
      <c r="H149" s="329"/>
      <c r="I149" s="381"/>
      <c r="J149" s="327"/>
      <c r="K149" s="328"/>
      <c r="L149" s="329"/>
      <c r="M149" s="381"/>
      <c r="N149" s="327"/>
      <c r="O149" s="328"/>
      <c r="P149" s="329"/>
      <c r="Q149" s="381"/>
      <c r="R149" s="327"/>
      <c r="S149" s="328"/>
      <c r="T149" s="329"/>
      <c r="U149" s="381"/>
      <c r="V149" s="327"/>
      <c r="W149" s="328"/>
      <c r="X149" s="329"/>
      <c r="Y149" s="381"/>
      <c r="Z149" s="327"/>
      <c r="AA149" s="328"/>
      <c r="AB149" s="329"/>
      <c r="AC149" s="381"/>
      <c r="AD149" s="327"/>
      <c r="AE149" s="328"/>
      <c r="AF149" s="329"/>
    </row>
    <row r="150" spans="2:32" x14ac:dyDescent="0.45">
      <c r="B150" s="874"/>
      <c r="C150" s="875"/>
      <c r="D150" s="876"/>
      <c r="E150" s="381"/>
      <c r="F150" s="327"/>
      <c r="G150" s="328"/>
      <c r="H150" s="329"/>
      <c r="I150" s="381"/>
      <c r="J150" s="327"/>
      <c r="K150" s="328"/>
      <c r="L150" s="329"/>
      <c r="M150" s="381"/>
      <c r="N150" s="327"/>
      <c r="O150" s="328"/>
      <c r="P150" s="329"/>
      <c r="Q150" s="381"/>
      <c r="R150" s="327"/>
      <c r="S150" s="328"/>
      <c r="T150" s="329"/>
      <c r="U150" s="381"/>
      <c r="V150" s="327"/>
      <c r="W150" s="328"/>
      <c r="X150" s="329"/>
      <c r="Y150" s="381"/>
      <c r="Z150" s="327"/>
      <c r="AA150" s="328"/>
      <c r="AB150" s="329"/>
      <c r="AC150" s="381"/>
      <c r="AD150" s="327"/>
      <c r="AE150" s="328"/>
      <c r="AF150" s="329"/>
    </row>
    <row r="151" spans="2:32" x14ac:dyDescent="0.45">
      <c r="B151" s="874"/>
      <c r="C151" s="875"/>
      <c r="D151" s="876"/>
      <c r="E151" s="381"/>
      <c r="F151" s="327"/>
      <c r="G151" s="328"/>
      <c r="H151" s="329"/>
      <c r="I151" s="381"/>
      <c r="J151" s="327"/>
      <c r="K151" s="328"/>
      <c r="L151" s="329"/>
      <c r="M151" s="381"/>
      <c r="N151" s="327"/>
      <c r="O151" s="328"/>
      <c r="P151" s="329"/>
      <c r="Q151" s="381"/>
      <c r="R151" s="327"/>
      <c r="S151" s="328"/>
      <c r="T151" s="329"/>
      <c r="U151" s="381"/>
      <c r="V151" s="327"/>
      <c r="W151" s="328"/>
      <c r="X151" s="329"/>
      <c r="Y151" s="381"/>
      <c r="Z151" s="327"/>
      <c r="AA151" s="328"/>
      <c r="AB151" s="329"/>
      <c r="AC151" s="381"/>
      <c r="AD151" s="327"/>
      <c r="AE151" s="328"/>
      <c r="AF151" s="329"/>
    </row>
    <row r="152" spans="2:32" x14ac:dyDescent="0.45">
      <c r="B152" s="874"/>
      <c r="C152" s="875"/>
      <c r="D152" s="876"/>
      <c r="E152" s="381"/>
      <c r="F152" s="327"/>
      <c r="G152" s="328"/>
      <c r="H152" s="329"/>
      <c r="I152" s="381"/>
      <c r="J152" s="327"/>
      <c r="K152" s="328"/>
      <c r="L152" s="329"/>
      <c r="M152" s="381"/>
      <c r="N152" s="327"/>
      <c r="O152" s="328"/>
      <c r="P152" s="329"/>
      <c r="Q152" s="381"/>
      <c r="R152" s="327"/>
      <c r="S152" s="328"/>
      <c r="T152" s="329"/>
      <c r="U152" s="381"/>
      <c r="V152" s="327"/>
      <c r="W152" s="328"/>
      <c r="X152" s="329"/>
      <c r="Y152" s="381"/>
      <c r="Z152" s="327"/>
      <c r="AA152" s="328"/>
      <c r="AB152" s="329"/>
      <c r="AC152" s="381"/>
      <c r="AD152" s="327"/>
      <c r="AE152" s="328"/>
      <c r="AF152" s="329"/>
    </row>
    <row r="153" spans="2:32" ht="14.65" thickBot="1" x14ac:dyDescent="0.5">
      <c r="B153" s="877"/>
      <c r="C153" s="878"/>
      <c r="D153" s="879"/>
      <c r="E153" s="382"/>
      <c r="F153" s="331"/>
      <c r="G153" s="332"/>
      <c r="H153" s="333"/>
      <c r="I153" s="382"/>
      <c r="J153" s="331"/>
      <c r="K153" s="332"/>
      <c r="L153" s="333"/>
      <c r="M153" s="382"/>
      <c r="N153" s="331"/>
      <c r="O153" s="332"/>
      <c r="P153" s="333"/>
      <c r="Q153" s="382"/>
      <c r="R153" s="331"/>
      <c r="S153" s="332"/>
      <c r="T153" s="333"/>
      <c r="U153" s="382"/>
      <c r="V153" s="331"/>
      <c r="W153" s="332"/>
      <c r="X153" s="333"/>
      <c r="Y153" s="382"/>
      <c r="Z153" s="331"/>
      <c r="AA153" s="332"/>
      <c r="AB153" s="333"/>
      <c r="AC153" s="382"/>
      <c r="AD153" s="331"/>
      <c r="AE153" s="332"/>
      <c r="AF153" s="333"/>
    </row>
    <row r="154" spans="2:32" ht="15.4" thickBot="1" x14ac:dyDescent="0.5">
      <c r="B154" s="707" t="s">
        <v>195</v>
      </c>
      <c r="C154" s="797"/>
      <c r="D154" s="708"/>
      <c r="E154" s="707"/>
      <c r="F154" s="797"/>
      <c r="G154" s="708"/>
      <c r="H154" s="316">
        <f>SUM(H114:H153)</f>
        <v>0</v>
      </c>
      <c r="I154" s="707"/>
      <c r="J154" s="797"/>
      <c r="K154" s="708"/>
      <c r="L154" s="316">
        <f>SUM(L114:L153)</f>
        <v>0</v>
      </c>
      <c r="M154" s="707"/>
      <c r="N154" s="797"/>
      <c r="O154" s="708"/>
      <c r="P154" s="316">
        <f>SUM(P114:P153)</f>
        <v>0</v>
      </c>
      <c r="Q154" s="707"/>
      <c r="R154" s="797"/>
      <c r="S154" s="708"/>
      <c r="T154" s="316">
        <f>SUM(T114:T153)</f>
        <v>0</v>
      </c>
      <c r="U154" s="707"/>
      <c r="V154" s="797"/>
      <c r="W154" s="708"/>
      <c r="X154" s="316">
        <f>SUM(X114:X153)</f>
        <v>0</v>
      </c>
      <c r="Y154" s="707"/>
      <c r="Z154" s="797"/>
      <c r="AA154" s="708"/>
      <c r="AB154" s="316">
        <f>SUM(AB114:AB153)</f>
        <v>0</v>
      </c>
      <c r="AC154" s="707"/>
      <c r="AD154" s="797"/>
      <c r="AE154" s="708"/>
      <c r="AF154" s="316">
        <f>SUM(AF114:AF153)</f>
        <v>0</v>
      </c>
    </row>
    <row r="155" spans="2:32" s="378" customFormat="1" ht="12" customHeight="1" thickBot="1" x14ac:dyDescent="0.5">
      <c r="E155" s="383"/>
      <c r="F155" s="383"/>
      <c r="G155" s="383"/>
      <c r="H155" s="383"/>
      <c r="I155" s="383"/>
      <c r="J155" s="383"/>
      <c r="K155" s="383"/>
      <c r="L155" s="383"/>
      <c r="M155" s="383"/>
      <c r="N155" s="383"/>
      <c r="O155" s="383"/>
      <c r="P155" s="383"/>
      <c r="Q155" s="383"/>
      <c r="R155" s="383"/>
      <c r="S155" s="383"/>
      <c r="T155" s="383"/>
      <c r="U155" s="383"/>
      <c r="V155" s="383"/>
      <c r="W155" s="383"/>
      <c r="X155" s="383"/>
      <c r="Y155" s="383"/>
      <c r="Z155" s="383"/>
      <c r="AA155" s="383"/>
      <c r="AB155" s="383"/>
      <c r="AC155" s="383"/>
      <c r="AD155" s="383"/>
      <c r="AE155" s="383"/>
      <c r="AF155" s="383"/>
    </row>
    <row r="156" spans="2:32" ht="12" customHeight="1" thickBot="1" x14ac:dyDescent="0.5"/>
    <row r="157" spans="2:32" x14ac:dyDescent="0.45">
      <c r="B157" s="807" t="s">
        <v>286</v>
      </c>
      <c r="C157" s="808"/>
      <c r="D157" s="809"/>
      <c r="E157" s="773" t="str">
        <f>'Cost Categorisation'!F32</f>
        <v>Costs incurred for Marketing support in delivery of this contract.</v>
      </c>
      <c r="F157" s="774"/>
      <c r="G157" s="774"/>
      <c r="H157" s="774"/>
      <c r="I157" s="774"/>
      <c r="J157" s="774"/>
      <c r="K157" s="774"/>
      <c r="L157" s="775"/>
    </row>
    <row r="158" spans="2:32" ht="14.65" thickBot="1" x14ac:dyDescent="0.5">
      <c r="B158" s="810"/>
      <c r="C158" s="811"/>
      <c r="D158" s="812"/>
      <c r="E158" s="776"/>
      <c r="F158" s="777"/>
      <c r="G158" s="777"/>
      <c r="H158" s="777"/>
      <c r="I158" s="777"/>
      <c r="J158" s="777"/>
      <c r="K158" s="777"/>
      <c r="L158" s="778"/>
    </row>
    <row r="159" spans="2:32" ht="12" customHeight="1" thickBot="1" x14ac:dyDescent="0.5"/>
    <row r="160" spans="2:32" ht="15.4" thickBot="1" x14ac:dyDescent="0.5">
      <c r="B160" s="813" t="s">
        <v>209</v>
      </c>
      <c r="C160" s="814"/>
      <c r="D160" s="814"/>
      <c r="E160" s="707" t="s">
        <v>19</v>
      </c>
      <c r="F160" s="797"/>
      <c r="G160" s="797"/>
      <c r="H160" s="708"/>
      <c r="I160" s="707" t="s">
        <v>20</v>
      </c>
      <c r="J160" s="797"/>
      <c r="K160" s="797"/>
      <c r="L160" s="708"/>
      <c r="M160" s="797" t="s">
        <v>21</v>
      </c>
      <c r="N160" s="797"/>
      <c r="O160" s="797"/>
      <c r="P160" s="797"/>
      <c r="Q160" s="707" t="s">
        <v>22</v>
      </c>
      <c r="R160" s="797"/>
      <c r="S160" s="797"/>
      <c r="T160" s="708"/>
      <c r="U160" s="797" t="s">
        <v>23</v>
      </c>
      <c r="V160" s="797"/>
      <c r="W160" s="797"/>
      <c r="X160" s="708"/>
      <c r="Y160" s="707" t="s">
        <v>24</v>
      </c>
      <c r="Z160" s="797"/>
      <c r="AA160" s="797"/>
      <c r="AB160" s="708"/>
      <c r="AC160" s="707" t="s">
        <v>25</v>
      </c>
      <c r="AD160" s="797"/>
      <c r="AE160" s="797"/>
      <c r="AF160" s="708"/>
    </row>
    <row r="161" spans="2:32" ht="15.4" thickBot="1" x14ac:dyDescent="0.5">
      <c r="B161" s="933"/>
      <c r="C161" s="934"/>
      <c r="D161" s="934"/>
      <c r="E161" s="767" t="s">
        <v>210</v>
      </c>
      <c r="F161" s="768"/>
      <c r="G161" s="769"/>
      <c r="H161" s="320" t="s">
        <v>211</v>
      </c>
      <c r="I161" s="767" t="s">
        <v>210</v>
      </c>
      <c r="J161" s="768"/>
      <c r="K161" s="769"/>
      <c r="L161" s="320" t="s">
        <v>211</v>
      </c>
      <c r="M161" s="767" t="s">
        <v>210</v>
      </c>
      <c r="N161" s="768"/>
      <c r="O161" s="769"/>
      <c r="P161" s="432" t="s">
        <v>211</v>
      </c>
      <c r="Q161" s="767" t="s">
        <v>210</v>
      </c>
      <c r="R161" s="768"/>
      <c r="S161" s="769"/>
      <c r="T161" s="384" t="s">
        <v>211</v>
      </c>
      <c r="U161" s="768" t="s">
        <v>210</v>
      </c>
      <c r="V161" s="768"/>
      <c r="W161" s="769"/>
      <c r="X161" s="384" t="s">
        <v>211</v>
      </c>
      <c r="Y161" s="767" t="s">
        <v>210</v>
      </c>
      <c r="Z161" s="768"/>
      <c r="AA161" s="769"/>
      <c r="AB161" s="384" t="s">
        <v>211</v>
      </c>
      <c r="AC161" s="767" t="s">
        <v>210</v>
      </c>
      <c r="AD161" s="768"/>
      <c r="AE161" s="769"/>
      <c r="AF161" s="384" t="s">
        <v>211</v>
      </c>
    </row>
    <row r="162" spans="2:32" ht="15" customHeight="1" x14ac:dyDescent="0.45">
      <c r="B162" s="734"/>
      <c r="C162" s="735"/>
      <c r="D162" s="736"/>
      <c r="E162" s="322"/>
      <c r="F162" s="323"/>
      <c r="G162" s="324"/>
      <c r="H162" s="325"/>
      <c r="I162" s="322"/>
      <c r="J162" s="323"/>
      <c r="K162" s="324"/>
      <c r="L162" s="325"/>
      <c r="M162" s="322"/>
      <c r="N162" s="323"/>
      <c r="O162" s="324"/>
      <c r="P162" s="325"/>
      <c r="Q162" s="322"/>
      <c r="R162" s="323"/>
      <c r="S162" s="324"/>
      <c r="T162" s="325"/>
      <c r="U162" s="322"/>
      <c r="V162" s="323"/>
      <c r="W162" s="324"/>
      <c r="X162" s="325"/>
      <c r="Y162" s="322"/>
      <c r="Z162" s="323"/>
      <c r="AA162" s="324"/>
      <c r="AB162" s="325"/>
      <c r="AC162" s="322"/>
      <c r="AD162" s="323"/>
      <c r="AE162" s="324"/>
      <c r="AF162" s="325"/>
    </row>
    <row r="163" spans="2:32" ht="15" customHeight="1" x14ac:dyDescent="0.45">
      <c r="B163" s="731"/>
      <c r="C163" s="732"/>
      <c r="D163" s="733"/>
      <c r="E163" s="326"/>
      <c r="F163" s="327"/>
      <c r="G163" s="328"/>
      <c r="H163" s="329"/>
      <c r="I163" s="326"/>
      <c r="J163" s="327"/>
      <c r="K163" s="328"/>
      <c r="L163" s="329"/>
      <c r="M163" s="326"/>
      <c r="N163" s="327"/>
      <c r="O163" s="328"/>
      <c r="P163" s="329"/>
      <c r="Q163" s="326"/>
      <c r="R163" s="327"/>
      <c r="S163" s="328"/>
      <c r="T163" s="329"/>
      <c r="U163" s="326"/>
      <c r="V163" s="327"/>
      <c r="W163" s="328"/>
      <c r="X163" s="329"/>
      <c r="Y163" s="326"/>
      <c r="Z163" s="327"/>
      <c r="AA163" s="328"/>
      <c r="AB163" s="329"/>
      <c r="AC163" s="326"/>
      <c r="AD163" s="327"/>
      <c r="AE163" s="328"/>
      <c r="AF163" s="329"/>
    </row>
    <row r="164" spans="2:32" ht="15" customHeight="1" x14ac:dyDescent="0.45">
      <c r="B164" s="874"/>
      <c r="C164" s="875"/>
      <c r="D164" s="876"/>
      <c r="E164" s="381"/>
      <c r="F164" s="327"/>
      <c r="G164" s="328"/>
      <c r="H164" s="329"/>
      <c r="I164" s="381"/>
      <c r="J164" s="327"/>
      <c r="K164" s="328"/>
      <c r="L164" s="329"/>
      <c r="M164" s="381"/>
      <c r="N164" s="327"/>
      <c r="O164" s="328"/>
      <c r="P164" s="329"/>
      <c r="Q164" s="381"/>
      <c r="R164" s="327"/>
      <c r="S164" s="328"/>
      <c r="T164" s="329"/>
      <c r="U164" s="381"/>
      <c r="V164" s="327"/>
      <c r="W164" s="328"/>
      <c r="X164" s="329"/>
      <c r="Y164" s="381"/>
      <c r="Z164" s="327"/>
      <c r="AA164" s="328"/>
      <c r="AB164" s="329"/>
      <c r="AC164" s="381"/>
      <c r="AD164" s="327"/>
      <c r="AE164" s="328"/>
      <c r="AF164" s="329"/>
    </row>
    <row r="165" spans="2:32" ht="15" customHeight="1" x14ac:dyDescent="0.45">
      <c r="B165" s="874"/>
      <c r="C165" s="875"/>
      <c r="D165" s="876"/>
      <c r="E165" s="381"/>
      <c r="F165" s="327"/>
      <c r="G165" s="328"/>
      <c r="H165" s="329"/>
      <c r="I165" s="381"/>
      <c r="J165" s="327"/>
      <c r="K165" s="328"/>
      <c r="L165" s="329"/>
      <c r="M165" s="381"/>
      <c r="N165" s="327"/>
      <c r="O165" s="328"/>
      <c r="P165" s="329"/>
      <c r="Q165" s="381"/>
      <c r="R165" s="327"/>
      <c r="S165" s="328"/>
      <c r="T165" s="329"/>
      <c r="U165" s="381"/>
      <c r="V165" s="327"/>
      <c r="W165" s="328"/>
      <c r="X165" s="329"/>
      <c r="Y165" s="381"/>
      <c r="Z165" s="327"/>
      <c r="AA165" s="328"/>
      <c r="AB165" s="329"/>
      <c r="AC165" s="381"/>
      <c r="AD165" s="327"/>
      <c r="AE165" s="328"/>
      <c r="AF165" s="329"/>
    </row>
    <row r="166" spans="2:32" ht="15" customHeight="1" x14ac:dyDescent="0.45">
      <c r="B166" s="874"/>
      <c r="C166" s="875"/>
      <c r="D166" s="876"/>
      <c r="E166" s="381"/>
      <c r="F166" s="327"/>
      <c r="G166" s="328"/>
      <c r="H166" s="329"/>
      <c r="I166" s="381"/>
      <c r="J166" s="327"/>
      <c r="K166" s="328"/>
      <c r="L166" s="329"/>
      <c r="M166" s="381"/>
      <c r="N166" s="327"/>
      <c r="O166" s="328"/>
      <c r="P166" s="329"/>
      <c r="Q166" s="381"/>
      <c r="R166" s="327"/>
      <c r="S166" s="328"/>
      <c r="T166" s="329"/>
      <c r="U166" s="381"/>
      <c r="V166" s="327"/>
      <c r="W166" s="328"/>
      <c r="X166" s="329"/>
      <c r="Y166" s="381"/>
      <c r="Z166" s="327"/>
      <c r="AA166" s="328"/>
      <c r="AB166" s="329"/>
      <c r="AC166" s="381"/>
      <c r="AD166" s="327"/>
      <c r="AE166" s="328"/>
      <c r="AF166" s="329"/>
    </row>
    <row r="167" spans="2:32" ht="15" customHeight="1" x14ac:dyDescent="0.45">
      <c r="B167" s="874"/>
      <c r="C167" s="875"/>
      <c r="D167" s="876"/>
      <c r="E167" s="381"/>
      <c r="F167" s="327"/>
      <c r="G167" s="328"/>
      <c r="H167" s="329"/>
      <c r="I167" s="381"/>
      <c r="J167" s="327"/>
      <c r="K167" s="328"/>
      <c r="L167" s="329"/>
      <c r="M167" s="381"/>
      <c r="N167" s="327"/>
      <c r="O167" s="328"/>
      <c r="P167" s="329"/>
      <c r="Q167" s="381"/>
      <c r="R167" s="327"/>
      <c r="S167" s="328"/>
      <c r="T167" s="329"/>
      <c r="U167" s="381"/>
      <c r="V167" s="327"/>
      <c r="W167" s="328"/>
      <c r="X167" s="329"/>
      <c r="Y167" s="381"/>
      <c r="Z167" s="327"/>
      <c r="AA167" s="328"/>
      <c r="AB167" s="329"/>
      <c r="AC167" s="381"/>
      <c r="AD167" s="327"/>
      <c r="AE167" s="328"/>
      <c r="AF167" s="329"/>
    </row>
    <row r="168" spans="2:32" ht="15" customHeight="1" x14ac:dyDescent="0.45">
      <c r="B168" s="874"/>
      <c r="C168" s="875"/>
      <c r="D168" s="876"/>
      <c r="E168" s="381"/>
      <c r="F168" s="327"/>
      <c r="G168" s="328"/>
      <c r="H168" s="329"/>
      <c r="I168" s="381"/>
      <c r="J168" s="327"/>
      <c r="K168" s="328"/>
      <c r="L168" s="329"/>
      <c r="M168" s="381"/>
      <c r="N168" s="327"/>
      <c r="O168" s="328"/>
      <c r="P168" s="329"/>
      <c r="Q168" s="381"/>
      <c r="R168" s="327"/>
      <c r="S168" s="328"/>
      <c r="T168" s="329"/>
      <c r="U168" s="381"/>
      <c r="V168" s="327"/>
      <c r="W168" s="328"/>
      <c r="X168" s="329"/>
      <c r="Y168" s="381"/>
      <c r="Z168" s="327"/>
      <c r="AA168" s="328"/>
      <c r="AB168" s="329"/>
      <c r="AC168" s="381"/>
      <c r="AD168" s="327"/>
      <c r="AE168" s="328"/>
      <c r="AF168" s="329"/>
    </row>
    <row r="169" spans="2:32" ht="15" customHeight="1" x14ac:dyDescent="0.45">
      <c r="B169" s="874"/>
      <c r="C169" s="875"/>
      <c r="D169" s="876"/>
      <c r="E169" s="381"/>
      <c r="F169" s="327"/>
      <c r="G169" s="328"/>
      <c r="H169" s="329"/>
      <c r="I169" s="381"/>
      <c r="J169" s="327"/>
      <c r="K169" s="328"/>
      <c r="L169" s="329"/>
      <c r="M169" s="381"/>
      <c r="N169" s="327"/>
      <c r="O169" s="328"/>
      <c r="P169" s="329"/>
      <c r="Q169" s="381"/>
      <c r="R169" s="327"/>
      <c r="S169" s="328"/>
      <c r="T169" s="329"/>
      <c r="U169" s="381"/>
      <c r="V169" s="327"/>
      <c r="W169" s="328"/>
      <c r="X169" s="329"/>
      <c r="Y169" s="381"/>
      <c r="Z169" s="327"/>
      <c r="AA169" s="328"/>
      <c r="AB169" s="329"/>
      <c r="AC169" s="381"/>
      <c r="AD169" s="327"/>
      <c r="AE169" s="328"/>
      <c r="AF169" s="329"/>
    </row>
    <row r="170" spans="2:32" ht="15" customHeight="1" x14ac:dyDescent="0.45">
      <c r="B170" s="874"/>
      <c r="C170" s="875"/>
      <c r="D170" s="876"/>
      <c r="E170" s="381"/>
      <c r="F170" s="327"/>
      <c r="G170" s="328"/>
      <c r="H170" s="329"/>
      <c r="I170" s="381"/>
      <c r="J170" s="327"/>
      <c r="K170" s="328"/>
      <c r="L170" s="329"/>
      <c r="M170" s="381"/>
      <c r="N170" s="327"/>
      <c r="O170" s="328"/>
      <c r="P170" s="329"/>
      <c r="Q170" s="381"/>
      <c r="R170" s="327"/>
      <c r="S170" s="328"/>
      <c r="T170" s="329"/>
      <c r="U170" s="381"/>
      <c r="V170" s="327"/>
      <c r="W170" s="328"/>
      <c r="X170" s="329"/>
      <c r="Y170" s="381"/>
      <c r="Z170" s="327"/>
      <c r="AA170" s="328"/>
      <c r="AB170" s="329"/>
      <c r="AC170" s="381"/>
      <c r="AD170" s="327"/>
      <c r="AE170" s="328"/>
      <c r="AF170" s="329"/>
    </row>
    <row r="171" spans="2:32" ht="15" customHeight="1" x14ac:dyDescent="0.45">
      <c r="B171" s="874"/>
      <c r="C171" s="875"/>
      <c r="D171" s="876"/>
      <c r="E171" s="381"/>
      <c r="F171" s="327"/>
      <c r="G171" s="328"/>
      <c r="H171" s="329"/>
      <c r="I171" s="381"/>
      <c r="J171" s="327"/>
      <c r="K171" s="328"/>
      <c r="L171" s="329"/>
      <c r="M171" s="381"/>
      <c r="N171" s="327"/>
      <c r="O171" s="328"/>
      <c r="P171" s="329"/>
      <c r="Q171" s="381"/>
      <c r="R171" s="327"/>
      <c r="S171" s="328"/>
      <c r="T171" s="329"/>
      <c r="U171" s="381"/>
      <c r="V171" s="327"/>
      <c r="W171" s="328"/>
      <c r="X171" s="329"/>
      <c r="Y171" s="381"/>
      <c r="Z171" s="327"/>
      <c r="AA171" s="328"/>
      <c r="AB171" s="329"/>
      <c r="AC171" s="381"/>
      <c r="AD171" s="327"/>
      <c r="AE171" s="328"/>
      <c r="AF171" s="329"/>
    </row>
    <row r="172" spans="2:32" ht="15" customHeight="1" x14ac:dyDescent="0.45">
      <c r="B172" s="874"/>
      <c r="C172" s="875"/>
      <c r="D172" s="876"/>
      <c r="E172" s="381"/>
      <c r="F172" s="327"/>
      <c r="G172" s="328"/>
      <c r="H172" s="329"/>
      <c r="I172" s="381"/>
      <c r="J172" s="327"/>
      <c r="K172" s="328"/>
      <c r="L172" s="329"/>
      <c r="M172" s="381"/>
      <c r="N172" s="327"/>
      <c r="O172" s="328"/>
      <c r="P172" s="329"/>
      <c r="Q172" s="381"/>
      <c r="R172" s="327"/>
      <c r="S172" s="328"/>
      <c r="T172" s="329"/>
      <c r="U172" s="381"/>
      <c r="V172" s="327"/>
      <c r="W172" s="328"/>
      <c r="X172" s="329"/>
      <c r="Y172" s="381"/>
      <c r="Z172" s="327"/>
      <c r="AA172" s="328"/>
      <c r="AB172" s="329"/>
      <c r="AC172" s="381"/>
      <c r="AD172" s="327"/>
      <c r="AE172" s="328"/>
      <c r="AF172" s="329"/>
    </row>
    <row r="173" spans="2:32" ht="15" customHeight="1" x14ac:dyDescent="0.45">
      <c r="B173" s="874"/>
      <c r="C173" s="875"/>
      <c r="D173" s="876"/>
      <c r="E173" s="381"/>
      <c r="F173" s="327"/>
      <c r="G173" s="328"/>
      <c r="H173" s="329"/>
      <c r="I173" s="381"/>
      <c r="J173" s="327"/>
      <c r="K173" s="328"/>
      <c r="L173" s="329"/>
      <c r="M173" s="381"/>
      <c r="N173" s="327"/>
      <c r="O173" s="328"/>
      <c r="P173" s="329"/>
      <c r="Q173" s="381"/>
      <c r="R173" s="327"/>
      <c r="S173" s="328"/>
      <c r="T173" s="329"/>
      <c r="U173" s="381"/>
      <c r="V173" s="327"/>
      <c r="W173" s="328"/>
      <c r="X173" s="329"/>
      <c r="Y173" s="381"/>
      <c r="Z173" s="327"/>
      <c r="AA173" s="328"/>
      <c r="AB173" s="329"/>
      <c r="AC173" s="381"/>
      <c r="AD173" s="327"/>
      <c r="AE173" s="328"/>
      <c r="AF173" s="329"/>
    </row>
    <row r="174" spans="2:32" ht="15" customHeight="1" x14ac:dyDescent="0.45">
      <c r="B174" s="874"/>
      <c r="C174" s="875"/>
      <c r="D174" s="876"/>
      <c r="E174" s="381"/>
      <c r="F174" s="327"/>
      <c r="G174" s="328"/>
      <c r="H174" s="329"/>
      <c r="I174" s="381"/>
      <c r="J174" s="327"/>
      <c r="K174" s="328"/>
      <c r="L174" s="329"/>
      <c r="M174" s="381"/>
      <c r="N174" s="327"/>
      <c r="O174" s="328"/>
      <c r="P174" s="329"/>
      <c r="Q174" s="381"/>
      <c r="R174" s="327"/>
      <c r="S174" s="328"/>
      <c r="T174" s="329"/>
      <c r="U174" s="381"/>
      <c r="V174" s="327"/>
      <c r="W174" s="328"/>
      <c r="X174" s="329"/>
      <c r="Y174" s="381"/>
      <c r="Z174" s="327"/>
      <c r="AA174" s="328"/>
      <c r="AB174" s="329"/>
      <c r="AC174" s="381"/>
      <c r="AD174" s="327"/>
      <c r="AE174" s="328"/>
      <c r="AF174" s="329"/>
    </row>
    <row r="175" spans="2:32" ht="15" customHeight="1" x14ac:dyDescent="0.45">
      <c r="B175" s="874"/>
      <c r="C175" s="875"/>
      <c r="D175" s="876"/>
      <c r="E175" s="381"/>
      <c r="F175" s="327"/>
      <c r="G175" s="328"/>
      <c r="H175" s="329"/>
      <c r="I175" s="381"/>
      <c r="J175" s="327"/>
      <c r="K175" s="328"/>
      <c r="L175" s="329"/>
      <c r="M175" s="381"/>
      <c r="N175" s="327"/>
      <c r="O175" s="328"/>
      <c r="P175" s="329"/>
      <c r="Q175" s="381"/>
      <c r="R175" s="327"/>
      <c r="S175" s="328"/>
      <c r="T175" s="329"/>
      <c r="U175" s="381"/>
      <c r="V175" s="327"/>
      <c r="W175" s="328"/>
      <c r="X175" s="329"/>
      <c r="Y175" s="381"/>
      <c r="Z175" s="327"/>
      <c r="AA175" s="328"/>
      <c r="AB175" s="329"/>
      <c r="AC175" s="381"/>
      <c r="AD175" s="327"/>
      <c r="AE175" s="328"/>
      <c r="AF175" s="329"/>
    </row>
    <row r="176" spans="2:32" ht="15" customHeight="1" x14ac:dyDescent="0.45">
      <c r="B176" s="874"/>
      <c r="C176" s="875"/>
      <c r="D176" s="876"/>
      <c r="E176" s="381"/>
      <c r="F176" s="327"/>
      <c r="G176" s="328"/>
      <c r="H176" s="329"/>
      <c r="I176" s="381"/>
      <c r="J176" s="327"/>
      <c r="K176" s="328"/>
      <c r="L176" s="329"/>
      <c r="M176" s="381"/>
      <c r="N176" s="327"/>
      <c r="O176" s="328"/>
      <c r="P176" s="329"/>
      <c r="Q176" s="381"/>
      <c r="R176" s="327"/>
      <c r="S176" s="328"/>
      <c r="T176" s="329"/>
      <c r="U176" s="381"/>
      <c r="V176" s="327"/>
      <c r="W176" s="328"/>
      <c r="X176" s="329"/>
      <c r="Y176" s="381"/>
      <c r="Z176" s="327"/>
      <c r="AA176" s="328"/>
      <c r="AB176" s="329"/>
      <c r="AC176" s="381"/>
      <c r="AD176" s="327"/>
      <c r="AE176" s="328"/>
      <c r="AF176" s="329"/>
    </row>
    <row r="177" spans="2:32" ht="15" customHeight="1" x14ac:dyDescent="0.45">
      <c r="B177" s="874"/>
      <c r="C177" s="875"/>
      <c r="D177" s="876"/>
      <c r="E177" s="381"/>
      <c r="F177" s="327"/>
      <c r="G177" s="328"/>
      <c r="H177" s="329"/>
      <c r="I177" s="381"/>
      <c r="J177" s="327"/>
      <c r="K177" s="328"/>
      <c r="L177" s="329"/>
      <c r="M177" s="381"/>
      <c r="N177" s="327"/>
      <c r="O177" s="328"/>
      <c r="P177" s="329"/>
      <c r="Q177" s="381"/>
      <c r="R177" s="327"/>
      <c r="S177" s="328"/>
      <c r="T177" s="329"/>
      <c r="U177" s="381"/>
      <c r="V177" s="327"/>
      <c r="W177" s="328"/>
      <c r="X177" s="329"/>
      <c r="Y177" s="381"/>
      <c r="Z177" s="327"/>
      <c r="AA177" s="328"/>
      <c r="AB177" s="329"/>
      <c r="AC177" s="381"/>
      <c r="AD177" s="327"/>
      <c r="AE177" s="328"/>
      <c r="AF177" s="329"/>
    </row>
    <row r="178" spans="2:32" ht="15" customHeight="1" x14ac:dyDescent="0.45">
      <c r="B178" s="874"/>
      <c r="C178" s="875"/>
      <c r="D178" s="876"/>
      <c r="E178" s="381"/>
      <c r="F178" s="327"/>
      <c r="G178" s="328"/>
      <c r="H178" s="329"/>
      <c r="I178" s="381"/>
      <c r="J178" s="327"/>
      <c r="K178" s="328"/>
      <c r="L178" s="329"/>
      <c r="M178" s="381"/>
      <c r="N178" s="327"/>
      <c r="O178" s="328"/>
      <c r="P178" s="329"/>
      <c r="Q178" s="381"/>
      <c r="R178" s="327"/>
      <c r="S178" s="328"/>
      <c r="T178" s="329"/>
      <c r="U178" s="381"/>
      <c r="V178" s="327"/>
      <c r="W178" s="328"/>
      <c r="X178" s="329"/>
      <c r="Y178" s="381"/>
      <c r="Z178" s="327"/>
      <c r="AA178" s="328"/>
      <c r="AB178" s="329"/>
      <c r="AC178" s="381"/>
      <c r="AD178" s="327"/>
      <c r="AE178" s="328"/>
      <c r="AF178" s="329"/>
    </row>
    <row r="179" spans="2:32" ht="15" customHeight="1" x14ac:dyDescent="0.45">
      <c r="B179" s="874"/>
      <c r="C179" s="875"/>
      <c r="D179" s="876"/>
      <c r="E179" s="381"/>
      <c r="F179" s="327"/>
      <c r="G179" s="328"/>
      <c r="H179" s="329"/>
      <c r="I179" s="381"/>
      <c r="J179" s="327"/>
      <c r="K179" s="328"/>
      <c r="L179" s="329"/>
      <c r="M179" s="381"/>
      <c r="N179" s="327"/>
      <c r="O179" s="328"/>
      <c r="P179" s="329"/>
      <c r="Q179" s="381"/>
      <c r="R179" s="327"/>
      <c r="S179" s="328"/>
      <c r="T179" s="329"/>
      <c r="U179" s="381"/>
      <c r="V179" s="327"/>
      <c r="W179" s="328"/>
      <c r="X179" s="329"/>
      <c r="Y179" s="381"/>
      <c r="Z179" s="327"/>
      <c r="AA179" s="328"/>
      <c r="AB179" s="329"/>
      <c r="AC179" s="381"/>
      <c r="AD179" s="327"/>
      <c r="AE179" s="328"/>
      <c r="AF179" s="329"/>
    </row>
    <row r="180" spans="2:32" ht="15" customHeight="1" x14ac:dyDescent="0.45">
      <c r="B180" s="874"/>
      <c r="C180" s="875"/>
      <c r="D180" s="876"/>
      <c r="E180" s="381"/>
      <c r="F180" s="327"/>
      <c r="G180" s="328"/>
      <c r="H180" s="329"/>
      <c r="I180" s="381"/>
      <c r="J180" s="327"/>
      <c r="K180" s="328"/>
      <c r="L180" s="329"/>
      <c r="M180" s="381"/>
      <c r="N180" s="327"/>
      <c r="O180" s="328"/>
      <c r="P180" s="329"/>
      <c r="Q180" s="381"/>
      <c r="R180" s="327"/>
      <c r="S180" s="328"/>
      <c r="T180" s="329"/>
      <c r="U180" s="381"/>
      <c r="V180" s="327"/>
      <c r="W180" s="328"/>
      <c r="X180" s="329"/>
      <c r="Y180" s="381"/>
      <c r="Z180" s="327"/>
      <c r="AA180" s="328"/>
      <c r="AB180" s="329"/>
      <c r="AC180" s="381"/>
      <c r="AD180" s="327"/>
      <c r="AE180" s="328"/>
      <c r="AF180" s="329"/>
    </row>
    <row r="181" spans="2:32" ht="15" customHeight="1" x14ac:dyDescent="0.45">
      <c r="B181" s="874"/>
      <c r="C181" s="875"/>
      <c r="D181" s="876"/>
      <c r="E181" s="381"/>
      <c r="F181" s="327"/>
      <c r="G181" s="328"/>
      <c r="H181" s="329"/>
      <c r="I181" s="381"/>
      <c r="J181" s="327"/>
      <c r="K181" s="328"/>
      <c r="L181" s="329"/>
      <c r="M181" s="381"/>
      <c r="N181" s="327"/>
      <c r="O181" s="328"/>
      <c r="P181" s="329"/>
      <c r="Q181" s="381"/>
      <c r="R181" s="327"/>
      <c r="S181" s="328"/>
      <c r="T181" s="329"/>
      <c r="U181" s="381"/>
      <c r="V181" s="327"/>
      <c r="W181" s="328"/>
      <c r="X181" s="329"/>
      <c r="Y181" s="381"/>
      <c r="Z181" s="327"/>
      <c r="AA181" s="328"/>
      <c r="AB181" s="329"/>
      <c r="AC181" s="381"/>
      <c r="AD181" s="327"/>
      <c r="AE181" s="328"/>
      <c r="AF181" s="329"/>
    </row>
    <row r="182" spans="2:32" ht="15" customHeight="1" x14ac:dyDescent="0.45">
      <c r="B182" s="874"/>
      <c r="C182" s="875"/>
      <c r="D182" s="876"/>
      <c r="E182" s="381"/>
      <c r="F182" s="327"/>
      <c r="G182" s="328"/>
      <c r="H182" s="329"/>
      <c r="I182" s="381"/>
      <c r="J182" s="327"/>
      <c r="K182" s="328"/>
      <c r="L182" s="329"/>
      <c r="M182" s="381"/>
      <c r="N182" s="327"/>
      <c r="O182" s="328"/>
      <c r="P182" s="329"/>
      <c r="Q182" s="381"/>
      <c r="R182" s="327"/>
      <c r="S182" s="328"/>
      <c r="T182" s="329"/>
      <c r="U182" s="381"/>
      <c r="V182" s="327"/>
      <c r="W182" s="328"/>
      <c r="X182" s="329"/>
      <c r="Y182" s="381"/>
      <c r="Z182" s="327"/>
      <c r="AA182" s="328"/>
      <c r="AB182" s="329"/>
      <c r="AC182" s="381"/>
      <c r="AD182" s="327"/>
      <c r="AE182" s="328"/>
      <c r="AF182" s="329"/>
    </row>
    <row r="183" spans="2:32" ht="15" customHeight="1" x14ac:dyDescent="0.45">
      <c r="B183" s="874"/>
      <c r="C183" s="875"/>
      <c r="D183" s="876"/>
      <c r="E183" s="381"/>
      <c r="F183" s="327"/>
      <c r="G183" s="328"/>
      <c r="H183" s="329"/>
      <c r="I183" s="381"/>
      <c r="J183" s="327"/>
      <c r="K183" s="328"/>
      <c r="L183" s="329"/>
      <c r="M183" s="381"/>
      <c r="N183" s="327"/>
      <c r="O183" s="328"/>
      <c r="P183" s="329"/>
      <c r="Q183" s="381"/>
      <c r="R183" s="327"/>
      <c r="S183" s="328"/>
      <c r="T183" s="329"/>
      <c r="U183" s="381"/>
      <c r="V183" s="327"/>
      <c r="W183" s="328"/>
      <c r="X183" s="329"/>
      <c r="Y183" s="381"/>
      <c r="Z183" s="327"/>
      <c r="AA183" s="328"/>
      <c r="AB183" s="329"/>
      <c r="AC183" s="381"/>
      <c r="AD183" s="327"/>
      <c r="AE183" s="328"/>
      <c r="AF183" s="329"/>
    </row>
    <row r="184" spans="2:32" ht="15" customHeight="1" x14ac:dyDescent="0.45">
      <c r="B184" s="874"/>
      <c r="C184" s="875"/>
      <c r="D184" s="876"/>
      <c r="E184" s="381"/>
      <c r="F184" s="327"/>
      <c r="G184" s="328"/>
      <c r="H184" s="329"/>
      <c r="I184" s="381"/>
      <c r="J184" s="327"/>
      <c r="K184" s="328"/>
      <c r="L184" s="329"/>
      <c r="M184" s="381"/>
      <c r="N184" s="327"/>
      <c r="O184" s="328"/>
      <c r="P184" s="329"/>
      <c r="Q184" s="381"/>
      <c r="R184" s="327"/>
      <c r="S184" s="328"/>
      <c r="T184" s="329"/>
      <c r="U184" s="381"/>
      <c r="V184" s="327"/>
      <c r="W184" s="328"/>
      <c r="X184" s="329"/>
      <c r="Y184" s="381"/>
      <c r="Z184" s="327"/>
      <c r="AA184" s="328"/>
      <c r="AB184" s="329"/>
      <c r="AC184" s="381"/>
      <c r="AD184" s="327"/>
      <c r="AE184" s="328"/>
      <c r="AF184" s="329"/>
    </row>
    <row r="185" spans="2:32" ht="15" customHeight="1" x14ac:dyDescent="0.45">
      <c r="B185" s="874"/>
      <c r="C185" s="875"/>
      <c r="D185" s="876"/>
      <c r="E185" s="381"/>
      <c r="F185" s="327"/>
      <c r="G185" s="328"/>
      <c r="H185" s="329"/>
      <c r="I185" s="381"/>
      <c r="J185" s="327"/>
      <c r="K185" s="328"/>
      <c r="L185" s="329"/>
      <c r="M185" s="381"/>
      <c r="N185" s="327"/>
      <c r="O185" s="328"/>
      <c r="P185" s="329"/>
      <c r="Q185" s="381"/>
      <c r="R185" s="327"/>
      <c r="S185" s="328"/>
      <c r="T185" s="329"/>
      <c r="U185" s="381"/>
      <c r="V185" s="327"/>
      <c r="W185" s="328"/>
      <c r="X185" s="329"/>
      <c r="Y185" s="381"/>
      <c r="Z185" s="327"/>
      <c r="AA185" s="328"/>
      <c r="AB185" s="329"/>
      <c r="AC185" s="381"/>
      <c r="AD185" s="327"/>
      <c r="AE185" s="328"/>
      <c r="AF185" s="329"/>
    </row>
    <row r="186" spans="2:32" ht="15" customHeight="1" x14ac:dyDescent="0.45">
      <c r="B186" s="874"/>
      <c r="C186" s="875"/>
      <c r="D186" s="876"/>
      <c r="E186" s="381"/>
      <c r="F186" s="327"/>
      <c r="G186" s="328"/>
      <c r="H186" s="329"/>
      <c r="I186" s="381"/>
      <c r="J186" s="327"/>
      <c r="K186" s="328"/>
      <c r="L186" s="329"/>
      <c r="M186" s="381"/>
      <c r="N186" s="327"/>
      <c r="O186" s="328"/>
      <c r="P186" s="329"/>
      <c r="Q186" s="381"/>
      <c r="R186" s="327"/>
      <c r="S186" s="328"/>
      <c r="T186" s="329"/>
      <c r="U186" s="381"/>
      <c r="V186" s="327"/>
      <c r="W186" s="328"/>
      <c r="X186" s="329"/>
      <c r="Y186" s="381"/>
      <c r="Z186" s="327"/>
      <c r="AA186" s="328"/>
      <c r="AB186" s="329"/>
      <c r="AC186" s="381"/>
      <c r="AD186" s="327"/>
      <c r="AE186" s="328"/>
      <c r="AF186" s="329"/>
    </row>
    <row r="187" spans="2:32" ht="15" customHeight="1" x14ac:dyDescent="0.45">
      <c r="B187" s="874"/>
      <c r="C187" s="875"/>
      <c r="D187" s="876"/>
      <c r="E187" s="381"/>
      <c r="F187" s="327"/>
      <c r="G187" s="328"/>
      <c r="H187" s="329"/>
      <c r="I187" s="381"/>
      <c r="J187" s="327"/>
      <c r="K187" s="328"/>
      <c r="L187" s="329"/>
      <c r="M187" s="381"/>
      <c r="N187" s="327"/>
      <c r="O187" s="328"/>
      <c r="P187" s="329"/>
      <c r="Q187" s="381"/>
      <c r="R187" s="327"/>
      <c r="S187" s="328"/>
      <c r="T187" s="329"/>
      <c r="U187" s="381"/>
      <c r="V187" s="327"/>
      <c r="W187" s="328"/>
      <c r="X187" s="329"/>
      <c r="Y187" s="381"/>
      <c r="Z187" s="327"/>
      <c r="AA187" s="328"/>
      <c r="AB187" s="329"/>
      <c r="AC187" s="381"/>
      <c r="AD187" s="327"/>
      <c r="AE187" s="328"/>
      <c r="AF187" s="329"/>
    </row>
    <row r="188" spans="2:32" ht="15" customHeight="1" x14ac:dyDescent="0.45">
      <c r="B188" s="874"/>
      <c r="C188" s="875"/>
      <c r="D188" s="876"/>
      <c r="E188" s="381"/>
      <c r="F188" s="327"/>
      <c r="G188" s="328"/>
      <c r="H188" s="329"/>
      <c r="I188" s="381"/>
      <c r="J188" s="327"/>
      <c r="K188" s="328"/>
      <c r="L188" s="329"/>
      <c r="M188" s="381"/>
      <c r="N188" s="327"/>
      <c r="O188" s="328"/>
      <c r="P188" s="329"/>
      <c r="Q188" s="381"/>
      <c r="R188" s="327"/>
      <c r="S188" s="328"/>
      <c r="T188" s="329"/>
      <c r="U188" s="381"/>
      <c r="V188" s="327"/>
      <c r="W188" s="328"/>
      <c r="X188" s="329"/>
      <c r="Y188" s="381"/>
      <c r="Z188" s="327"/>
      <c r="AA188" s="328"/>
      <c r="AB188" s="329"/>
      <c r="AC188" s="381"/>
      <c r="AD188" s="327"/>
      <c r="AE188" s="328"/>
      <c r="AF188" s="329"/>
    </row>
    <row r="189" spans="2:32" ht="15" customHeight="1" x14ac:dyDescent="0.45">
      <c r="B189" s="874"/>
      <c r="C189" s="875"/>
      <c r="D189" s="876"/>
      <c r="E189" s="381"/>
      <c r="F189" s="327"/>
      <c r="G189" s="328"/>
      <c r="H189" s="329"/>
      <c r="I189" s="381"/>
      <c r="J189" s="327"/>
      <c r="K189" s="328"/>
      <c r="L189" s="329"/>
      <c r="M189" s="381"/>
      <c r="N189" s="327"/>
      <c r="O189" s="328"/>
      <c r="P189" s="329"/>
      <c r="Q189" s="381"/>
      <c r="R189" s="327"/>
      <c r="S189" s="328"/>
      <c r="T189" s="329"/>
      <c r="U189" s="381"/>
      <c r="V189" s="327"/>
      <c r="W189" s="328"/>
      <c r="X189" s="329"/>
      <c r="Y189" s="381"/>
      <c r="Z189" s="327"/>
      <c r="AA189" s="328"/>
      <c r="AB189" s="329"/>
      <c r="AC189" s="381"/>
      <c r="AD189" s="327"/>
      <c r="AE189" s="328"/>
      <c r="AF189" s="329"/>
    </row>
    <row r="190" spans="2:32" ht="15" customHeight="1" x14ac:dyDescent="0.45">
      <c r="B190" s="874"/>
      <c r="C190" s="875"/>
      <c r="D190" s="876"/>
      <c r="E190" s="381"/>
      <c r="F190" s="327"/>
      <c r="G190" s="328"/>
      <c r="H190" s="329"/>
      <c r="I190" s="381"/>
      <c r="J190" s="327"/>
      <c r="K190" s="328"/>
      <c r="L190" s="329"/>
      <c r="M190" s="381"/>
      <c r="N190" s="327"/>
      <c r="O190" s="328"/>
      <c r="P190" s="329"/>
      <c r="Q190" s="381"/>
      <c r="R190" s="327"/>
      <c r="S190" s="328"/>
      <c r="T190" s="329"/>
      <c r="U190" s="381"/>
      <c r="V190" s="327"/>
      <c r="W190" s="328"/>
      <c r="X190" s="329"/>
      <c r="Y190" s="381"/>
      <c r="Z190" s="327"/>
      <c r="AA190" s="328"/>
      <c r="AB190" s="329"/>
      <c r="AC190" s="381"/>
      <c r="AD190" s="327"/>
      <c r="AE190" s="328"/>
      <c r="AF190" s="329"/>
    </row>
    <row r="191" spans="2:32" ht="15" customHeight="1" x14ac:dyDescent="0.45">
      <c r="B191" s="874"/>
      <c r="C191" s="875"/>
      <c r="D191" s="876"/>
      <c r="E191" s="381"/>
      <c r="F191" s="327"/>
      <c r="G191" s="328"/>
      <c r="H191" s="329"/>
      <c r="I191" s="381"/>
      <c r="J191" s="327"/>
      <c r="K191" s="328"/>
      <c r="L191" s="329"/>
      <c r="M191" s="381"/>
      <c r="N191" s="327"/>
      <c r="O191" s="328"/>
      <c r="P191" s="329"/>
      <c r="Q191" s="381"/>
      <c r="R191" s="327"/>
      <c r="S191" s="328"/>
      <c r="T191" s="329"/>
      <c r="U191" s="381"/>
      <c r="V191" s="327"/>
      <c r="W191" s="328"/>
      <c r="X191" s="329"/>
      <c r="Y191" s="381"/>
      <c r="Z191" s="327"/>
      <c r="AA191" s="328"/>
      <c r="AB191" s="329"/>
      <c r="AC191" s="381"/>
      <c r="AD191" s="327"/>
      <c r="AE191" s="328"/>
      <c r="AF191" s="329"/>
    </row>
    <row r="192" spans="2:32" ht="15" customHeight="1" x14ac:dyDescent="0.45">
      <c r="B192" s="874"/>
      <c r="C192" s="875"/>
      <c r="D192" s="876"/>
      <c r="E192" s="381"/>
      <c r="F192" s="327"/>
      <c r="G192" s="328"/>
      <c r="H192" s="329"/>
      <c r="I192" s="381"/>
      <c r="J192" s="327"/>
      <c r="K192" s="328"/>
      <c r="L192" s="329"/>
      <c r="M192" s="381"/>
      <c r="N192" s="327"/>
      <c r="O192" s="328"/>
      <c r="P192" s="329"/>
      <c r="Q192" s="381"/>
      <c r="R192" s="327"/>
      <c r="S192" s="328"/>
      <c r="T192" s="329"/>
      <c r="U192" s="381"/>
      <c r="V192" s="327"/>
      <c r="W192" s="328"/>
      <c r="X192" s="329"/>
      <c r="Y192" s="381"/>
      <c r="Z192" s="327"/>
      <c r="AA192" s="328"/>
      <c r="AB192" s="329"/>
      <c r="AC192" s="381"/>
      <c r="AD192" s="327"/>
      <c r="AE192" s="328"/>
      <c r="AF192" s="329"/>
    </row>
    <row r="193" spans="2:32" ht="15" customHeight="1" x14ac:dyDescent="0.45">
      <c r="B193" s="874"/>
      <c r="C193" s="875"/>
      <c r="D193" s="876"/>
      <c r="E193" s="381"/>
      <c r="F193" s="327"/>
      <c r="G193" s="328"/>
      <c r="H193" s="329"/>
      <c r="I193" s="381"/>
      <c r="J193" s="327"/>
      <c r="K193" s="328"/>
      <c r="L193" s="329"/>
      <c r="M193" s="381"/>
      <c r="N193" s="327"/>
      <c r="O193" s="328"/>
      <c r="P193" s="329"/>
      <c r="Q193" s="381"/>
      <c r="R193" s="327"/>
      <c r="S193" s="328"/>
      <c r="T193" s="329"/>
      <c r="U193" s="381"/>
      <c r="V193" s="327"/>
      <c r="W193" s="328"/>
      <c r="X193" s="329"/>
      <c r="Y193" s="381"/>
      <c r="Z193" s="327"/>
      <c r="AA193" s="328"/>
      <c r="AB193" s="329"/>
      <c r="AC193" s="381"/>
      <c r="AD193" s="327"/>
      <c r="AE193" s="328"/>
      <c r="AF193" s="329"/>
    </row>
    <row r="194" spans="2:32" ht="15" customHeight="1" x14ac:dyDescent="0.45">
      <c r="B194" s="874"/>
      <c r="C194" s="875"/>
      <c r="D194" s="876"/>
      <c r="E194" s="381"/>
      <c r="F194" s="327"/>
      <c r="G194" s="328"/>
      <c r="H194" s="329"/>
      <c r="I194" s="381"/>
      <c r="J194" s="327"/>
      <c r="K194" s="328"/>
      <c r="L194" s="329"/>
      <c r="M194" s="381"/>
      <c r="N194" s="327"/>
      <c r="O194" s="328"/>
      <c r="P194" s="329"/>
      <c r="Q194" s="381"/>
      <c r="R194" s="327"/>
      <c r="S194" s="328"/>
      <c r="T194" s="329"/>
      <c r="U194" s="381"/>
      <c r="V194" s="327"/>
      <c r="W194" s="328"/>
      <c r="X194" s="329"/>
      <c r="Y194" s="381"/>
      <c r="Z194" s="327"/>
      <c r="AA194" s="328"/>
      <c r="AB194" s="329"/>
      <c r="AC194" s="381"/>
      <c r="AD194" s="327"/>
      <c r="AE194" s="328"/>
      <c r="AF194" s="329"/>
    </row>
    <row r="195" spans="2:32" ht="15" customHeight="1" x14ac:dyDescent="0.45">
      <c r="B195" s="874"/>
      <c r="C195" s="875"/>
      <c r="D195" s="876"/>
      <c r="E195" s="381"/>
      <c r="F195" s="327"/>
      <c r="G195" s="328"/>
      <c r="H195" s="329"/>
      <c r="I195" s="381"/>
      <c r="J195" s="327"/>
      <c r="K195" s="328"/>
      <c r="L195" s="329"/>
      <c r="M195" s="381"/>
      <c r="N195" s="327"/>
      <c r="O195" s="328"/>
      <c r="P195" s="329"/>
      <c r="Q195" s="381"/>
      <c r="R195" s="327"/>
      <c r="S195" s="328"/>
      <c r="T195" s="329"/>
      <c r="U195" s="381"/>
      <c r="V195" s="327"/>
      <c r="W195" s="328"/>
      <c r="X195" s="329"/>
      <c r="Y195" s="381"/>
      <c r="Z195" s="327"/>
      <c r="AA195" s="328"/>
      <c r="AB195" s="329"/>
      <c r="AC195" s="381"/>
      <c r="AD195" s="327"/>
      <c r="AE195" s="328"/>
      <c r="AF195" s="329"/>
    </row>
    <row r="196" spans="2:32" ht="15" customHeight="1" x14ac:dyDescent="0.45">
      <c r="B196" s="874"/>
      <c r="C196" s="875"/>
      <c r="D196" s="876"/>
      <c r="E196" s="381"/>
      <c r="F196" s="327"/>
      <c r="G196" s="328"/>
      <c r="H196" s="329"/>
      <c r="I196" s="381"/>
      <c r="J196" s="327"/>
      <c r="K196" s="328"/>
      <c r="L196" s="329"/>
      <c r="M196" s="381"/>
      <c r="N196" s="327"/>
      <c r="O196" s="328"/>
      <c r="P196" s="329"/>
      <c r="Q196" s="381"/>
      <c r="R196" s="327"/>
      <c r="S196" s="328"/>
      <c r="T196" s="329"/>
      <c r="U196" s="381"/>
      <c r="V196" s="327"/>
      <c r="W196" s="328"/>
      <c r="X196" s="329"/>
      <c r="Y196" s="381"/>
      <c r="Z196" s="327"/>
      <c r="AA196" s="328"/>
      <c r="AB196" s="329"/>
      <c r="AC196" s="381"/>
      <c r="AD196" s="327"/>
      <c r="AE196" s="328"/>
      <c r="AF196" s="329"/>
    </row>
    <row r="197" spans="2:32" ht="15" customHeight="1" x14ac:dyDescent="0.45">
      <c r="B197" s="874"/>
      <c r="C197" s="875"/>
      <c r="D197" s="876"/>
      <c r="E197" s="381"/>
      <c r="F197" s="327"/>
      <c r="G197" s="328"/>
      <c r="H197" s="329"/>
      <c r="I197" s="381"/>
      <c r="J197" s="327"/>
      <c r="K197" s="328"/>
      <c r="L197" s="329"/>
      <c r="M197" s="381"/>
      <c r="N197" s="327"/>
      <c r="O197" s="328"/>
      <c r="P197" s="329"/>
      <c r="Q197" s="381"/>
      <c r="R197" s="327"/>
      <c r="S197" s="328"/>
      <c r="T197" s="329"/>
      <c r="U197" s="381"/>
      <c r="V197" s="327"/>
      <c r="W197" s="328"/>
      <c r="X197" s="329"/>
      <c r="Y197" s="381"/>
      <c r="Z197" s="327"/>
      <c r="AA197" s="328"/>
      <c r="AB197" s="329"/>
      <c r="AC197" s="381"/>
      <c r="AD197" s="327"/>
      <c r="AE197" s="328"/>
      <c r="AF197" s="329"/>
    </row>
    <row r="198" spans="2:32" ht="15" customHeight="1" x14ac:dyDescent="0.45">
      <c r="B198" s="874"/>
      <c r="C198" s="875"/>
      <c r="D198" s="876"/>
      <c r="E198" s="381"/>
      <c r="F198" s="327"/>
      <c r="G198" s="328"/>
      <c r="H198" s="329"/>
      <c r="I198" s="381"/>
      <c r="J198" s="327"/>
      <c r="K198" s="328"/>
      <c r="L198" s="329"/>
      <c r="M198" s="381"/>
      <c r="N198" s="327"/>
      <c r="O198" s="328"/>
      <c r="P198" s="329"/>
      <c r="Q198" s="381"/>
      <c r="R198" s="327"/>
      <c r="S198" s="328"/>
      <c r="T198" s="329"/>
      <c r="U198" s="381"/>
      <c r="V198" s="327"/>
      <c r="W198" s="328"/>
      <c r="X198" s="329"/>
      <c r="Y198" s="381"/>
      <c r="Z198" s="327"/>
      <c r="AA198" s="328"/>
      <c r="AB198" s="329"/>
      <c r="AC198" s="381"/>
      <c r="AD198" s="327"/>
      <c r="AE198" s="328"/>
      <c r="AF198" s="329"/>
    </row>
    <row r="199" spans="2:32" ht="15" customHeight="1" x14ac:dyDescent="0.45">
      <c r="B199" s="874"/>
      <c r="C199" s="875"/>
      <c r="D199" s="876"/>
      <c r="E199" s="381"/>
      <c r="F199" s="327"/>
      <c r="G199" s="328"/>
      <c r="H199" s="329"/>
      <c r="I199" s="381"/>
      <c r="J199" s="327"/>
      <c r="K199" s="328"/>
      <c r="L199" s="329"/>
      <c r="M199" s="381"/>
      <c r="N199" s="327"/>
      <c r="O199" s="328"/>
      <c r="P199" s="329"/>
      <c r="Q199" s="381"/>
      <c r="R199" s="327"/>
      <c r="S199" s="328"/>
      <c r="T199" s="329"/>
      <c r="U199" s="381"/>
      <c r="V199" s="327"/>
      <c r="W199" s="328"/>
      <c r="X199" s="329"/>
      <c r="Y199" s="381"/>
      <c r="Z199" s="327"/>
      <c r="AA199" s="328"/>
      <c r="AB199" s="329"/>
      <c r="AC199" s="381"/>
      <c r="AD199" s="327"/>
      <c r="AE199" s="328"/>
      <c r="AF199" s="329"/>
    </row>
    <row r="200" spans="2:32" ht="15" customHeight="1" x14ac:dyDescent="0.45">
      <c r="B200" s="874"/>
      <c r="C200" s="875"/>
      <c r="D200" s="876"/>
      <c r="E200" s="381"/>
      <c r="F200" s="327"/>
      <c r="G200" s="328"/>
      <c r="H200" s="329"/>
      <c r="I200" s="381"/>
      <c r="J200" s="327"/>
      <c r="K200" s="328"/>
      <c r="L200" s="329"/>
      <c r="M200" s="381"/>
      <c r="N200" s="327"/>
      <c r="O200" s="328"/>
      <c r="P200" s="329"/>
      <c r="Q200" s="381"/>
      <c r="R200" s="327"/>
      <c r="S200" s="328"/>
      <c r="T200" s="329"/>
      <c r="U200" s="381"/>
      <c r="V200" s="327"/>
      <c r="W200" s="328"/>
      <c r="X200" s="329"/>
      <c r="Y200" s="381"/>
      <c r="Z200" s="327"/>
      <c r="AA200" s="328"/>
      <c r="AB200" s="329"/>
      <c r="AC200" s="381"/>
      <c r="AD200" s="327"/>
      <c r="AE200" s="328"/>
      <c r="AF200" s="329"/>
    </row>
    <row r="201" spans="2:32" ht="15" customHeight="1" thickBot="1" x14ac:dyDescent="0.5">
      <c r="B201" s="877"/>
      <c r="C201" s="878"/>
      <c r="D201" s="879"/>
      <c r="E201" s="382"/>
      <c r="F201" s="331"/>
      <c r="G201" s="332"/>
      <c r="H201" s="333"/>
      <c r="I201" s="382"/>
      <c r="J201" s="331"/>
      <c r="K201" s="332"/>
      <c r="L201" s="333"/>
      <c r="M201" s="382"/>
      <c r="N201" s="331"/>
      <c r="O201" s="332"/>
      <c r="P201" s="333"/>
      <c r="Q201" s="382"/>
      <c r="R201" s="331"/>
      <c r="S201" s="332"/>
      <c r="T201" s="333"/>
      <c r="U201" s="382"/>
      <c r="V201" s="331"/>
      <c r="W201" s="332"/>
      <c r="X201" s="333"/>
      <c r="Y201" s="382"/>
      <c r="Z201" s="331"/>
      <c r="AA201" s="332"/>
      <c r="AB201" s="333"/>
      <c r="AC201" s="382"/>
      <c r="AD201" s="331"/>
      <c r="AE201" s="332"/>
      <c r="AF201" s="333"/>
    </row>
    <row r="202" spans="2:32" ht="15.4" thickBot="1" x14ac:dyDescent="0.5">
      <c r="B202" s="707" t="s">
        <v>195</v>
      </c>
      <c r="C202" s="797"/>
      <c r="D202" s="708"/>
      <c r="E202" s="707"/>
      <c r="F202" s="797"/>
      <c r="G202" s="708"/>
      <c r="H202" s="316">
        <f>SUM(H162:H201)</f>
        <v>0</v>
      </c>
      <c r="I202" s="707"/>
      <c r="J202" s="797"/>
      <c r="K202" s="708"/>
      <c r="L202" s="316">
        <f>SUM(L162:L201)</f>
        <v>0</v>
      </c>
      <c r="M202" s="707"/>
      <c r="N202" s="797"/>
      <c r="O202" s="708"/>
      <c r="P202" s="316">
        <f>SUM(P162:P201)</f>
        <v>0</v>
      </c>
      <c r="Q202" s="707"/>
      <c r="R202" s="797"/>
      <c r="S202" s="708"/>
      <c r="T202" s="316">
        <f>SUM(T162:T201)</f>
        <v>0</v>
      </c>
      <c r="U202" s="707"/>
      <c r="V202" s="797"/>
      <c r="W202" s="708"/>
      <c r="X202" s="316">
        <f>SUM(X162:X201)</f>
        <v>0</v>
      </c>
      <c r="Y202" s="707"/>
      <c r="Z202" s="797"/>
      <c r="AA202" s="708"/>
      <c r="AB202" s="316">
        <f>SUM(AB162:AB201)</f>
        <v>0</v>
      </c>
      <c r="AC202" s="707"/>
      <c r="AD202" s="797"/>
      <c r="AE202" s="708"/>
      <c r="AF202" s="316">
        <f>SUM(AF162:AF201)</f>
        <v>0</v>
      </c>
    </row>
    <row r="203" spans="2:32" s="378" customFormat="1" ht="12" customHeight="1" thickBot="1" x14ac:dyDescent="0.5">
      <c r="E203" s="383"/>
      <c r="F203" s="383"/>
      <c r="G203" s="383"/>
      <c r="H203" s="383"/>
      <c r="I203" s="383"/>
      <c r="J203" s="383"/>
      <c r="K203" s="383"/>
      <c r="L203" s="383"/>
      <c r="M203" s="383"/>
      <c r="N203" s="383"/>
      <c r="O203" s="383"/>
      <c r="P203" s="383"/>
      <c r="Q203" s="383"/>
      <c r="R203" s="383"/>
      <c r="S203" s="383"/>
      <c r="T203" s="383"/>
      <c r="U203" s="383"/>
      <c r="V203" s="383"/>
      <c r="W203" s="383"/>
      <c r="X203" s="383"/>
      <c r="Y203" s="383"/>
      <c r="Z203" s="383"/>
      <c r="AA203" s="383"/>
      <c r="AB203" s="383"/>
      <c r="AC203" s="383"/>
      <c r="AD203" s="383"/>
      <c r="AE203" s="383"/>
      <c r="AF203" s="383"/>
    </row>
    <row r="204" spans="2:32" ht="12" customHeight="1" x14ac:dyDescent="0.45"/>
    <row r="205" spans="2:32" ht="12" customHeight="1" thickBot="1" x14ac:dyDescent="0.5"/>
    <row r="206" spans="2:32" x14ac:dyDescent="0.45">
      <c r="B206" s="807" t="s">
        <v>287</v>
      </c>
      <c r="C206" s="808"/>
      <c r="D206" s="809"/>
      <c r="E206" s="773" t="str">
        <f>'Cost Categorisation'!F33</f>
        <v xml:space="preserve">Costs incurred for storage of documentation relating to this contract. Storage costs should only be charged when complying with data protection legislation or DfE regulation. </v>
      </c>
      <c r="F206" s="774"/>
      <c r="G206" s="774"/>
      <c r="H206" s="774"/>
      <c r="I206" s="774"/>
      <c r="J206" s="774"/>
      <c r="K206" s="774"/>
      <c r="L206" s="775"/>
    </row>
    <row r="207" spans="2:32" ht="14.65" thickBot="1" x14ac:dyDescent="0.5">
      <c r="B207" s="810"/>
      <c r="C207" s="811"/>
      <c r="D207" s="812"/>
      <c r="E207" s="776"/>
      <c r="F207" s="777"/>
      <c r="G207" s="777"/>
      <c r="H207" s="777"/>
      <c r="I207" s="777"/>
      <c r="J207" s="777"/>
      <c r="K207" s="777"/>
      <c r="L207" s="778"/>
    </row>
    <row r="208" spans="2:32" ht="12" customHeight="1" thickBot="1" x14ac:dyDescent="0.5"/>
    <row r="209" spans="2:32" ht="15.4" thickBot="1" x14ac:dyDescent="0.5">
      <c r="B209" s="813" t="s">
        <v>209</v>
      </c>
      <c r="C209" s="814"/>
      <c r="D209" s="815"/>
      <c r="E209" s="707" t="s">
        <v>19</v>
      </c>
      <c r="F209" s="797"/>
      <c r="G209" s="797"/>
      <c r="H209" s="708"/>
      <c r="I209" s="707" t="s">
        <v>20</v>
      </c>
      <c r="J209" s="797"/>
      <c r="K209" s="797"/>
      <c r="L209" s="708"/>
      <c r="M209" s="707" t="s">
        <v>21</v>
      </c>
      <c r="N209" s="797"/>
      <c r="O209" s="797"/>
      <c r="P209" s="708"/>
      <c r="Q209" s="707" t="s">
        <v>22</v>
      </c>
      <c r="R209" s="797"/>
      <c r="S209" s="797"/>
      <c r="T209" s="708"/>
      <c r="U209" s="707" t="s">
        <v>23</v>
      </c>
      <c r="V209" s="797"/>
      <c r="W209" s="797"/>
      <c r="X209" s="708"/>
      <c r="Y209" s="707" t="s">
        <v>24</v>
      </c>
      <c r="Z209" s="797"/>
      <c r="AA209" s="797"/>
      <c r="AB209" s="708"/>
      <c r="AC209" s="707" t="s">
        <v>25</v>
      </c>
      <c r="AD209" s="797"/>
      <c r="AE209" s="797"/>
      <c r="AF209" s="708"/>
    </row>
    <row r="210" spans="2:32" ht="15.4" thickBot="1" x14ac:dyDescent="0.5">
      <c r="B210" s="933"/>
      <c r="C210" s="934"/>
      <c r="D210" s="935"/>
      <c r="E210" s="767" t="s">
        <v>210</v>
      </c>
      <c r="F210" s="768"/>
      <c r="G210" s="769"/>
      <c r="H210" s="384" t="s">
        <v>211</v>
      </c>
      <c r="I210" s="767" t="s">
        <v>210</v>
      </c>
      <c r="J210" s="768"/>
      <c r="K210" s="769"/>
      <c r="L210" s="384" t="s">
        <v>211</v>
      </c>
      <c r="M210" s="767" t="s">
        <v>210</v>
      </c>
      <c r="N210" s="768"/>
      <c r="O210" s="769"/>
      <c r="P210" s="384" t="s">
        <v>211</v>
      </c>
      <c r="Q210" s="767" t="s">
        <v>210</v>
      </c>
      <c r="R210" s="768"/>
      <c r="S210" s="769"/>
      <c r="T210" s="384" t="s">
        <v>211</v>
      </c>
      <c r="U210" s="767" t="s">
        <v>210</v>
      </c>
      <c r="V210" s="768"/>
      <c r="W210" s="769"/>
      <c r="X210" s="384" t="s">
        <v>211</v>
      </c>
      <c r="Y210" s="767" t="s">
        <v>210</v>
      </c>
      <c r="Z210" s="768"/>
      <c r="AA210" s="769"/>
      <c r="AB210" s="384" t="s">
        <v>211</v>
      </c>
      <c r="AC210" s="767" t="s">
        <v>210</v>
      </c>
      <c r="AD210" s="768"/>
      <c r="AE210" s="769"/>
      <c r="AF210" s="384" t="s">
        <v>211</v>
      </c>
    </row>
    <row r="211" spans="2:32" x14ac:dyDescent="0.45">
      <c r="B211" s="734"/>
      <c r="C211" s="735"/>
      <c r="D211" s="736"/>
      <c r="E211" s="322"/>
      <c r="F211" s="323"/>
      <c r="G211" s="324"/>
      <c r="H211" s="325"/>
      <c r="I211" s="322"/>
      <c r="J211" s="323"/>
      <c r="K211" s="324"/>
      <c r="L211" s="325"/>
      <c r="M211" s="322"/>
      <c r="N211" s="323"/>
      <c r="O211" s="324"/>
      <c r="P211" s="325"/>
      <c r="Q211" s="322"/>
      <c r="R211" s="323"/>
      <c r="S211" s="324"/>
      <c r="T211" s="325"/>
      <c r="U211" s="322"/>
      <c r="V211" s="323"/>
      <c r="W211" s="324"/>
      <c r="X211" s="325"/>
      <c r="Y211" s="322"/>
      <c r="Z211" s="323"/>
      <c r="AA211" s="324"/>
      <c r="AB211" s="325"/>
      <c r="AC211" s="322"/>
      <c r="AD211" s="323"/>
      <c r="AE211" s="324"/>
      <c r="AF211" s="325"/>
    </row>
    <row r="212" spans="2:32" x14ac:dyDescent="0.45">
      <c r="B212" s="731"/>
      <c r="C212" s="732"/>
      <c r="D212" s="733"/>
      <c r="E212" s="326"/>
      <c r="F212" s="327"/>
      <c r="G212" s="328"/>
      <c r="H212" s="329"/>
      <c r="I212" s="326"/>
      <c r="J212" s="327"/>
      <c r="K212" s="328"/>
      <c r="L212" s="329"/>
      <c r="M212" s="326"/>
      <c r="N212" s="327"/>
      <c r="O212" s="328"/>
      <c r="P212" s="329"/>
      <c r="Q212" s="326"/>
      <c r="R212" s="327"/>
      <c r="S212" s="328"/>
      <c r="T212" s="329"/>
      <c r="U212" s="326"/>
      <c r="V212" s="327"/>
      <c r="W212" s="328"/>
      <c r="X212" s="329"/>
      <c r="Y212" s="326"/>
      <c r="Z212" s="327"/>
      <c r="AA212" s="328"/>
      <c r="AB212" s="329"/>
      <c r="AC212" s="326"/>
      <c r="AD212" s="327"/>
      <c r="AE212" s="328"/>
      <c r="AF212" s="329"/>
    </row>
    <row r="213" spans="2:32" x14ac:dyDescent="0.45">
      <c r="B213" s="874"/>
      <c r="C213" s="875"/>
      <c r="D213" s="876"/>
      <c r="E213" s="381"/>
      <c r="F213" s="327"/>
      <c r="G213" s="328"/>
      <c r="H213" s="329"/>
      <c r="I213" s="381"/>
      <c r="J213" s="327"/>
      <c r="K213" s="328"/>
      <c r="L213" s="329"/>
      <c r="M213" s="381"/>
      <c r="N213" s="327"/>
      <c r="O213" s="328"/>
      <c r="P213" s="329"/>
      <c r="Q213" s="381"/>
      <c r="R213" s="327"/>
      <c r="S213" s="328"/>
      <c r="T213" s="329"/>
      <c r="U213" s="381"/>
      <c r="V213" s="327"/>
      <c r="W213" s="328"/>
      <c r="X213" s="329"/>
      <c r="Y213" s="381"/>
      <c r="Z213" s="327"/>
      <c r="AA213" s="328"/>
      <c r="AB213" s="329"/>
      <c r="AC213" s="381"/>
      <c r="AD213" s="327"/>
      <c r="AE213" s="328"/>
      <c r="AF213" s="329"/>
    </row>
    <row r="214" spans="2:32" x14ac:dyDescent="0.45">
      <c r="B214" s="874"/>
      <c r="C214" s="875"/>
      <c r="D214" s="876"/>
      <c r="E214" s="381"/>
      <c r="F214" s="327"/>
      <c r="G214" s="328"/>
      <c r="H214" s="329"/>
      <c r="I214" s="381"/>
      <c r="J214" s="327"/>
      <c r="K214" s="328"/>
      <c r="L214" s="329"/>
      <c r="M214" s="381"/>
      <c r="N214" s="327"/>
      <c r="O214" s="328"/>
      <c r="P214" s="329"/>
      <c r="Q214" s="381"/>
      <c r="R214" s="327"/>
      <c r="S214" s="328"/>
      <c r="T214" s="329"/>
      <c r="U214" s="381"/>
      <c r="V214" s="327"/>
      <c r="W214" s="328"/>
      <c r="X214" s="329"/>
      <c r="Y214" s="381"/>
      <c r="Z214" s="327"/>
      <c r="AA214" s="328"/>
      <c r="AB214" s="329"/>
      <c r="AC214" s="381"/>
      <c r="AD214" s="327"/>
      <c r="AE214" s="328"/>
      <c r="AF214" s="329"/>
    </row>
    <row r="215" spans="2:32" x14ac:dyDescent="0.45">
      <c r="B215" s="874"/>
      <c r="C215" s="875"/>
      <c r="D215" s="876"/>
      <c r="E215" s="381"/>
      <c r="F215" s="327"/>
      <c r="G215" s="328"/>
      <c r="H215" s="329"/>
      <c r="I215" s="381"/>
      <c r="J215" s="327"/>
      <c r="K215" s="328"/>
      <c r="L215" s="329"/>
      <c r="M215" s="381"/>
      <c r="N215" s="327"/>
      <c r="O215" s="328"/>
      <c r="P215" s="329"/>
      <c r="Q215" s="381"/>
      <c r="R215" s="327"/>
      <c r="S215" s="328"/>
      <c r="T215" s="329"/>
      <c r="U215" s="381"/>
      <c r="V215" s="327"/>
      <c r="W215" s="328"/>
      <c r="X215" s="329"/>
      <c r="Y215" s="381"/>
      <c r="Z215" s="327"/>
      <c r="AA215" s="328"/>
      <c r="AB215" s="329"/>
      <c r="AC215" s="381"/>
      <c r="AD215" s="327"/>
      <c r="AE215" s="328"/>
      <c r="AF215" s="329"/>
    </row>
    <row r="216" spans="2:32" x14ac:dyDescent="0.45">
      <c r="B216" s="874"/>
      <c r="C216" s="875"/>
      <c r="D216" s="876"/>
      <c r="E216" s="381"/>
      <c r="F216" s="327"/>
      <c r="G216" s="328"/>
      <c r="H216" s="329"/>
      <c r="I216" s="381"/>
      <c r="J216" s="327"/>
      <c r="K216" s="328"/>
      <c r="L216" s="329"/>
      <c r="M216" s="381"/>
      <c r="N216" s="327"/>
      <c r="O216" s="328"/>
      <c r="P216" s="329"/>
      <c r="Q216" s="381"/>
      <c r="R216" s="327"/>
      <c r="S216" s="328"/>
      <c r="T216" s="329"/>
      <c r="U216" s="381"/>
      <c r="V216" s="327"/>
      <c r="W216" s="328"/>
      <c r="X216" s="329"/>
      <c r="Y216" s="381"/>
      <c r="Z216" s="327"/>
      <c r="AA216" s="328"/>
      <c r="AB216" s="329"/>
      <c r="AC216" s="381"/>
      <c r="AD216" s="327"/>
      <c r="AE216" s="328"/>
      <c r="AF216" s="329"/>
    </row>
    <row r="217" spans="2:32" x14ac:dyDescent="0.45">
      <c r="B217" s="874"/>
      <c r="C217" s="875"/>
      <c r="D217" s="876"/>
      <c r="E217" s="381"/>
      <c r="F217" s="327"/>
      <c r="G217" s="328"/>
      <c r="H217" s="329"/>
      <c r="I217" s="381"/>
      <c r="J217" s="327"/>
      <c r="K217" s="328"/>
      <c r="L217" s="329"/>
      <c r="M217" s="381"/>
      <c r="N217" s="327"/>
      <c r="O217" s="328"/>
      <c r="P217" s="329"/>
      <c r="Q217" s="381"/>
      <c r="R217" s="327"/>
      <c r="S217" s="328"/>
      <c r="T217" s="329"/>
      <c r="U217" s="381"/>
      <c r="V217" s="327"/>
      <c r="W217" s="328"/>
      <c r="X217" s="329"/>
      <c r="Y217" s="381"/>
      <c r="Z217" s="327"/>
      <c r="AA217" s="328"/>
      <c r="AB217" s="329"/>
      <c r="AC217" s="381"/>
      <c r="AD217" s="327"/>
      <c r="AE217" s="328"/>
      <c r="AF217" s="329"/>
    </row>
    <row r="218" spans="2:32" x14ac:dyDescent="0.45">
      <c r="B218" s="874"/>
      <c r="C218" s="875"/>
      <c r="D218" s="876"/>
      <c r="E218" s="381"/>
      <c r="F218" s="327"/>
      <c r="G218" s="328"/>
      <c r="H218" s="329"/>
      <c r="I218" s="381"/>
      <c r="J218" s="327"/>
      <c r="K218" s="328"/>
      <c r="L218" s="329"/>
      <c r="M218" s="381"/>
      <c r="N218" s="327"/>
      <c r="O218" s="328"/>
      <c r="P218" s="329"/>
      <c r="Q218" s="381"/>
      <c r="R218" s="327"/>
      <c r="S218" s="328"/>
      <c r="T218" s="329"/>
      <c r="U218" s="381"/>
      <c r="V218" s="327"/>
      <c r="W218" s="328"/>
      <c r="X218" s="329"/>
      <c r="Y218" s="381"/>
      <c r="Z218" s="327"/>
      <c r="AA218" s="328"/>
      <c r="AB218" s="329"/>
      <c r="AC218" s="381"/>
      <c r="AD218" s="327"/>
      <c r="AE218" s="328"/>
      <c r="AF218" s="329"/>
    </row>
    <row r="219" spans="2:32" x14ac:dyDescent="0.45">
      <c r="B219" s="874"/>
      <c r="C219" s="875"/>
      <c r="D219" s="876"/>
      <c r="E219" s="381"/>
      <c r="F219" s="327"/>
      <c r="G219" s="328"/>
      <c r="H219" s="329"/>
      <c r="I219" s="381"/>
      <c r="J219" s="327"/>
      <c r="K219" s="328"/>
      <c r="L219" s="329"/>
      <c r="M219" s="381"/>
      <c r="N219" s="327"/>
      <c r="O219" s="328"/>
      <c r="P219" s="329"/>
      <c r="Q219" s="381"/>
      <c r="R219" s="327"/>
      <c r="S219" s="328"/>
      <c r="T219" s="329"/>
      <c r="U219" s="381"/>
      <c r="V219" s="327"/>
      <c r="W219" s="328"/>
      <c r="X219" s="329"/>
      <c r="Y219" s="381"/>
      <c r="Z219" s="327"/>
      <c r="AA219" s="328"/>
      <c r="AB219" s="329"/>
      <c r="AC219" s="381"/>
      <c r="AD219" s="327"/>
      <c r="AE219" s="328"/>
      <c r="AF219" s="329"/>
    </row>
    <row r="220" spans="2:32" x14ac:dyDescent="0.45">
      <c r="B220" s="874"/>
      <c r="C220" s="875"/>
      <c r="D220" s="876"/>
      <c r="E220" s="381"/>
      <c r="F220" s="327"/>
      <c r="G220" s="328"/>
      <c r="H220" s="329"/>
      <c r="I220" s="381"/>
      <c r="J220" s="327"/>
      <c r="K220" s="328"/>
      <c r="L220" s="329"/>
      <c r="M220" s="381"/>
      <c r="N220" s="327"/>
      <c r="O220" s="328"/>
      <c r="P220" s="329"/>
      <c r="Q220" s="381"/>
      <c r="R220" s="327"/>
      <c r="S220" s="328"/>
      <c r="T220" s="329"/>
      <c r="U220" s="381"/>
      <c r="V220" s="327"/>
      <c r="W220" s="328"/>
      <c r="X220" s="329"/>
      <c r="Y220" s="381"/>
      <c r="Z220" s="327"/>
      <c r="AA220" s="328"/>
      <c r="AB220" s="329"/>
      <c r="AC220" s="381"/>
      <c r="AD220" s="327"/>
      <c r="AE220" s="328"/>
      <c r="AF220" s="329"/>
    </row>
    <row r="221" spans="2:32" x14ac:dyDescent="0.45">
      <c r="B221" s="874"/>
      <c r="C221" s="875"/>
      <c r="D221" s="876"/>
      <c r="E221" s="381"/>
      <c r="F221" s="327"/>
      <c r="G221" s="328"/>
      <c r="H221" s="329"/>
      <c r="I221" s="381"/>
      <c r="J221" s="327"/>
      <c r="K221" s="328"/>
      <c r="L221" s="329"/>
      <c r="M221" s="381"/>
      <c r="N221" s="327"/>
      <c r="O221" s="328"/>
      <c r="P221" s="329"/>
      <c r="Q221" s="381"/>
      <c r="R221" s="327"/>
      <c r="S221" s="328"/>
      <c r="T221" s="329"/>
      <c r="U221" s="381"/>
      <c r="V221" s="327"/>
      <c r="W221" s="328"/>
      <c r="X221" s="329"/>
      <c r="Y221" s="381"/>
      <c r="Z221" s="327"/>
      <c r="AA221" s="328"/>
      <c r="AB221" s="329"/>
      <c r="AC221" s="381"/>
      <c r="AD221" s="327"/>
      <c r="AE221" s="328"/>
      <c r="AF221" s="329"/>
    </row>
    <row r="222" spans="2:32" x14ac:dyDescent="0.45">
      <c r="B222" s="874"/>
      <c r="C222" s="875"/>
      <c r="D222" s="876"/>
      <c r="E222" s="381"/>
      <c r="F222" s="327"/>
      <c r="G222" s="328"/>
      <c r="H222" s="329"/>
      <c r="I222" s="381"/>
      <c r="J222" s="327"/>
      <c r="K222" s="328"/>
      <c r="L222" s="329"/>
      <c r="M222" s="381"/>
      <c r="N222" s="327"/>
      <c r="O222" s="328"/>
      <c r="P222" s="329"/>
      <c r="Q222" s="381"/>
      <c r="R222" s="327"/>
      <c r="S222" s="328"/>
      <c r="T222" s="329"/>
      <c r="U222" s="381"/>
      <c r="V222" s="327"/>
      <c r="W222" s="328"/>
      <c r="X222" s="329"/>
      <c r="Y222" s="381"/>
      <c r="Z222" s="327"/>
      <c r="AA222" s="328"/>
      <c r="AB222" s="329"/>
      <c r="AC222" s="381"/>
      <c r="AD222" s="327"/>
      <c r="AE222" s="328"/>
      <c r="AF222" s="329"/>
    </row>
    <row r="223" spans="2:32" x14ac:dyDescent="0.45">
      <c r="B223" s="874"/>
      <c r="C223" s="875"/>
      <c r="D223" s="876"/>
      <c r="E223" s="381"/>
      <c r="F223" s="327"/>
      <c r="G223" s="328"/>
      <c r="H223" s="329"/>
      <c r="I223" s="381"/>
      <c r="J223" s="327"/>
      <c r="K223" s="328"/>
      <c r="L223" s="329"/>
      <c r="M223" s="381"/>
      <c r="N223" s="327"/>
      <c r="O223" s="328"/>
      <c r="P223" s="329"/>
      <c r="Q223" s="381"/>
      <c r="R223" s="327"/>
      <c r="S223" s="328"/>
      <c r="T223" s="329"/>
      <c r="U223" s="381"/>
      <c r="V223" s="327"/>
      <c r="W223" s="328"/>
      <c r="X223" s="329"/>
      <c r="Y223" s="381"/>
      <c r="Z223" s="327"/>
      <c r="AA223" s="328"/>
      <c r="AB223" s="329"/>
      <c r="AC223" s="381"/>
      <c r="AD223" s="327"/>
      <c r="AE223" s="328"/>
      <c r="AF223" s="329"/>
    </row>
    <row r="224" spans="2:32" x14ac:dyDescent="0.45">
      <c r="B224" s="874"/>
      <c r="C224" s="875"/>
      <c r="D224" s="876"/>
      <c r="E224" s="381"/>
      <c r="F224" s="327"/>
      <c r="G224" s="328"/>
      <c r="H224" s="329"/>
      <c r="I224" s="381"/>
      <c r="J224" s="327"/>
      <c r="K224" s="328"/>
      <c r="L224" s="329"/>
      <c r="M224" s="381"/>
      <c r="N224" s="327"/>
      <c r="O224" s="328"/>
      <c r="P224" s="329"/>
      <c r="Q224" s="381"/>
      <c r="R224" s="327"/>
      <c r="S224" s="328"/>
      <c r="T224" s="329"/>
      <c r="U224" s="381"/>
      <c r="V224" s="327"/>
      <c r="W224" s="328"/>
      <c r="X224" s="329"/>
      <c r="Y224" s="381"/>
      <c r="Z224" s="327"/>
      <c r="AA224" s="328"/>
      <c r="AB224" s="329"/>
      <c r="AC224" s="381"/>
      <c r="AD224" s="327"/>
      <c r="AE224" s="328"/>
      <c r="AF224" s="329"/>
    </row>
    <row r="225" spans="2:32" x14ac:dyDescent="0.45">
      <c r="B225" s="874"/>
      <c r="C225" s="875"/>
      <c r="D225" s="876"/>
      <c r="E225" s="381"/>
      <c r="F225" s="327"/>
      <c r="G225" s="328"/>
      <c r="H225" s="329"/>
      <c r="I225" s="381"/>
      <c r="J225" s="327"/>
      <c r="K225" s="328"/>
      <c r="L225" s="329"/>
      <c r="M225" s="381"/>
      <c r="N225" s="327"/>
      <c r="O225" s="328"/>
      <c r="P225" s="329"/>
      <c r="Q225" s="381"/>
      <c r="R225" s="327"/>
      <c r="S225" s="328"/>
      <c r="T225" s="329"/>
      <c r="U225" s="381"/>
      <c r="V225" s="327"/>
      <c r="W225" s="328"/>
      <c r="X225" s="329"/>
      <c r="Y225" s="381"/>
      <c r="Z225" s="327"/>
      <c r="AA225" s="328"/>
      <c r="AB225" s="329"/>
      <c r="AC225" s="381"/>
      <c r="AD225" s="327"/>
      <c r="AE225" s="328"/>
      <c r="AF225" s="329"/>
    </row>
    <row r="226" spans="2:32" x14ac:dyDescent="0.45">
      <c r="B226" s="874"/>
      <c r="C226" s="875"/>
      <c r="D226" s="876"/>
      <c r="E226" s="381"/>
      <c r="F226" s="327"/>
      <c r="G226" s="328"/>
      <c r="H226" s="329"/>
      <c r="I226" s="381"/>
      <c r="J226" s="327"/>
      <c r="K226" s="328"/>
      <c r="L226" s="329"/>
      <c r="M226" s="381"/>
      <c r="N226" s="327"/>
      <c r="O226" s="328"/>
      <c r="P226" s="329"/>
      <c r="Q226" s="381"/>
      <c r="R226" s="327"/>
      <c r="S226" s="328"/>
      <c r="T226" s="329"/>
      <c r="U226" s="381"/>
      <c r="V226" s="327"/>
      <c r="W226" s="328"/>
      <c r="X226" s="329"/>
      <c r="Y226" s="381"/>
      <c r="Z226" s="327"/>
      <c r="AA226" s="328"/>
      <c r="AB226" s="329"/>
      <c r="AC226" s="381"/>
      <c r="AD226" s="327"/>
      <c r="AE226" s="328"/>
      <c r="AF226" s="329"/>
    </row>
    <row r="227" spans="2:32" x14ac:dyDescent="0.45">
      <c r="B227" s="874"/>
      <c r="C227" s="875"/>
      <c r="D227" s="876"/>
      <c r="E227" s="381"/>
      <c r="F227" s="327"/>
      <c r="G227" s="328"/>
      <c r="H227" s="329"/>
      <c r="I227" s="381"/>
      <c r="J227" s="327"/>
      <c r="K227" s="328"/>
      <c r="L227" s="329"/>
      <c r="M227" s="381"/>
      <c r="N227" s="327"/>
      <c r="O227" s="328"/>
      <c r="P227" s="329"/>
      <c r="Q227" s="381"/>
      <c r="R227" s="327"/>
      <c r="S227" s="328"/>
      <c r="T227" s="329"/>
      <c r="U227" s="381"/>
      <c r="V227" s="327"/>
      <c r="W227" s="328"/>
      <c r="X227" s="329"/>
      <c r="Y227" s="381"/>
      <c r="Z227" s="327"/>
      <c r="AA227" s="328"/>
      <c r="AB227" s="329"/>
      <c r="AC227" s="381"/>
      <c r="AD227" s="327"/>
      <c r="AE227" s="328"/>
      <c r="AF227" s="329"/>
    </row>
    <row r="228" spans="2:32" x14ac:dyDescent="0.45">
      <c r="B228" s="874"/>
      <c r="C228" s="875"/>
      <c r="D228" s="876"/>
      <c r="E228" s="381"/>
      <c r="F228" s="327"/>
      <c r="G228" s="328"/>
      <c r="H228" s="329"/>
      <c r="I228" s="381"/>
      <c r="J228" s="327"/>
      <c r="K228" s="328"/>
      <c r="L228" s="329"/>
      <c r="M228" s="381"/>
      <c r="N228" s="327"/>
      <c r="O228" s="328"/>
      <c r="P228" s="329"/>
      <c r="Q228" s="381"/>
      <c r="R228" s="327"/>
      <c r="S228" s="328"/>
      <c r="T228" s="329"/>
      <c r="U228" s="381"/>
      <c r="V228" s="327"/>
      <c r="W228" s="328"/>
      <c r="X228" s="329"/>
      <c r="Y228" s="381"/>
      <c r="Z228" s="327"/>
      <c r="AA228" s="328"/>
      <c r="AB228" s="329"/>
      <c r="AC228" s="381"/>
      <c r="AD228" s="327"/>
      <c r="AE228" s="328"/>
      <c r="AF228" s="329"/>
    </row>
    <row r="229" spans="2:32" x14ac:dyDescent="0.45">
      <c r="B229" s="874"/>
      <c r="C229" s="875"/>
      <c r="D229" s="876"/>
      <c r="E229" s="381"/>
      <c r="F229" s="327"/>
      <c r="G229" s="328"/>
      <c r="H229" s="329"/>
      <c r="I229" s="381"/>
      <c r="J229" s="327"/>
      <c r="K229" s="328"/>
      <c r="L229" s="329"/>
      <c r="M229" s="381"/>
      <c r="N229" s="327"/>
      <c r="O229" s="328"/>
      <c r="P229" s="329"/>
      <c r="Q229" s="381"/>
      <c r="R229" s="327"/>
      <c r="S229" s="328"/>
      <c r="T229" s="329"/>
      <c r="U229" s="381"/>
      <c r="V229" s="327"/>
      <c r="W229" s="328"/>
      <c r="X229" s="329"/>
      <c r="Y229" s="381"/>
      <c r="Z229" s="327"/>
      <c r="AA229" s="328"/>
      <c r="AB229" s="329"/>
      <c r="AC229" s="381"/>
      <c r="AD229" s="327"/>
      <c r="AE229" s="328"/>
      <c r="AF229" s="329"/>
    </row>
    <row r="230" spans="2:32" x14ac:dyDescent="0.45">
      <c r="B230" s="874"/>
      <c r="C230" s="875"/>
      <c r="D230" s="876"/>
      <c r="E230" s="381"/>
      <c r="F230" s="327"/>
      <c r="G230" s="328"/>
      <c r="H230" s="329"/>
      <c r="I230" s="381"/>
      <c r="J230" s="327"/>
      <c r="K230" s="328"/>
      <c r="L230" s="329"/>
      <c r="M230" s="381"/>
      <c r="N230" s="327"/>
      <c r="O230" s="328"/>
      <c r="P230" s="329"/>
      <c r="Q230" s="381"/>
      <c r="R230" s="327"/>
      <c r="S230" s="328"/>
      <c r="T230" s="329"/>
      <c r="U230" s="381"/>
      <c r="V230" s="327"/>
      <c r="W230" s="328"/>
      <c r="X230" s="329"/>
      <c r="Y230" s="381"/>
      <c r="Z230" s="327"/>
      <c r="AA230" s="328"/>
      <c r="AB230" s="329"/>
      <c r="AC230" s="381"/>
      <c r="AD230" s="327"/>
      <c r="AE230" s="328"/>
      <c r="AF230" s="329"/>
    </row>
    <row r="231" spans="2:32" x14ac:dyDescent="0.45">
      <c r="B231" s="874"/>
      <c r="C231" s="875"/>
      <c r="D231" s="876"/>
      <c r="E231" s="381"/>
      <c r="F231" s="327"/>
      <c r="G231" s="328"/>
      <c r="H231" s="329"/>
      <c r="I231" s="381"/>
      <c r="J231" s="327"/>
      <c r="K231" s="328"/>
      <c r="L231" s="329"/>
      <c r="M231" s="381"/>
      <c r="N231" s="327"/>
      <c r="O231" s="328"/>
      <c r="P231" s="329"/>
      <c r="Q231" s="381"/>
      <c r="R231" s="327"/>
      <c r="S231" s="328"/>
      <c r="T231" s="329"/>
      <c r="U231" s="381"/>
      <c r="V231" s="327"/>
      <c r="W231" s="328"/>
      <c r="X231" s="329"/>
      <c r="Y231" s="381"/>
      <c r="Z231" s="327"/>
      <c r="AA231" s="328"/>
      <c r="AB231" s="329"/>
      <c r="AC231" s="381"/>
      <c r="AD231" s="327"/>
      <c r="AE231" s="328"/>
      <c r="AF231" s="329"/>
    </row>
    <row r="232" spans="2:32" x14ac:dyDescent="0.45">
      <c r="B232" s="874"/>
      <c r="C232" s="875"/>
      <c r="D232" s="876"/>
      <c r="E232" s="381"/>
      <c r="F232" s="327"/>
      <c r="G232" s="328"/>
      <c r="H232" s="329"/>
      <c r="I232" s="381"/>
      <c r="J232" s="327"/>
      <c r="K232" s="328"/>
      <c r="L232" s="329"/>
      <c r="M232" s="381"/>
      <c r="N232" s="327"/>
      <c r="O232" s="328"/>
      <c r="P232" s="329"/>
      <c r="Q232" s="381"/>
      <c r="R232" s="327"/>
      <c r="S232" s="328"/>
      <c r="T232" s="329"/>
      <c r="U232" s="381"/>
      <c r="V232" s="327"/>
      <c r="W232" s="328"/>
      <c r="X232" s="329"/>
      <c r="Y232" s="381"/>
      <c r="Z232" s="327"/>
      <c r="AA232" s="328"/>
      <c r="AB232" s="329"/>
      <c r="AC232" s="381"/>
      <c r="AD232" s="327"/>
      <c r="AE232" s="328"/>
      <c r="AF232" s="329"/>
    </row>
    <row r="233" spans="2:32" x14ac:dyDescent="0.45">
      <c r="B233" s="874"/>
      <c r="C233" s="875"/>
      <c r="D233" s="876"/>
      <c r="E233" s="381"/>
      <c r="F233" s="327"/>
      <c r="G233" s="328"/>
      <c r="H233" s="329"/>
      <c r="I233" s="381"/>
      <c r="J233" s="327"/>
      <c r="K233" s="328"/>
      <c r="L233" s="329"/>
      <c r="M233" s="381"/>
      <c r="N233" s="327"/>
      <c r="O233" s="328"/>
      <c r="P233" s="329"/>
      <c r="Q233" s="381"/>
      <c r="R233" s="327"/>
      <c r="S233" s="328"/>
      <c r="T233" s="329"/>
      <c r="U233" s="381"/>
      <c r="V233" s="327"/>
      <c r="W233" s="328"/>
      <c r="X233" s="329"/>
      <c r="Y233" s="381"/>
      <c r="Z233" s="327"/>
      <c r="AA233" s="328"/>
      <c r="AB233" s="329"/>
      <c r="AC233" s="381"/>
      <c r="AD233" s="327"/>
      <c r="AE233" s="328"/>
      <c r="AF233" s="329"/>
    </row>
    <row r="234" spans="2:32" x14ac:dyDescent="0.45">
      <c r="B234" s="874"/>
      <c r="C234" s="875"/>
      <c r="D234" s="876"/>
      <c r="E234" s="381"/>
      <c r="F234" s="327"/>
      <c r="G234" s="328"/>
      <c r="H234" s="329"/>
      <c r="I234" s="381"/>
      <c r="J234" s="327"/>
      <c r="K234" s="328"/>
      <c r="L234" s="329"/>
      <c r="M234" s="381"/>
      <c r="N234" s="327"/>
      <c r="O234" s="328"/>
      <c r="P234" s="329"/>
      <c r="Q234" s="381"/>
      <c r="R234" s="327"/>
      <c r="S234" s="328"/>
      <c r="T234" s="329"/>
      <c r="U234" s="381"/>
      <c r="V234" s="327"/>
      <c r="W234" s="328"/>
      <c r="X234" s="329"/>
      <c r="Y234" s="381"/>
      <c r="Z234" s="327"/>
      <c r="AA234" s="328"/>
      <c r="AB234" s="329"/>
      <c r="AC234" s="381"/>
      <c r="AD234" s="327"/>
      <c r="AE234" s="328"/>
      <c r="AF234" s="329"/>
    </row>
    <row r="235" spans="2:32" x14ac:dyDescent="0.45">
      <c r="B235" s="874"/>
      <c r="C235" s="875"/>
      <c r="D235" s="876"/>
      <c r="E235" s="381"/>
      <c r="F235" s="327"/>
      <c r="G235" s="328"/>
      <c r="H235" s="329"/>
      <c r="I235" s="381"/>
      <c r="J235" s="327"/>
      <c r="K235" s="328"/>
      <c r="L235" s="329"/>
      <c r="M235" s="381"/>
      <c r="N235" s="327"/>
      <c r="O235" s="328"/>
      <c r="P235" s="329"/>
      <c r="Q235" s="381"/>
      <c r="R235" s="327"/>
      <c r="S235" s="328"/>
      <c r="T235" s="329"/>
      <c r="U235" s="381"/>
      <c r="V235" s="327"/>
      <c r="W235" s="328"/>
      <c r="X235" s="329"/>
      <c r="Y235" s="381"/>
      <c r="Z235" s="327"/>
      <c r="AA235" s="328"/>
      <c r="AB235" s="329"/>
      <c r="AC235" s="381"/>
      <c r="AD235" s="327"/>
      <c r="AE235" s="328"/>
      <c r="AF235" s="329"/>
    </row>
    <row r="236" spans="2:32" x14ac:dyDescent="0.45">
      <c r="B236" s="874"/>
      <c r="C236" s="875"/>
      <c r="D236" s="876"/>
      <c r="E236" s="381"/>
      <c r="F236" s="327"/>
      <c r="G236" s="328"/>
      <c r="H236" s="329"/>
      <c r="I236" s="381"/>
      <c r="J236" s="327"/>
      <c r="K236" s="328"/>
      <c r="L236" s="329"/>
      <c r="M236" s="381"/>
      <c r="N236" s="327"/>
      <c r="O236" s="328"/>
      <c r="P236" s="329"/>
      <c r="Q236" s="381"/>
      <c r="R236" s="327"/>
      <c r="S236" s="328"/>
      <c r="T236" s="329"/>
      <c r="U236" s="381"/>
      <c r="V236" s="327"/>
      <c r="W236" s="328"/>
      <c r="X236" s="329"/>
      <c r="Y236" s="381"/>
      <c r="Z236" s="327"/>
      <c r="AA236" s="328"/>
      <c r="AB236" s="329"/>
      <c r="AC236" s="381"/>
      <c r="AD236" s="327"/>
      <c r="AE236" s="328"/>
      <c r="AF236" s="329"/>
    </row>
    <row r="237" spans="2:32" x14ac:dyDescent="0.45">
      <c r="B237" s="874"/>
      <c r="C237" s="875"/>
      <c r="D237" s="876"/>
      <c r="E237" s="381"/>
      <c r="F237" s="327"/>
      <c r="G237" s="328"/>
      <c r="H237" s="329"/>
      <c r="I237" s="381"/>
      <c r="J237" s="327"/>
      <c r="K237" s="328"/>
      <c r="L237" s="329"/>
      <c r="M237" s="381"/>
      <c r="N237" s="327"/>
      <c r="O237" s="328"/>
      <c r="P237" s="329"/>
      <c r="Q237" s="381"/>
      <c r="R237" s="327"/>
      <c r="S237" s="328"/>
      <c r="T237" s="329"/>
      <c r="U237" s="381"/>
      <c r="V237" s="327"/>
      <c r="W237" s="328"/>
      <c r="X237" s="329"/>
      <c r="Y237" s="381"/>
      <c r="Z237" s="327"/>
      <c r="AA237" s="328"/>
      <c r="AB237" s="329"/>
      <c r="AC237" s="381"/>
      <c r="AD237" s="327"/>
      <c r="AE237" s="328"/>
      <c r="AF237" s="329"/>
    </row>
    <row r="238" spans="2:32" x14ac:dyDescent="0.45">
      <c r="B238" s="874"/>
      <c r="C238" s="875"/>
      <c r="D238" s="876"/>
      <c r="E238" s="381"/>
      <c r="F238" s="327"/>
      <c r="G238" s="328"/>
      <c r="H238" s="329"/>
      <c r="I238" s="381"/>
      <c r="J238" s="327"/>
      <c r="K238" s="328"/>
      <c r="L238" s="329"/>
      <c r="M238" s="381"/>
      <c r="N238" s="327"/>
      <c r="O238" s="328"/>
      <c r="P238" s="329"/>
      <c r="Q238" s="381"/>
      <c r="R238" s="327"/>
      <c r="S238" s="328"/>
      <c r="T238" s="329"/>
      <c r="U238" s="381"/>
      <c r="V238" s="327"/>
      <c r="W238" s="328"/>
      <c r="X238" s="329"/>
      <c r="Y238" s="381"/>
      <c r="Z238" s="327"/>
      <c r="AA238" s="328"/>
      <c r="AB238" s="329"/>
      <c r="AC238" s="381"/>
      <c r="AD238" s="327"/>
      <c r="AE238" s="328"/>
      <c r="AF238" s="329"/>
    </row>
    <row r="239" spans="2:32" x14ac:dyDescent="0.45">
      <c r="B239" s="874"/>
      <c r="C239" s="875"/>
      <c r="D239" s="876"/>
      <c r="E239" s="381"/>
      <c r="F239" s="327"/>
      <c r="G239" s="328"/>
      <c r="H239" s="329"/>
      <c r="I239" s="381"/>
      <c r="J239" s="327"/>
      <c r="K239" s="328"/>
      <c r="L239" s="329"/>
      <c r="M239" s="381"/>
      <c r="N239" s="327"/>
      <c r="O239" s="328"/>
      <c r="P239" s="329"/>
      <c r="Q239" s="381"/>
      <c r="R239" s="327"/>
      <c r="S239" s="328"/>
      <c r="T239" s="329"/>
      <c r="U239" s="381"/>
      <c r="V239" s="327"/>
      <c r="W239" s="328"/>
      <c r="X239" s="329"/>
      <c r="Y239" s="381"/>
      <c r="Z239" s="327"/>
      <c r="AA239" s="328"/>
      <c r="AB239" s="329"/>
      <c r="AC239" s="381"/>
      <c r="AD239" s="327"/>
      <c r="AE239" s="328"/>
      <c r="AF239" s="329"/>
    </row>
    <row r="240" spans="2:32" x14ac:dyDescent="0.45">
      <c r="B240" s="874"/>
      <c r="C240" s="875"/>
      <c r="D240" s="876"/>
      <c r="E240" s="381"/>
      <c r="F240" s="327"/>
      <c r="G240" s="328"/>
      <c r="H240" s="329"/>
      <c r="I240" s="381"/>
      <c r="J240" s="327"/>
      <c r="K240" s="328"/>
      <c r="L240" s="329"/>
      <c r="M240" s="381"/>
      <c r="N240" s="327"/>
      <c r="O240" s="328"/>
      <c r="P240" s="329"/>
      <c r="Q240" s="381"/>
      <c r="R240" s="327"/>
      <c r="S240" s="328"/>
      <c r="T240" s="329"/>
      <c r="U240" s="381"/>
      <c r="V240" s="327"/>
      <c r="W240" s="328"/>
      <c r="X240" s="329"/>
      <c r="Y240" s="381"/>
      <c r="Z240" s="327"/>
      <c r="AA240" s="328"/>
      <c r="AB240" s="329"/>
      <c r="AC240" s="381"/>
      <c r="AD240" s="327"/>
      <c r="AE240" s="328"/>
      <c r="AF240" s="329"/>
    </row>
    <row r="241" spans="2:32" x14ac:dyDescent="0.45">
      <c r="B241" s="874"/>
      <c r="C241" s="875"/>
      <c r="D241" s="876"/>
      <c r="E241" s="381"/>
      <c r="F241" s="327"/>
      <c r="G241" s="328"/>
      <c r="H241" s="329"/>
      <c r="I241" s="381"/>
      <c r="J241" s="327"/>
      <c r="K241" s="328"/>
      <c r="L241" s="329"/>
      <c r="M241" s="381"/>
      <c r="N241" s="327"/>
      <c r="O241" s="328"/>
      <c r="P241" s="329"/>
      <c r="Q241" s="381"/>
      <c r="R241" s="327"/>
      <c r="S241" s="328"/>
      <c r="T241" s="329"/>
      <c r="U241" s="381"/>
      <c r="V241" s="327"/>
      <c r="W241" s="328"/>
      <c r="X241" s="329"/>
      <c r="Y241" s="381"/>
      <c r="Z241" s="327"/>
      <c r="AA241" s="328"/>
      <c r="AB241" s="329"/>
      <c r="AC241" s="381"/>
      <c r="AD241" s="327"/>
      <c r="AE241" s="328"/>
      <c r="AF241" s="329"/>
    </row>
    <row r="242" spans="2:32" x14ac:dyDescent="0.45">
      <c r="B242" s="874"/>
      <c r="C242" s="875"/>
      <c r="D242" s="876"/>
      <c r="E242" s="381"/>
      <c r="F242" s="327"/>
      <c r="G242" s="328"/>
      <c r="H242" s="329"/>
      <c r="I242" s="381"/>
      <c r="J242" s="327"/>
      <c r="K242" s="328"/>
      <c r="L242" s="329"/>
      <c r="M242" s="381"/>
      <c r="N242" s="327"/>
      <c r="O242" s="328"/>
      <c r="P242" s="329"/>
      <c r="Q242" s="381"/>
      <c r="R242" s="327"/>
      <c r="S242" s="328"/>
      <c r="T242" s="329"/>
      <c r="U242" s="381"/>
      <c r="V242" s="327"/>
      <c r="W242" s="328"/>
      <c r="X242" s="329"/>
      <c r="Y242" s="381"/>
      <c r="Z242" s="327"/>
      <c r="AA242" s="328"/>
      <c r="AB242" s="329"/>
      <c r="AC242" s="381"/>
      <c r="AD242" s="327"/>
      <c r="AE242" s="328"/>
      <c r="AF242" s="329"/>
    </row>
    <row r="243" spans="2:32" x14ac:dyDescent="0.45">
      <c r="B243" s="874"/>
      <c r="C243" s="875"/>
      <c r="D243" s="876"/>
      <c r="E243" s="381"/>
      <c r="F243" s="327"/>
      <c r="G243" s="328"/>
      <c r="H243" s="329"/>
      <c r="I243" s="381"/>
      <c r="J243" s="327"/>
      <c r="K243" s="328"/>
      <c r="L243" s="329"/>
      <c r="M243" s="381"/>
      <c r="N243" s="327"/>
      <c r="O243" s="328"/>
      <c r="P243" s="329"/>
      <c r="Q243" s="381"/>
      <c r="R243" s="327"/>
      <c r="S243" s="328"/>
      <c r="T243" s="329"/>
      <c r="U243" s="381"/>
      <c r="V243" s="327"/>
      <c r="W243" s="328"/>
      <c r="X243" s="329"/>
      <c r="Y243" s="381"/>
      <c r="Z243" s="327"/>
      <c r="AA243" s="328"/>
      <c r="AB243" s="329"/>
      <c r="AC243" s="381"/>
      <c r="AD243" s="327"/>
      <c r="AE243" s="328"/>
      <c r="AF243" s="329"/>
    </row>
    <row r="244" spans="2:32" x14ac:dyDescent="0.45">
      <c r="B244" s="874"/>
      <c r="C244" s="875"/>
      <c r="D244" s="876"/>
      <c r="E244" s="381"/>
      <c r="F244" s="327"/>
      <c r="G244" s="328"/>
      <c r="H244" s="329"/>
      <c r="I244" s="381"/>
      <c r="J244" s="327"/>
      <c r="K244" s="328"/>
      <c r="L244" s="329"/>
      <c r="M244" s="381"/>
      <c r="N244" s="327"/>
      <c r="O244" s="328"/>
      <c r="P244" s="329"/>
      <c r="Q244" s="381"/>
      <c r="R244" s="327"/>
      <c r="S244" s="328"/>
      <c r="T244" s="329"/>
      <c r="U244" s="381"/>
      <c r="V244" s="327"/>
      <c r="W244" s="328"/>
      <c r="X244" s="329"/>
      <c r="Y244" s="381"/>
      <c r="Z244" s="327"/>
      <c r="AA244" s="328"/>
      <c r="AB244" s="329"/>
      <c r="AC244" s="381"/>
      <c r="AD244" s="327"/>
      <c r="AE244" s="328"/>
      <c r="AF244" s="329"/>
    </row>
    <row r="245" spans="2:32" x14ac:dyDescent="0.45">
      <c r="B245" s="874"/>
      <c r="C245" s="875"/>
      <c r="D245" s="876"/>
      <c r="E245" s="381"/>
      <c r="F245" s="327"/>
      <c r="G245" s="328"/>
      <c r="H245" s="329"/>
      <c r="I245" s="381"/>
      <c r="J245" s="327"/>
      <c r="K245" s="328"/>
      <c r="L245" s="329"/>
      <c r="M245" s="381"/>
      <c r="N245" s="327"/>
      <c r="O245" s="328"/>
      <c r="P245" s="329"/>
      <c r="Q245" s="381"/>
      <c r="R245" s="327"/>
      <c r="S245" s="328"/>
      <c r="T245" s="329"/>
      <c r="U245" s="381"/>
      <c r="V245" s="327"/>
      <c r="W245" s="328"/>
      <c r="X245" s="329"/>
      <c r="Y245" s="381"/>
      <c r="Z245" s="327"/>
      <c r="AA245" s="328"/>
      <c r="AB245" s="329"/>
      <c r="AC245" s="381"/>
      <c r="AD245" s="327"/>
      <c r="AE245" s="328"/>
      <c r="AF245" s="329"/>
    </row>
    <row r="246" spans="2:32" x14ac:dyDescent="0.45">
      <c r="B246" s="874"/>
      <c r="C246" s="875"/>
      <c r="D246" s="876"/>
      <c r="E246" s="381"/>
      <c r="F246" s="327"/>
      <c r="G246" s="328"/>
      <c r="H246" s="329"/>
      <c r="I246" s="381"/>
      <c r="J246" s="327"/>
      <c r="K246" s="328"/>
      <c r="L246" s="329"/>
      <c r="M246" s="381"/>
      <c r="N246" s="327"/>
      <c r="O246" s="328"/>
      <c r="P246" s="329"/>
      <c r="Q246" s="381"/>
      <c r="R246" s="327"/>
      <c r="S246" s="328"/>
      <c r="T246" s="329"/>
      <c r="U246" s="381"/>
      <c r="V246" s="327"/>
      <c r="W246" s="328"/>
      <c r="X246" s="329"/>
      <c r="Y246" s="381"/>
      <c r="Z246" s="327"/>
      <c r="AA246" s="328"/>
      <c r="AB246" s="329"/>
      <c r="AC246" s="381"/>
      <c r="AD246" s="327"/>
      <c r="AE246" s="328"/>
      <c r="AF246" s="329"/>
    </row>
    <row r="247" spans="2:32" x14ac:dyDescent="0.45">
      <c r="B247" s="874"/>
      <c r="C247" s="875"/>
      <c r="D247" s="876"/>
      <c r="E247" s="381"/>
      <c r="F247" s="327"/>
      <c r="G247" s="328"/>
      <c r="H247" s="329"/>
      <c r="I247" s="381"/>
      <c r="J247" s="327"/>
      <c r="K247" s="328"/>
      <c r="L247" s="329"/>
      <c r="M247" s="381"/>
      <c r="N247" s="327"/>
      <c r="O247" s="328"/>
      <c r="P247" s="329"/>
      <c r="Q247" s="381"/>
      <c r="R247" s="327"/>
      <c r="S247" s="328"/>
      <c r="T247" s="329"/>
      <c r="U247" s="381"/>
      <c r="V247" s="327"/>
      <c r="W247" s="328"/>
      <c r="X247" s="329"/>
      <c r="Y247" s="381"/>
      <c r="Z247" s="327"/>
      <c r="AA247" s="328"/>
      <c r="AB247" s="329"/>
      <c r="AC247" s="381"/>
      <c r="AD247" s="327"/>
      <c r="AE247" s="328"/>
      <c r="AF247" s="329"/>
    </row>
    <row r="248" spans="2:32" x14ac:dyDescent="0.45">
      <c r="B248" s="874"/>
      <c r="C248" s="875"/>
      <c r="D248" s="876"/>
      <c r="E248" s="381"/>
      <c r="F248" s="327"/>
      <c r="G248" s="328"/>
      <c r="H248" s="329"/>
      <c r="I248" s="381"/>
      <c r="J248" s="327"/>
      <c r="K248" s="328"/>
      <c r="L248" s="329"/>
      <c r="M248" s="381"/>
      <c r="N248" s="327"/>
      <c r="O248" s="328"/>
      <c r="P248" s="329"/>
      <c r="Q248" s="381"/>
      <c r="R248" s="327"/>
      <c r="S248" s="328"/>
      <c r="T248" s="329"/>
      <c r="U248" s="381"/>
      <c r="V248" s="327"/>
      <c r="W248" s="328"/>
      <c r="X248" s="329"/>
      <c r="Y248" s="381"/>
      <c r="Z248" s="327"/>
      <c r="AA248" s="328"/>
      <c r="AB248" s="329"/>
      <c r="AC248" s="381"/>
      <c r="AD248" s="327"/>
      <c r="AE248" s="328"/>
      <c r="AF248" s="329"/>
    </row>
    <row r="249" spans="2:32" x14ac:dyDescent="0.45">
      <c r="B249" s="874"/>
      <c r="C249" s="875"/>
      <c r="D249" s="876"/>
      <c r="E249" s="381"/>
      <c r="F249" s="327"/>
      <c r="G249" s="328"/>
      <c r="H249" s="329"/>
      <c r="I249" s="381"/>
      <c r="J249" s="327"/>
      <c r="K249" s="328"/>
      <c r="L249" s="329"/>
      <c r="M249" s="381"/>
      <c r="N249" s="327"/>
      <c r="O249" s="328"/>
      <c r="P249" s="329"/>
      <c r="Q249" s="381"/>
      <c r="R249" s="327"/>
      <c r="S249" s="328"/>
      <c r="T249" s="329"/>
      <c r="U249" s="381"/>
      <c r="V249" s="327"/>
      <c r="W249" s="328"/>
      <c r="X249" s="329"/>
      <c r="Y249" s="381"/>
      <c r="Z249" s="327"/>
      <c r="AA249" s="328"/>
      <c r="AB249" s="329"/>
      <c r="AC249" s="381"/>
      <c r="AD249" s="327"/>
      <c r="AE249" s="328"/>
      <c r="AF249" s="329"/>
    </row>
    <row r="250" spans="2:32" ht="14.65" thickBot="1" x14ac:dyDescent="0.5">
      <c r="B250" s="877"/>
      <c r="C250" s="878"/>
      <c r="D250" s="879"/>
      <c r="E250" s="382"/>
      <c r="F250" s="331"/>
      <c r="G250" s="332"/>
      <c r="H250" s="333"/>
      <c r="I250" s="382"/>
      <c r="J250" s="331"/>
      <c r="K250" s="332"/>
      <c r="L250" s="333"/>
      <c r="M250" s="382"/>
      <c r="N250" s="331"/>
      <c r="O250" s="332"/>
      <c r="P250" s="333"/>
      <c r="Q250" s="382"/>
      <c r="R250" s="331"/>
      <c r="S250" s="332"/>
      <c r="T250" s="333"/>
      <c r="U250" s="382"/>
      <c r="V250" s="331"/>
      <c r="W250" s="332"/>
      <c r="X250" s="333"/>
      <c r="Y250" s="382"/>
      <c r="Z250" s="331"/>
      <c r="AA250" s="332"/>
      <c r="AB250" s="333"/>
      <c r="AC250" s="382"/>
      <c r="AD250" s="331"/>
      <c r="AE250" s="332"/>
      <c r="AF250" s="333"/>
    </row>
    <row r="251" spans="2:32" ht="15.4" thickBot="1" x14ac:dyDescent="0.5">
      <c r="B251" s="707" t="s">
        <v>195</v>
      </c>
      <c r="C251" s="797"/>
      <c r="D251" s="708"/>
      <c r="E251" s="707"/>
      <c r="F251" s="797"/>
      <c r="G251" s="708"/>
      <c r="H251" s="316">
        <f>SUM(H211:H250)</f>
        <v>0</v>
      </c>
      <c r="I251" s="707"/>
      <c r="J251" s="797"/>
      <c r="K251" s="708"/>
      <c r="L251" s="316">
        <f>SUM(L211:L250)</f>
        <v>0</v>
      </c>
      <c r="M251" s="707"/>
      <c r="N251" s="797"/>
      <c r="O251" s="708"/>
      <c r="P251" s="316">
        <f>SUM(P211:P250)</f>
        <v>0</v>
      </c>
      <c r="Q251" s="707"/>
      <c r="R251" s="797"/>
      <c r="S251" s="708"/>
      <c r="T251" s="316">
        <f>SUM(T211:T250)</f>
        <v>0</v>
      </c>
      <c r="U251" s="707"/>
      <c r="V251" s="797"/>
      <c r="W251" s="708"/>
      <c r="X251" s="316">
        <f>SUM(X211:X250)</f>
        <v>0</v>
      </c>
      <c r="Y251" s="707"/>
      <c r="Z251" s="797"/>
      <c r="AA251" s="708"/>
      <c r="AB251" s="316">
        <f>SUM(AB211:AB250)</f>
        <v>0</v>
      </c>
      <c r="AC251" s="707"/>
      <c r="AD251" s="797"/>
      <c r="AE251" s="708"/>
      <c r="AF251" s="316">
        <f>SUM(AF211:AF250)</f>
        <v>0</v>
      </c>
    </row>
    <row r="252" spans="2:32" s="378" customFormat="1" ht="12" customHeight="1" thickBot="1" x14ac:dyDescent="0.5">
      <c r="E252" s="383"/>
      <c r="F252" s="383"/>
      <c r="G252" s="383"/>
      <c r="H252" s="383"/>
      <c r="I252" s="383"/>
      <c r="J252" s="383"/>
      <c r="K252" s="383"/>
      <c r="L252" s="383"/>
      <c r="M252" s="383"/>
      <c r="N252" s="383"/>
      <c r="O252" s="383"/>
      <c r="P252" s="383"/>
      <c r="Q252" s="383"/>
      <c r="R252" s="383"/>
      <c r="S252" s="383"/>
      <c r="T252" s="383"/>
      <c r="U252" s="383"/>
      <c r="V252" s="383"/>
      <c r="W252" s="383"/>
      <c r="X252" s="383"/>
      <c r="Y252" s="383"/>
      <c r="Z252" s="383"/>
      <c r="AA252" s="383"/>
      <c r="AB252" s="383"/>
      <c r="AC252" s="383"/>
      <c r="AD252" s="383"/>
      <c r="AE252" s="383"/>
      <c r="AF252" s="383"/>
    </row>
    <row r="253" spans="2:32" ht="12" customHeight="1" x14ac:dyDescent="0.45"/>
    <row r="254" spans="2:32" ht="12" customHeight="1" thickBot="1" x14ac:dyDescent="0.5"/>
    <row r="255" spans="2:32" x14ac:dyDescent="0.45">
      <c r="B255" s="807" t="s">
        <v>288</v>
      </c>
      <c r="C255" s="808"/>
      <c r="D255" s="809"/>
      <c r="E255" s="773" t="str">
        <f>'Cost Categorisation'!F34</f>
        <v xml:space="preserve">Costs incurred relating to any other operating costs which do not fit into any previous category. </v>
      </c>
      <c r="F255" s="774"/>
      <c r="G255" s="774"/>
      <c r="H255" s="774"/>
      <c r="I255" s="774"/>
      <c r="J255" s="774"/>
      <c r="K255" s="774"/>
      <c r="L255" s="775"/>
    </row>
    <row r="256" spans="2:32" ht="14.65" thickBot="1" x14ac:dyDescent="0.5">
      <c r="B256" s="810"/>
      <c r="C256" s="811"/>
      <c r="D256" s="812"/>
      <c r="E256" s="776"/>
      <c r="F256" s="777"/>
      <c r="G256" s="777"/>
      <c r="H256" s="777"/>
      <c r="I256" s="777"/>
      <c r="J256" s="777"/>
      <c r="K256" s="777"/>
      <c r="L256" s="778"/>
    </row>
    <row r="257" spans="2:32" ht="12" customHeight="1" thickBot="1" x14ac:dyDescent="0.5"/>
    <row r="258" spans="2:32" ht="15.4" thickBot="1" x14ac:dyDescent="0.5">
      <c r="B258" s="813" t="s">
        <v>209</v>
      </c>
      <c r="C258" s="814"/>
      <c r="D258" s="815"/>
      <c r="E258" s="707" t="s">
        <v>19</v>
      </c>
      <c r="F258" s="797"/>
      <c r="G258" s="797"/>
      <c r="H258" s="708"/>
      <c r="I258" s="707" t="s">
        <v>20</v>
      </c>
      <c r="J258" s="797"/>
      <c r="K258" s="797"/>
      <c r="L258" s="708"/>
      <c r="M258" s="707" t="s">
        <v>21</v>
      </c>
      <c r="N258" s="797"/>
      <c r="O258" s="797"/>
      <c r="P258" s="708"/>
      <c r="Q258" s="707" t="s">
        <v>22</v>
      </c>
      <c r="R258" s="797"/>
      <c r="S258" s="797"/>
      <c r="T258" s="708"/>
      <c r="U258" s="707" t="s">
        <v>23</v>
      </c>
      <c r="V258" s="797"/>
      <c r="W258" s="797"/>
      <c r="X258" s="708"/>
      <c r="Y258" s="707" t="s">
        <v>24</v>
      </c>
      <c r="Z258" s="797"/>
      <c r="AA258" s="797"/>
      <c r="AB258" s="708"/>
      <c r="AC258" s="707" t="s">
        <v>25</v>
      </c>
      <c r="AD258" s="797"/>
      <c r="AE258" s="797"/>
      <c r="AF258" s="708"/>
    </row>
    <row r="259" spans="2:32" ht="15.4" thickBot="1" x14ac:dyDescent="0.5">
      <c r="B259" s="816"/>
      <c r="C259" s="817"/>
      <c r="D259" s="818"/>
      <c r="E259" s="767" t="s">
        <v>210</v>
      </c>
      <c r="F259" s="768"/>
      <c r="G259" s="769"/>
      <c r="H259" s="320" t="s">
        <v>211</v>
      </c>
      <c r="I259" s="767" t="s">
        <v>210</v>
      </c>
      <c r="J259" s="768"/>
      <c r="K259" s="769"/>
      <c r="L259" s="320" t="s">
        <v>211</v>
      </c>
      <c r="M259" s="767" t="s">
        <v>210</v>
      </c>
      <c r="N259" s="768"/>
      <c r="O259" s="769"/>
      <c r="P259" s="320" t="s">
        <v>211</v>
      </c>
      <c r="Q259" s="767" t="s">
        <v>210</v>
      </c>
      <c r="R259" s="768"/>
      <c r="S259" s="769"/>
      <c r="T259" s="320" t="s">
        <v>211</v>
      </c>
      <c r="U259" s="767" t="s">
        <v>210</v>
      </c>
      <c r="V259" s="768"/>
      <c r="W259" s="769"/>
      <c r="X259" s="320" t="s">
        <v>211</v>
      </c>
      <c r="Y259" s="767" t="s">
        <v>210</v>
      </c>
      <c r="Z259" s="768"/>
      <c r="AA259" s="769"/>
      <c r="AB259" s="320" t="s">
        <v>211</v>
      </c>
      <c r="AC259" s="767" t="s">
        <v>210</v>
      </c>
      <c r="AD259" s="768"/>
      <c r="AE259" s="769"/>
      <c r="AF259" s="320" t="s">
        <v>211</v>
      </c>
    </row>
    <row r="260" spans="2:32" ht="15" customHeight="1" x14ac:dyDescent="0.45">
      <c r="B260" s="734"/>
      <c r="C260" s="735"/>
      <c r="D260" s="736"/>
      <c r="E260" s="322"/>
      <c r="F260" s="323"/>
      <c r="G260" s="324"/>
      <c r="H260" s="325"/>
      <c r="I260" s="322"/>
      <c r="J260" s="323"/>
      <c r="K260" s="324"/>
      <c r="L260" s="325"/>
      <c r="M260" s="322"/>
      <c r="N260" s="323"/>
      <c r="O260" s="324"/>
      <c r="P260" s="325"/>
      <c r="Q260" s="322"/>
      <c r="R260" s="323"/>
      <c r="S260" s="324"/>
      <c r="T260" s="325"/>
      <c r="U260" s="322"/>
      <c r="V260" s="323"/>
      <c r="W260" s="324"/>
      <c r="X260" s="325"/>
      <c r="Y260" s="322"/>
      <c r="Z260" s="323"/>
      <c r="AA260" s="324"/>
      <c r="AB260" s="325"/>
      <c r="AC260" s="322"/>
      <c r="AD260" s="323"/>
      <c r="AE260" s="324"/>
      <c r="AF260" s="325"/>
    </row>
    <row r="261" spans="2:32" ht="15" customHeight="1" x14ac:dyDescent="0.45">
      <c r="B261" s="731"/>
      <c r="C261" s="732"/>
      <c r="D261" s="733"/>
      <c r="E261" s="326"/>
      <c r="F261" s="327"/>
      <c r="G261" s="328"/>
      <c r="H261" s="329"/>
      <c r="I261" s="326"/>
      <c r="J261" s="327"/>
      <c r="K261" s="328"/>
      <c r="L261" s="329"/>
      <c r="M261" s="326"/>
      <c r="N261" s="327"/>
      <c r="O261" s="328"/>
      <c r="P261" s="329"/>
      <c r="Q261" s="326"/>
      <c r="R261" s="327"/>
      <c r="S261" s="328"/>
      <c r="T261" s="329"/>
      <c r="U261" s="326"/>
      <c r="V261" s="327"/>
      <c r="W261" s="328"/>
      <c r="X261" s="329"/>
      <c r="Y261" s="326"/>
      <c r="Z261" s="327"/>
      <c r="AA261" s="328"/>
      <c r="AB261" s="329"/>
      <c r="AC261" s="326"/>
      <c r="AD261" s="327"/>
      <c r="AE261" s="328"/>
      <c r="AF261" s="329"/>
    </row>
    <row r="262" spans="2:32" ht="15" customHeight="1" x14ac:dyDescent="0.45">
      <c r="B262" s="874"/>
      <c r="C262" s="875"/>
      <c r="D262" s="876"/>
      <c r="E262" s="381"/>
      <c r="F262" s="327"/>
      <c r="G262" s="328"/>
      <c r="H262" s="329"/>
      <c r="I262" s="381"/>
      <c r="J262" s="327"/>
      <c r="K262" s="328"/>
      <c r="L262" s="329"/>
      <c r="M262" s="381"/>
      <c r="N262" s="327"/>
      <c r="O262" s="328"/>
      <c r="P262" s="329"/>
      <c r="Q262" s="381"/>
      <c r="R262" s="327"/>
      <c r="S262" s="328"/>
      <c r="T262" s="329"/>
      <c r="U262" s="381"/>
      <c r="V262" s="327"/>
      <c r="W262" s="328"/>
      <c r="X262" s="329"/>
      <c r="Y262" s="381"/>
      <c r="Z262" s="327"/>
      <c r="AA262" s="328"/>
      <c r="AB262" s="329"/>
      <c r="AC262" s="381"/>
      <c r="AD262" s="327"/>
      <c r="AE262" s="328"/>
      <c r="AF262" s="329"/>
    </row>
    <row r="263" spans="2:32" ht="15" customHeight="1" x14ac:dyDescent="0.45">
      <c r="B263" s="874"/>
      <c r="C263" s="875"/>
      <c r="D263" s="876"/>
      <c r="E263" s="381"/>
      <c r="F263" s="327"/>
      <c r="G263" s="328"/>
      <c r="H263" s="329"/>
      <c r="I263" s="381"/>
      <c r="J263" s="327"/>
      <c r="K263" s="328"/>
      <c r="L263" s="329"/>
      <c r="M263" s="381"/>
      <c r="N263" s="327"/>
      <c r="O263" s="328"/>
      <c r="P263" s="329"/>
      <c r="Q263" s="381"/>
      <c r="R263" s="327"/>
      <c r="S263" s="328"/>
      <c r="T263" s="329"/>
      <c r="U263" s="381"/>
      <c r="V263" s="327"/>
      <c r="W263" s="328"/>
      <c r="X263" s="329"/>
      <c r="Y263" s="381"/>
      <c r="Z263" s="327"/>
      <c r="AA263" s="328"/>
      <c r="AB263" s="329"/>
      <c r="AC263" s="381"/>
      <c r="AD263" s="327"/>
      <c r="AE263" s="328"/>
      <c r="AF263" s="329"/>
    </row>
    <row r="264" spans="2:32" ht="15" customHeight="1" x14ac:dyDescent="0.45">
      <c r="B264" s="874"/>
      <c r="C264" s="875"/>
      <c r="D264" s="876"/>
      <c r="E264" s="381"/>
      <c r="F264" s="327"/>
      <c r="G264" s="328"/>
      <c r="H264" s="329"/>
      <c r="I264" s="381"/>
      <c r="J264" s="327"/>
      <c r="K264" s="328"/>
      <c r="L264" s="329"/>
      <c r="M264" s="381"/>
      <c r="N264" s="327"/>
      <c r="O264" s="328"/>
      <c r="P264" s="329"/>
      <c r="Q264" s="381"/>
      <c r="R264" s="327"/>
      <c r="S264" s="328"/>
      <c r="T264" s="329"/>
      <c r="U264" s="381"/>
      <c r="V264" s="327"/>
      <c r="W264" s="328"/>
      <c r="X264" s="329"/>
      <c r="Y264" s="381"/>
      <c r="Z264" s="327"/>
      <c r="AA264" s="328"/>
      <c r="AB264" s="329"/>
      <c r="AC264" s="381"/>
      <c r="AD264" s="327"/>
      <c r="AE264" s="328"/>
      <c r="AF264" s="329"/>
    </row>
    <row r="265" spans="2:32" ht="15" customHeight="1" x14ac:dyDescent="0.45">
      <c r="B265" s="874"/>
      <c r="C265" s="875"/>
      <c r="D265" s="876"/>
      <c r="E265" s="381"/>
      <c r="F265" s="327"/>
      <c r="G265" s="328"/>
      <c r="H265" s="329"/>
      <c r="I265" s="381"/>
      <c r="J265" s="327"/>
      <c r="K265" s="328"/>
      <c r="L265" s="329"/>
      <c r="M265" s="381"/>
      <c r="N265" s="327"/>
      <c r="O265" s="328"/>
      <c r="P265" s="329"/>
      <c r="Q265" s="381"/>
      <c r="R265" s="327"/>
      <c r="S265" s="328"/>
      <c r="T265" s="329"/>
      <c r="U265" s="381"/>
      <c r="V265" s="327"/>
      <c r="W265" s="328"/>
      <c r="X265" s="329"/>
      <c r="Y265" s="381"/>
      <c r="Z265" s="327"/>
      <c r="AA265" s="328"/>
      <c r="AB265" s="329"/>
      <c r="AC265" s="381"/>
      <c r="AD265" s="327"/>
      <c r="AE265" s="328"/>
      <c r="AF265" s="329"/>
    </row>
    <row r="266" spans="2:32" ht="15" customHeight="1" x14ac:dyDescent="0.45">
      <c r="B266" s="874"/>
      <c r="C266" s="875"/>
      <c r="D266" s="876"/>
      <c r="E266" s="381"/>
      <c r="F266" s="327"/>
      <c r="G266" s="328"/>
      <c r="H266" s="329"/>
      <c r="I266" s="381"/>
      <c r="J266" s="327"/>
      <c r="K266" s="328"/>
      <c r="L266" s="329"/>
      <c r="M266" s="381"/>
      <c r="N266" s="327"/>
      <c r="O266" s="328"/>
      <c r="P266" s="329"/>
      <c r="Q266" s="381"/>
      <c r="R266" s="327"/>
      <c r="S266" s="328"/>
      <c r="T266" s="329"/>
      <c r="U266" s="381"/>
      <c r="V266" s="327"/>
      <c r="W266" s="328"/>
      <c r="X266" s="329"/>
      <c r="Y266" s="381"/>
      <c r="Z266" s="327"/>
      <c r="AA266" s="328"/>
      <c r="AB266" s="329"/>
      <c r="AC266" s="381"/>
      <c r="AD266" s="327"/>
      <c r="AE266" s="328"/>
      <c r="AF266" s="329"/>
    </row>
    <row r="267" spans="2:32" ht="15" customHeight="1" x14ac:dyDescent="0.45">
      <c r="B267" s="874"/>
      <c r="C267" s="875"/>
      <c r="D267" s="876"/>
      <c r="E267" s="381"/>
      <c r="F267" s="327"/>
      <c r="G267" s="328"/>
      <c r="H267" s="329"/>
      <c r="I267" s="381"/>
      <c r="J267" s="327"/>
      <c r="K267" s="328"/>
      <c r="L267" s="329"/>
      <c r="M267" s="381"/>
      <c r="N267" s="327"/>
      <c r="O267" s="328"/>
      <c r="P267" s="329"/>
      <c r="Q267" s="381"/>
      <c r="R267" s="327"/>
      <c r="S267" s="328"/>
      <c r="T267" s="329"/>
      <c r="U267" s="381"/>
      <c r="V267" s="327"/>
      <c r="W267" s="328"/>
      <c r="X267" s="329"/>
      <c r="Y267" s="381"/>
      <c r="Z267" s="327"/>
      <c r="AA267" s="328"/>
      <c r="AB267" s="329"/>
      <c r="AC267" s="381"/>
      <c r="AD267" s="327"/>
      <c r="AE267" s="328"/>
      <c r="AF267" s="329"/>
    </row>
    <row r="268" spans="2:32" ht="15" customHeight="1" x14ac:dyDescent="0.45">
      <c r="B268" s="874"/>
      <c r="C268" s="875"/>
      <c r="D268" s="876"/>
      <c r="E268" s="381"/>
      <c r="F268" s="327"/>
      <c r="G268" s="328"/>
      <c r="H268" s="329"/>
      <c r="I268" s="381"/>
      <c r="J268" s="327"/>
      <c r="K268" s="328"/>
      <c r="L268" s="329"/>
      <c r="M268" s="381"/>
      <c r="N268" s="327"/>
      <c r="O268" s="328"/>
      <c r="P268" s="329"/>
      <c r="Q268" s="381"/>
      <c r="R268" s="327"/>
      <c r="S268" s="328"/>
      <c r="T268" s="329"/>
      <c r="U268" s="381"/>
      <c r="V268" s="327"/>
      <c r="W268" s="328"/>
      <c r="X268" s="329"/>
      <c r="Y268" s="381"/>
      <c r="Z268" s="327"/>
      <c r="AA268" s="328"/>
      <c r="AB268" s="329"/>
      <c r="AC268" s="381"/>
      <c r="AD268" s="327"/>
      <c r="AE268" s="328"/>
      <c r="AF268" s="329"/>
    </row>
    <row r="269" spans="2:32" ht="15" customHeight="1" x14ac:dyDescent="0.45">
      <c r="B269" s="874"/>
      <c r="C269" s="875"/>
      <c r="D269" s="876"/>
      <c r="E269" s="381"/>
      <c r="F269" s="327"/>
      <c r="G269" s="328"/>
      <c r="H269" s="329"/>
      <c r="I269" s="381"/>
      <c r="J269" s="327"/>
      <c r="K269" s="328"/>
      <c r="L269" s="329"/>
      <c r="M269" s="381"/>
      <c r="N269" s="327"/>
      <c r="O269" s="328"/>
      <c r="P269" s="329"/>
      <c r="Q269" s="381"/>
      <c r="R269" s="327"/>
      <c r="S269" s="328"/>
      <c r="T269" s="329"/>
      <c r="U269" s="381"/>
      <c r="V269" s="327"/>
      <c r="W269" s="328"/>
      <c r="X269" s="329"/>
      <c r="Y269" s="381"/>
      <c r="Z269" s="327"/>
      <c r="AA269" s="328"/>
      <c r="AB269" s="329"/>
      <c r="AC269" s="381"/>
      <c r="AD269" s="327"/>
      <c r="AE269" s="328"/>
      <c r="AF269" s="329"/>
    </row>
    <row r="270" spans="2:32" ht="15" customHeight="1" x14ac:dyDescent="0.45">
      <c r="B270" s="874"/>
      <c r="C270" s="875"/>
      <c r="D270" s="876"/>
      <c r="E270" s="381"/>
      <c r="F270" s="327"/>
      <c r="G270" s="328"/>
      <c r="H270" s="329"/>
      <c r="I270" s="381"/>
      <c r="J270" s="327"/>
      <c r="K270" s="328"/>
      <c r="L270" s="329"/>
      <c r="M270" s="381"/>
      <c r="N270" s="327"/>
      <c r="O270" s="328"/>
      <c r="P270" s="329"/>
      <c r="Q270" s="381"/>
      <c r="R270" s="327"/>
      <c r="S270" s="328"/>
      <c r="T270" s="329"/>
      <c r="U270" s="381"/>
      <c r="V270" s="327"/>
      <c r="W270" s="328"/>
      <c r="X270" s="329"/>
      <c r="Y270" s="381"/>
      <c r="Z270" s="327"/>
      <c r="AA270" s="328"/>
      <c r="AB270" s="329"/>
      <c r="AC270" s="381"/>
      <c r="AD270" s="327"/>
      <c r="AE270" s="328"/>
      <c r="AF270" s="329"/>
    </row>
    <row r="271" spans="2:32" ht="15" customHeight="1" x14ac:dyDescent="0.45">
      <c r="B271" s="874"/>
      <c r="C271" s="875"/>
      <c r="D271" s="876"/>
      <c r="E271" s="381"/>
      <c r="F271" s="327"/>
      <c r="G271" s="328"/>
      <c r="H271" s="329"/>
      <c r="I271" s="381"/>
      <c r="J271" s="327"/>
      <c r="K271" s="328"/>
      <c r="L271" s="329"/>
      <c r="M271" s="381"/>
      <c r="N271" s="327"/>
      <c r="O271" s="328"/>
      <c r="P271" s="329"/>
      <c r="Q271" s="381"/>
      <c r="R271" s="327"/>
      <c r="S271" s="328"/>
      <c r="T271" s="329"/>
      <c r="U271" s="381"/>
      <c r="V271" s="327"/>
      <c r="W271" s="328"/>
      <c r="X271" s="329"/>
      <c r="Y271" s="381"/>
      <c r="Z271" s="327"/>
      <c r="AA271" s="328"/>
      <c r="AB271" s="329"/>
      <c r="AC271" s="381"/>
      <c r="AD271" s="327"/>
      <c r="AE271" s="328"/>
      <c r="AF271" s="329"/>
    </row>
    <row r="272" spans="2:32" ht="15" customHeight="1" x14ac:dyDescent="0.45">
      <c r="B272" s="874"/>
      <c r="C272" s="875"/>
      <c r="D272" s="876"/>
      <c r="E272" s="381"/>
      <c r="F272" s="327"/>
      <c r="G272" s="328"/>
      <c r="H272" s="329"/>
      <c r="I272" s="381"/>
      <c r="J272" s="327"/>
      <c r="K272" s="328"/>
      <c r="L272" s="329"/>
      <c r="M272" s="381"/>
      <c r="N272" s="327"/>
      <c r="O272" s="328"/>
      <c r="P272" s="329"/>
      <c r="Q272" s="381"/>
      <c r="R272" s="327"/>
      <c r="S272" s="328"/>
      <c r="T272" s="329"/>
      <c r="U272" s="381"/>
      <c r="V272" s="327"/>
      <c r="W272" s="328"/>
      <c r="X272" s="329"/>
      <c r="Y272" s="381"/>
      <c r="Z272" s="327"/>
      <c r="AA272" s="328"/>
      <c r="AB272" s="329"/>
      <c r="AC272" s="381"/>
      <c r="AD272" s="327"/>
      <c r="AE272" s="328"/>
      <c r="AF272" s="329"/>
    </row>
    <row r="273" spans="2:32" ht="15" customHeight="1" x14ac:dyDescent="0.45">
      <c r="B273" s="874"/>
      <c r="C273" s="875"/>
      <c r="D273" s="876"/>
      <c r="E273" s="381"/>
      <c r="F273" s="327"/>
      <c r="G273" s="328"/>
      <c r="H273" s="329"/>
      <c r="I273" s="381"/>
      <c r="J273" s="327"/>
      <c r="K273" s="328"/>
      <c r="L273" s="329"/>
      <c r="M273" s="381"/>
      <c r="N273" s="327"/>
      <c r="O273" s="328"/>
      <c r="P273" s="329"/>
      <c r="Q273" s="381"/>
      <c r="R273" s="327"/>
      <c r="S273" s="328"/>
      <c r="T273" s="329"/>
      <c r="U273" s="381"/>
      <c r="V273" s="327"/>
      <c r="W273" s="328"/>
      <c r="X273" s="329"/>
      <c r="Y273" s="381"/>
      <c r="Z273" s="327"/>
      <c r="AA273" s="328"/>
      <c r="AB273" s="329"/>
      <c r="AC273" s="381"/>
      <c r="AD273" s="327"/>
      <c r="AE273" s="328"/>
      <c r="AF273" s="329"/>
    </row>
    <row r="274" spans="2:32" ht="15" customHeight="1" x14ac:dyDescent="0.45">
      <c r="B274" s="874"/>
      <c r="C274" s="875"/>
      <c r="D274" s="876"/>
      <c r="E274" s="381"/>
      <c r="F274" s="327"/>
      <c r="G274" s="328"/>
      <c r="H274" s="329"/>
      <c r="I274" s="381"/>
      <c r="J274" s="327"/>
      <c r="K274" s="328"/>
      <c r="L274" s="329"/>
      <c r="M274" s="381"/>
      <c r="N274" s="327"/>
      <c r="O274" s="328"/>
      <c r="P274" s="329"/>
      <c r="Q274" s="381"/>
      <c r="R274" s="327"/>
      <c r="S274" s="328"/>
      <c r="T274" s="329"/>
      <c r="U274" s="381"/>
      <c r="V274" s="327"/>
      <c r="W274" s="328"/>
      <c r="X274" s="329"/>
      <c r="Y274" s="381"/>
      <c r="Z274" s="327"/>
      <c r="AA274" s="328"/>
      <c r="AB274" s="329"/>
      <c r="AC274" s="381"/>
      <c r="AD274" s="327"/>
      <c r="AE274" s="328"/>
      <c r="AF274" s="329"/>
    </row>
    <row r="275" spans="2:32" ht="15" customHeight="1" x14ac:dyDescent="0.45">
      <c r="B275" s="874"/>
      <c r="C275" s="875"/>
      <c r="D275" s="876"/>
      <c r="E275" s="381"/>
      <c r="F275" s="327"/>
      <c r="G275" s="328"/>
      <c r="H275" s="329"/>
      <c r="I275" s="381"/>
      <c r="J275" s="327"/>
      <c r="K275" s="328"/>
      <c r="L275" s="329"/>
      <c r="M275" s="381"/>
      <c r="N275" s="327"/>
      <c r="O275" s="328"/>
      <c r="P275" s="329"/>
      <c r="Q275" s="381"/>
      <c r="R275" s="327"/>
      <c r="S275" s="328"/>
      <c r="T275" s="329"/>
      <c r="U275" s="381"/>
      <c r="V275" s="327"/>
      <c r="W275" s="328"/>
      <c r="X275" s="329"/>
      <c r="Y275" s="381"/>
      <c r="Z275" s="327"/>
      <c r="AA275" s="328"/>
      <c r="AB275" s="329"/>
      <c r="AC275" s="381"/>
      <c r="AD275" s="327"/>
      <c r="AE275" s="328"/>
      <c r="AF275" s="329"/>
    </row>
    <row r="276" spans="2:32" ht="15" customHeight="1" x14ac:dyDescent="0.45">
      <c r="B276" s="874"/>
      <c r="C276" s="875"/>
      <c r="D276" s="876"/>
      <c r="E276" s="381"/>
      <c r="F276" s="327"/>
      <c r="G276" s="328"/>
      <c r="H276" s="329"/>
      <c r="I276" s="381"/>
      <c r="J276" s="327"/>
      <c r="K276" s="328"/>
      <c r="L276" s="329"/>
      <c r="M276" s="381"/>
      <c r="N276" s="327"/>
      <c r="O276" s="328"/>
      <c r="P276" s="329"/>
      <c r="Q276" s="381"/>
      <c r="R276" s="327"/>
      <c r="S276" s="328"/>
      <c r="T276" s="329"/>
      <c r="U276" s="381"/>
      <c r="V276" s="327"/>
      <c r="W276" s="328"/>
      <c r="X276" s="329"/>
      <c r="Y276" s="381"/>
      <c r="Z276" s="327"/>
      <c r="AA276" s="328"/>
      <c r="AB276" s="329"/>
      <c r="AC276" s="381"/>
      <c r="AD276" s="327"/>
      <c r="AE276" s="328"/>
      <c r="AF276" s="329"/>
    </row>
    <row r="277" spans="2:32" ht="15" customHeight="1" x14ac:dyDescent="0.45">
      <c r="B277" s="874"/>
      <c r="C277" s="875"/>
      <c r="D277" s="876"/>
      <c r="E277" s="381"/>
      <c r="F277" s="327"/>
      <c r="G277" s="328"/>
      <c r="H277" s="329"/>
      <c r="I277" s="381"/>
      <c r="J277" s="327"/>
      <c r="K277" s="328"/>
      <c r="L277" s="329"/>
      <c r="M277" s="381"/>
      <c r="N277" s="327"/>
      <c r="O277" s="328"/>
      <c r="P277" s="329"/>
      <c r="Q277" s="381"/>
      <c r="R277" s="327"/>
      <c r="S277" s="328"/>
      <c r="T277" s="329"/>
      <c r="U277" s="381"/>
      <c r="V277" s="327"/>
      <c r="W277" s="328"/>
      <c r="X277" s="329"/>
      <c r="Y277" s="381"/>
      <c r="Z277" s="327"/>
      <c r="AA277" s="328"/>
      <c r="AB277" s="329"/>
      <c r="AC277" s="381"/>
      <c r="AD277" s="327"/>
      <c r="AE277" s="328"/>
      <c r="AF277" s="329"/>
    </row>
    <row r="278" spans="2:32" ht="15" customHeight="1" x14ac:dyDescent="0.45">
      <c r="B278" s="874"/>
      <c r="C278" s="875"/>
      <c r="D278" s="876"/>
      <c r="E278" s="381"/>
      <c r="F278" s="327"/>
      <c r="G278" s="328"/>
      <c r="H278" s="329"/>
      <c r="I278" s="381"/>
      <c r="J278" s="327"/>
      <c r="K278" s="328"/>
      <c r="L278" s="329"/>
      <c r="M278" s="381"/>
      <c r="N278" s="327"/>
      <c r="O278" s="328"/>
      <c r="P278" s="329"/>
      <c r="Q278" s="381"/>
      <c r="R278" s="327"/>
      <c r="S278" s="328"/>
      <c r="T278" s="329"/>
      <c r="U278" s="381"/>
      <c r="V278" s="327"/>
      <c r="W278" s="328"/>
      <c r="X278" s="329"/>
      <c r="Y278" s="381"/>
      <c r="Z278" s="327"/>
      <c r="AA278" s="328"/>
      <c r="AB278" s="329"/>
      <c r="AC278" s="381"/>
      <c r="AD278" s="327"/>
      <c r="AE278" s="328"/>
      <c r="AF278" s="329"/>
    </row>
    <row r="279" spans="2:32" ht="15" customHeight="1" x14ac:dyDescent="0.45">
      <c r="B279" s="874"/>
      <c r="C279" s="875"/>
      <c r="D279" s="876"/>
      <c r="E279" s="381"/>
      <c r="F279" s="327"/>
      <c r="G279" s="328"/>
      <c r="H279" s="329"/>
      <c r="I279" s="381"/>
      <c r="J279" s="327"/>
      <c r="K279" s="328"/>
      <c r="L279" s="329"/>
      <c r="M279" s="381"/>
      <c r="N279" s="327"/>
      <c r="O279" s="328"/>
      <c r="P279" s="329"/>
      <c r="Q279" s="381"/>
      <c r="R279" s="327"/>
      <c r="S279" s="328"/>
      <c r="T279" s="329"/>
      <c r="U279" s="381"/>
      <c r="V279" s="327"/>
      <c r="W279" s="328"/>
      <c r="X279" s="329"/>
      <c r="Y279" s="381"/>
      <c r="Z279" s="327"/>
      <c r="AA279" s="328"/>
      <c r="AB279" s="329"/>
      <c r="AC279" s="381"/>
      <c r="AD279" s="327"/>
      <c r="AE279" s="328"/>
      <c r="AF279" s="329"/>
    </row>
    <row r="280" spans="2:32" ht="15" customHeight="1" x14ac:dyDescent="0.45">
      <c r="B280" s="874"/>
      <c r="C280" s="875"/>
      <c r="D280" s="876"/>
      <c r="E280" s="381"/>
      <c r="F280" s="327"/>
      <c r="G280" s="328"/>
      <c r="H280" s="329"/>
      <c r="I280" s="381"/>
      <c r="J280" s="327"/>
      <c r="K280" s="328"/>
      <c r="L280" s="329"/>
      <c r="M280" s="381"/>
      <c r="N280" s="327"/>
      <c r="O280" s="328"/>
      <c r="P280" s="329"/>
      <c r="Q280" s="381"/>
      <c r="R280" s="327"/>
      <c r="S280" s="328"/>
      <c r="T280" s="329"/>
      <c r="U280" s="381"/>
      <c r="V280" s="327"/>
      <c r="W280" s="328"/>
      <c r="X280" s="329"/>
      <c r="Y280" s="381"/>
      <c r="Z280" s="327"/>
      <c r="AA280" s="328"/>
      <c r="AB280" s="329"/>
      <c r="AC280" s="381"/>
      <c r="AD280" s="327"/>
      <c r="AE280" s="328"/>
      <c r="AF280" s="329"/>
    </row>
    <row r="281" spans="2:32" ht="15" customHeight="1" x14ac:dyDescent="0.45">
      <c r="B281" s="874"/>
      <c r="C281" s="875"/>
      <c r="D281" s="876"/>
      <c r="E281" s="381"/>
      <c r="F281" s="327"/>
      <c r="G281" s="328"/>
      <c r="H281" s="329"/>
      <c r="I281" s="381"/>
      <c r="J281" s="327"/>
      <c r="K281" s="328"/>
      <c r="L281" s="329"/>
      <c r="M281" s="381"/>
      <c r="N281" s="327"/>
      <c r="O281" s="328"/>
      <c r="P281" s="329"/>
      <c r="Q281" s="381"/>
      <c r="R281" s="327"/>
      <c r="S281" s="328"/>
      <c r="T281" s="329"/>
      <c r="U281" s="381"/>
      <c r="V281" s="327"/>
      <c r="W281" s="328"/>
      <c r="X281" s="329"/>
      <c r="Y281" s="381"/>
      <c r="Z281" s="327"/>
      <c r="AA281" s="328"/>
      <c r="AB281" s="329"/>
      <c r="AC281" s="381"/>
      <c r="AD281" s="327"/>
      <c r="AE281" s="328"/>
      <c r="AF281" s="329"/>
    </row>
    <row r="282" spans="2:32" ht="15" customHeight="1" x14ac:dyDescent="0.45">
      <c r="B282" s="874"/>
      <c r="C282" s="875"/>
      <c r="D282" s="876"/>
      <c r="E282" s="381"/>
      <c r="F282" s="327"/>
      <c r="G282" s="328"/>
      <c r="H282" s="329"/>
      <c r="I282" s="381"/>
      <c r="J282" s="327"/>
      <c r="K282" s="328"/>
      <c r="L282" s="329"/>
      <c r="M282" s="381"/>
      <c r="N282" s="327"/>
      <c r="O282" s="328"/>
      <c r="P282" s="329"/>
      <c r="Q282" s="381"/>
      <c r="R282" s="327"/>
      <c r="S282" s="328"/>
      <c r="T282" s="329"/>
      <c r="U282" s="381"/>
      <c r="V282" s="327"/>
      <c r="W282" s="328"/>
      <c r="X282" s="329"/>
      <c r="Y282" s="381"/>
      <c r="Z282" s="327"/>
      <c r="AA282" s="328"/>
      <c r="AB282" s="329"/>
      <c r="AC282" s="381"/>
      <c r="AD282" s="327"/>
      <c r="AE282" s="328"/>
      <c r="AF282" s="329"/>
    </row>
    <row r="283" spans="2:32" ht="15" customHeight="1" x14ac:dyDescent="0.45">
      <c r="B283" s="874"/>
      <c r="C283" s="875"/>
      <c r="D283" s="876"/>
      <c r="E283" s="381"/>
      <c r="F283" s="327"/>
      <c r="G283" s="328"/>
      <c r="H283" s="329"/>
      <c r="I283" s="381"/>
      <c r="J283" s="327"/>
      <c r="K283" s="328"/>
      <c r="L283" s="329"/>
      <c r="M283" s="381"/>
      <c r="N283" s="327"/>
      <c r="O283" s="328"/>
      <c r="P283" s="329"/>
      <c r="Q283" s="381"/>
      <c r="R283" s="327"/>
      <c r="S283" s="328"/>
      <c r="T283" s="329"/>
      <c r="U283" s="381"/>
      <c r="V283" s="327"/>
      <c r="W283" s="328"/>
      <c r="X283" s="329"/>
      <c r="Y283" s="381"/>
      <c r="Z283" s="327"/>
      <c r="AA283" s="328"/>
      <c r="AB283" s="329"/>
      <c r="AC283" s="381"/>
      <c r="AD283" s="327"/>
      <c r="AE283" s="328"/>
      <c r="AF283" s="329"/>
    </row>
    <row r="284" spans="2:32" ht="15" customHeight="1" x14ac:dyDescent="0.45">
      <c r="B284" s="874"/>
      <c r="C284" s="875"/>
      <c r="D284" s="876"/>
      <c r="E284" s="381"/>
      <c r="F284" s="327"/>
      <c r="G284" s="328"/>
      <c r="H284" s="329"/>
      <c r="I284" s="381"/>
      <c r="J284" s="327"/>
      <c r="K284" s="328"/>
      <c r="L284" s="329"/>
      <c r="M284" s="381"/>
      <c r="N284" s="327"/>
      <c r="O284" s="328"/>
      <c r="P284" s="329"/>
      <c r="Q284" s="381"/>
      <c r="R284" s="327"/>
      <c r="S284" s="328"/>
      <c r="T284" s="329"/>
      <c r="U284" s="381"/>
      <c r="V284" s="327"/>
      <c r="W284" s="328"/>
      <c r="X284" s="329"/>
      <c r="Y284" s="381"/>
      <c r="Z284" s="327"/>
      <c r="AA284" s="328"/>
      <c r="AB284" s="329"/>
      <c r="AC284" s="381"/>
      <c r="AD284" s="327"/>
      <c r="AE284" s="328"/>
      <c r="AF284" s="329"/>
    </row>
    <row r="285" spans="2:32" ht="15" customHeight="1" x14ac:dyDescent="0.45">
      <c r="B285" s="874"/>
      <c r="C285" s="875"/>
      <c r="D285" s="876"/>
      <c r="E285" s="381"/>
      <c r="F285" s="327"/>
      <c r="G285" s="328"/>
      <c r="H285" s="329"/>
      <c r="I285" s="381"/>
      <c r="J285" s="327"/>
      <c r="K285" s="328"/>
      <c r="L285" s="329"/>
      <c r="M285" s="381"/>
      <c r="N285" s="327"/>
      <c r="O285" s="328"/>
      <c r="P285" s="329"/>
      <c r="Q285" s="381"/>
      <c r="R285" s="327"/>
      <c r="S285" s="328"/>
      <c r="T285" s="329"/>
      <c r="U285" s="381"/>
      <c r="V285" s="327"/>
      <c r="W285" s="328"/>
      <c r="X285" s="329"/>
      <c r="Y285" s="381"/>
      <c r="Z285" s="327"/>
      <c r="AA285" s="328"/>
      <c r="AB285" s="329"/>
      <c r="AC285" s="381"/>
      <c r="AD285" s="327"/>
      <c r="AE285" s="328"/>
      <c r="AF285" s="329"/>
    </row>
    <row r="286" spans="2:32" ht="15" customHeight="1" x14ac:dyDescent="0.45">
      <c r="B286" s="874"/>
      <c r="C286" s="875"/>
      <c r="D286" s="876"/>
      <c r="E286" s="381"/>
      <c r="F286" s="327"/>
      <c r="G286" s="328"/>
      <c r="H286" s="329"/>
      <c r="I286" s="381"/>
      <c r="J286" s="327"/>
      <c r="K286" s="328"/>
      <c r="L286" s="329"/>
      <c r="M286" s="381"/>
      <c r="N286" s="327"/>
      <c r="O286" s="328"/>
      <c r="P286" s="329"/>
      <c r="Q286" s="381"/>
      <c r="R286" s="327"/>
      <c r="S286" s="328"/>
      <c r="T286" s="329"/>
      <c r="U286" s="381"/>
      <c r="V286" s="327"/>
      <c r="W286" s="328"/>
      <c r="X286" s="329"/>
      <c r="Y286" s="381"/>
      <c r="Z286" s="327"/>
      <c r="AA286" s="328"/>
      <c r="AB286" s="329"/>
      <c r="AC286" s="381"/>
      <c r="AD286" s="327"/>
      <c r="AE286" s="328"/>
      <c r="AF286" s="329"/>
    </row>
    <row r="287" spans="2:32" ht="15" customHeight="1" x14ac:dyDescent="0.45">
      <c r="B287" s="874"/>
      <c r="C287" s="875"/>
      <c r="D287" s="876"/>
      <c r="E287" s="381"/>
      <c r="F287" s="327"/>
      <c r="G287" s="328"/>
      <c r="H287" s="329"/>
      <c r="I287" s="381"/>
      <c r="J287" s="327"/>
      <c r="K287" s="328"/>
      <c r="L287" s="329"/>
      <c r="M287" s="381"/>
      <c r="N287" s="327"/>
      <c r="O287" s="328"/>
      <c r="P287" s="329"/>
      <c r="Q287" s="381"/>
      <c r="R287" s="327"/>
      <c r="S287" s="328"/>
      <c r="T287" s="329"/>
      <c r="U287" s="381"/>
      <c r="V287" s="327"/>
      <c r="W287" s="328"/>
      <c r="X287" s="329"/>
      <c r="Y287" s="381"/>
      <c r="Z287" s="327"/>
      <c r="AA287" s="328"/>
      <c r="AB287" s="329"/>
      <c r="AC287" s="381"/>
      <c r="AD287" s="327"/>
      <c r="AE287" s="328"/>
      <c r="AF287" s="329"/>
    </row>
    <row r="288" spans="2:32" ht="15" customHeight="1" x14ac:dyDescent="0.45">
      <c r="B288" s="874"/>
      <c r="C288" s="875"/>
      <c r="D288" s="876"/>
      <c r="E288" s="381"/>
      <c r="F288" s="327"/>
      <c r="G288" s="328"/>
      <c r="H288" s="329"/>
      <c r="I288" s="381"/>
      <c r="J288" s="327"/>
      <c r="K288" s="328"/>
      <c r="L288" s="329"/>
      <c r="M288" s="381"/>
      <c r="N288" s="327"/>
      <c r="O288" s="328"/>
      <c r="P288" s="329"/>
      <c r="Q288" s="381"/>
      <c r="R288" s="327"/>
      <c r="S288" s="328"/>
      <c r="T288" s="329"/>
      <c r="U288" s="381"/>
      <c r="V288" s="327"/>
      <c r="W288" s="328"/>
      <c r="X288" s="329"/>
      <c r="Y288" s="381"/>
      <c r="Z288" s="327"/>
      <c r="AA288" s="328"/>
      <c r="AB288" s="329"/>
      <c r="AC288" s="381"/>
      <c r="AD288" s="327"/>
      <c r="AE288" s="328"/>
      <c r="AF288" s="329"/>
    </row>
    <row r="289" spans="2:32" ht="15" customHeight="1" x14ac:dyDescent="0.45">
      <c r="B289" s="874"/>
      <c r="C289" s="875"/>
      <c r="D289" s="876"/>
      <c r="E289" s="381"/>
      <c r="F289" s="327"/>
      <c r="G289" s="328"/>
      <c r="H289" s="329"/>
      <c r="I289" s="381"/>
      <c r="J289" s="327"/>
      <c r="K289" s="328"/>
      <c r="L289" s="329"/>
      <c r="M289" s="381"/>
      <c r="N289" s="327"/>
      <c r="O289" s="328"/>
      <c r="P289" s="329"/>
      <c r="Q289" s="381"/>
      <c r="R289" s="327"/>
      <c r="S289" s="328"/>
      <c r="T289" s="329"/>
      <c r="U289" s="381"/>
      <c r="V289" s="327"/>
      <c r="W289" s="328"/>
      <c r="X289" s="329"/>
      <c r="Y289" s="381"/>
      <c r="Z289" s="327"/>
      <c r="AA289" s="328"/>
      <c r="AB289" s="329"/>
      <c r="AC289" s="381"/>
      <c r="AD289" s="327"/>
      <c r="AE289" s="328"/>
      <c r="AF289" s="329"/>
    </row>
    <row r="290" spans="2:32" ht="15" customHeight="1" x14ac:dyDescent="0.45">
      <c r="B290" s="874"/>
      <c r="C290" s="875"/>
      <c r="D290" s="876"/>
      <c r="E290" s="381"/>
      <c r="F290" s="327"/>
      <c r="G290" s="328"/>
      <c r="H290" s="329"/>
      <c r="I290" s="381"/>
      <c r="J290" s="327"/>
      <c r="K290" s="328"/>
      <c r="L290" s="329"/>
      <c r="M290" s="381"/>
      <c r="N290" s="327"/>
      <c r="O290" s="328"/>
      <c r="P290" s="329"/>
      <c r="Q290" s="381"/>
      <c r="R290" s="327"/>
      <c r="S290" s="328"/>
      <c r="T290" s="329"/>
      <c r="U290" s="381"/>
      <c r="V290" s="327"/>
      <c r="W290" s="328"/>
      <c r="X290" s="329"/>
      <c r="Y290" s="381"/>
      <c r="Z290" s="327"/>
      <c r="AA290" s="328"/>
      <c r="AB290" s="329"/>
      <c r="AC290" s="381"/>
      <c r="AD290" s="327"/>
      <c r="AE290" s="328"/>
      <c r="AF290" s="329"/>
    </row>
    <row r="291" spans="2:32" ht="15" customHeight="1" x14ac:dyDescent="0.45">
      <c r="B291" s="874"/>
      <c r="C291" s="875"/>
      <c r="D291" s="876"/>
      <c r="E291" s="381"/>
      <c r="F291" s="327"/>
      <c r="G291" s="328"/>
      <c r="H291" s="329"/>
      <c r="I291" s="381"/>
      <c r="J291" s="327"/>
      <c r="K291" s="328"/>
      <c r="L291" s="329"/>
      <c r="M291" s="381"/>
      <c r="N291" s="327"/>
      <c r="O291" s="328"/>
      <c r="P291" s="329"/>
      <c r="Q291" s="381"/>
      <c r="R291" s="327"/>
      <c r="S291" s="328"/>
      <c r="T291" s="329"/>
      <c r="U291" s="381"/>
      <c r="V291" s="327"/>
      <c r="W291" s="328"/>
      <c r="X291" s="329"/>
      <c r="Y291" s="381"/>
      <c r="Z291" s="327"/>
      <c r="AA291" s="328"/>
      <c r="AB291" s="329"/>
      <c r="AC291" s="381"/>
      <c r="AD291" s="327"/>
      <c r="AE291" s="328"/>
      <c r="AF291" s="329"/>
    </row>
    <row r="292" spans="2:32" ht="15" customHeight="1" x14ac:dyDescent="0.45">
      <c r="B292" s="874"/>
      <c r="C292" s="875"/>
      <c r="D292" s="876"/>
      <c r="E292" s="381"/>
      <c r="F292" s="327"/>
      <c r="G292" s="328"/>
      <c r="H292" s="329"/>
      <c r="I292" s="381"/>
      <c r="J292" s="327"/>
      <c r="K292" s="328"/>
      <c r="L292" s="329"/>
      <c r="M292" s="381"/>
      <c r="N292" s="327"/>
      <c r="O292" s="328"/>
      <c r="P292" s="329"/>
      <c r="Q292" s="381"/>
      <c r="R292" s="327"/>
      <c r="S292" s="328"/>
      <c r="T292" s="329"/>
      <c r="U292" s="381"/>
      <c r="V292" s="327"/>
      <c r="W292" s="328"/>
      <c r="X292" s="329"/>
      <c r="Y292" s="381"/>
      <c r="Z292" s="327"/>
      <c r="AA292" s="328"/>
      <c r="AB292" s="329"/>
      <c r="AC292" s="381"/>
      <c r="AD292" s="327"/>
      <c r="AE292" s="328"/>
      <c r="AF292" s="329"/>
    </row>
    <row r="293" spans="2:32" ht="15" customHeight="1" x14ac:dyDescent="0.45">
      <c r="B293" s="874"/>
      <c r="C293" s="875"/>
      <c r="D293" s="876"/>
      <c r="E293" s="381"/>
      <c r="F293" s="327"/>
      <c r="G293" s="328"/>
      <c r="H293" s="329"/>
      <c r="I293" s="381"/>
      <c r="J293" s="327"/>
      <c r="K293" s="328"/>
      <c r="L293" s="329"/>
      <c r="M293" s="381"/>
      <c r="N293" s="327"/>
      <c r="O293" s="328"/>
      <c r="P293" s="329"/>
      <c r="Q293" s="381"/>
      <c r="R293" s="327"/>
      <c r="S293" s="328"/>
      <c r="T293" s="329"/>
      <c r="U293" s="381"/>
      <c r="V293" s="327"/>
      <c r="W293" s="328"/>
      <c r="X293" s="329"/>
      <c r="Y293" s="381"/>
      <c r="Z293" s="327"/>
      <c r="AA293" s="328"/>
      <c r="AB293" s="329"/>
      <c r="AC293" s="381"/>
      <c r="AD293" s="327"/>
      <c r="AE293" s="328"/>
      <c r="AF293" s="329"/>
    </row>
    <row r="294" spans="2:32" ht="15" customHeight="1" x14ac:dyDescent="0.45">
      <c r="B294" s="874"/>
      <c r="C294" s="875"/>
      <c r="D294" s="876"/>
      <c r="E294" s="381"/>
      <c r="F294" s="327"/>
      <c r="G294" s="328"/>
      <c r="H294" s="329"/>
      <c r="I294" s="381"/>
      <c r="J294" s="327"/>
      <c r="K294" s="328"/>
      <c r="L294" s="329"/>
      <c r="M294" s="381"/>
      <c r="N294" s="327"/>
      <c r="O294" s="328"/>
      <c r="P294" s="329"/>
      <c r="Q294" s="381"/>
      <c r="R294" s="327"/>
      <c r="S294" s="328"/>
      <c r="T294" s="329"/>
      <c r="U294" s="381"/>
      <c r="V294" s="327"/>
      <c r="W294" s="328"/>
      <c r="X294" s="329"/>
      <c r="Y294" s="381"/>
      <c r="Z294" s="327"/>
      <c r="AA294" s="328"/>
      <c r="AB294" s="329"/>
      <c r="AC294" s="381"/>
      <c r="AD294" s="327"/>
      <c r="AE294" s="328"/>
      <c r="AF294" s="329"/>
    </row>
    <row r="295" spans="2:32" ht="15" customHeight="1" x14ac:dyDescent="0.45">
      <c r="B295" s="874"/>
      <c r="C295" s="875"/>
      <c r="D295" s="876"/>
      <c r="E295" s="381"/>
      <c r="F295" s="327"/>
      <c r="G295" s="328"/>
      <c r="H295" s="329"/>
      <c r="I295" s="381"/>
      <c r="J295" s="327"/>
      <c r="K295" s="328"/>
      <c r="L295" s="329"/>
      <c r="M295" s="381"/>
      <c r="N295" s="327"/>
      <c r="O295" s="328"/>
      <c r="P295" s="329"/>
      <c r="Q295" s="381"/>
      <c r="R295" s="327"/>
      <c r="S295" s="328"/>
      <c r="T295" s="329"/>
      <c r="U295" s="381"/>
      <c r="V295" s="327"/>
      <c r="W295" s="328"/>
      <c r="X295" s="329"/>
      <c r="Y295" s="381"/>
      <c r="Z295" s="327"/>
      <c r="AA295" s="328"/>
      <c r="AB295" s="329"/>
      <c r="AC295" s="381"/>
      <c r="AD295" s="327"/>
      <c r="AE295" s="328"/>
      <c r="AF295" s="329"/>
    </row>
    <row r="296" spans="2:32" ht="15" customHeight="1" x14ac:dyDescent="0.45">
      <c r="B296" s="874"/>
      <c r="C296" s="875"/>
      <c r="D296" s="876"/>
      <c r="E296" s="381"/>
      <c r="F296" s="327"/>
      <c r="G296" s="328"/>
      <c r="H296" s="329"/>
      <c r="I296" s="381"/>
      <c r="J296" s="327"/>
      <c r="K296" s="328"/>
      <c r="L296" s="329"/>
      <c r="M296" s="381"/>
      <c r="N296" s="327"/>
      <c r="O296" s="328"/>
      <c r="P296" s="329"/>
      <c r="Q296" s="381"/>
      <c r="R296" s="327"/>
      <c r="S296" s="328"/>
      <c r="T296" s="329"/>
      <c r="U296" s="381"/>
      <c r="V296" s="327"/>
      <c r="W296" s="328"/>
      <c r="X296" s="329"/>
      <c r="Y296" s="381"/>
      <c r="Z296" s="327"/>
      <c r="AA296" s="328"/>
      <c r="AB296" s="329"/>
      <c r="AC296" s="381"/>
      <c r="AD296" s="327"/>
      <c r="AE296" s="328"/>
      <c r="AF296" s="329"/>
    </row>
    <row r="297" spans="2:32" ht="15" customHeight="1" x14ac:dyDescent="0.45">
      <c r="B297" s="874"/>
      <c r="C297" s="875"/>
      <c r="D297" s="876"/>
      <c r="E297" s="381"/>
      <c r="F297" s="327"/>
      <c r="G297" s="328"/>
      <c r="H297" s="329"/>
      <c r="I297" s="381"/>
      <c r="J297" s="327"/>
      <c r="K297" s="328"/>
      <c r="L297" s="329"/>
      <c r="M297" s="381"/>
      <c r="N297" s="327"/>
      <c r="O297" s="328"/>
      <c r="P297" s="329"/>
      <c r="Q297" s="381"/>
      <c r="R297" s="327"/>
      <c r="S297" s="328"/>
      <c r="T297" s="329"/>
      <c r="U297" s="381"/>
      <c r="V297" s="327"/>
      <c r="W297" s="328"/>
      <c r="X297" s="329"/>
      <c r="Y297" s="381"/>
      <c r="Z297" s="327"/>
      <c r="AA297" s="328"/>
      <c r="AB297" s="329"/>
      <c r="AC297" s="381"/>
      <c r="AD297" s="327"/>
      <c r="AE297" s="328"/>
      <c r="AF297" s="329"/>
    </row>
    <row r="298" spans="2:32" ht="15" customHeight="1" x14ac:dyDescent="0.45">
      <c r="B298" s="874"/>
      <c r="C298" s="875"/>
      <c r="D298" s="876"/>
      <c r="E298" s="381"/>
      <c r="F298" s="327"/>
      <c r="G298" s="328"/>
      <c r="H298" s="329"/>
      <c r="I298" s="381"/>
      <c r="J298" s="327"/>
      <c r="K298" s="328"/>
      <c r="L298" s="329"/>
      <c r="M298" s="381"/>
      <c r="N298" s="327"/>
      <c r="O298" s="328"/>
      <c r="P298" s="329"/>
      <c r="Q298" s="381"/>
      <c r="R298" s="327"/>
      <c r="S298" s="328"/>
      <c r="T298" s="329"/>
      <c r="U298" s="381"/>
      <c r="V298" s="327"/>
      <c r="W298" s="328"/>
      <c r="X298" s="329"/>
      <c r="Y298" s="381"/>
      <c r="Z298" s="327"/>
      <c r="AA298" s="328"/>
      <c r="AB298" s="329"/>
      <c r="AC298" s="381"/>
      <c r="AD298" s="327"/>
      <c r="AE298" s="328"/>
      <c r="AF298" s="329"/>
    </row>
    <row r="299" spans="2:32" ht="15" customHeight="1" thickBot="1" x14ac:dyDescent="0.5">
      <c r="B299" s="877"/>
      <c r="C299" s="878"/>
      <c r="D299" s="879"/>
      <c r="E299" s="382"/>
      <c r="F299" s="331"/>
      <c r="G299" s="332"/>
      <c r="H299" s="333"/>
      <c r="I299" s="382"/>
      <c r="J299" s="331"/>
      <c r="K299" s="332"/>
      <c r="L299" s="333"/>
      <c r="M299" s="382"/>
      <c r="N299" s="331"/>
      <c r="O299" s="332"/>
      <c r="P299" s="333"/>
      <c r="Q299" s="382"/>
      <c r="R299" s="331"/>
      <c r="S299" s="332"/>
      <c r="T299" s="333"/>
      <c r="U299" s="382"/>
      <c r="V299" s="331"/>
      <c r="W299" s="332"/>
      <c r="X299" s="333"/>
      <c r="Y299" s="382"/>
      <c r="Z299" s="331"/>
      <c r="AA299" s="332"/>
      <c r="AB299" s="333"/>
      <c r="AC299" s="382"/>
      <c r="AD299" s="331"/>
      <c r="AE299" s="332"/>
      <c r="AF299" s="333"/>
    </row>
    <row r="300" spans="2:32" ht="15.4" thickBot="1" x14ac:dyDescent="0.5">
      <c r="B300" s="707" t="s">
        <v>195</v>
      </c>
      <c r="C300" s="797"/>
      <c r="D300" s="708"/>
      <c r="E300" s="707"/>
      <c r="F300" s="797"/>
      <c r="G300" s="708"/>
      <c r="H300" s="316">
        <f>SUM(H260:H299)</f>
        <v>0</v>
      </c>
      <c r="I300" s="707"/>
      <c r="J300" s="797"/>
      <c r="K300" s="708"/>
      <c r="L300" s="316">
        <f>SUM(L260:L299)</f>
        <v>0</v>
      </c>
      <c r="M300" s="707"/>
      <c r="N300" s="797"/>
      <c r="O300" s="708"/>
      <c r="P300" s="316">
        <f>SUM(P260:P299)</f>
        <v>0</v>
      </c>
      <c r="Q300" s="707"/>
      <c r="R300" s="797"/>
      <c r="S300" s="708"/>
      <c r="T300" s="316">
        <f>SUM(T260:T299)</f>
        <v>0</v>
      </c>
      <c r="U300" s="707"/>
      <c r="V300" s="797"/>
      <c r="W300" s="708"/>
      <c r="X300" s="316">
        <f>SUM(X260:X299)</f>
        <v>0</v>
      </c>
      <c r="Y300" s="707"/>
      <c r="Z300" s="797"/>
      <c r="AA300" s="708"/>
      <c r="AB300" s="316">
        <f>SUM(AB260:AB299)</f>
        <v>0</v>
      </c>
      <c r="AC300" s="707"/>
      <c r="AD300" s="797"/>
      <c r="AE300" s="708"/>
      <c r="AF300" s="316">
        <f>SUM(AF260:AF299)</f>
        <v>0</v>
      </c>
    </row>
    <row r="301" spans="2:32" s="378" customFormat="1" ht="12" customHeight="1" thickBot="1" x14ac:dyDescent="0.5">
      <c r="E301" s="383"/>
      <c r="F301" s="383"/>
      <c r="G301" s="383"/>
      <c r="H301" s="383"/>
      <c r="I301" s="383"/>
      <c r="J301" s="383"/>
      <c r="K301" s="383"/>
      <c r="L301" s="383"/>
      <c r="M301" s="383"/>
      <c r="N301" s="383"/>
      <c r="O301" s="383"/>
      <c r="P301" s="383"/>
      <c r="T301" s="383"/>
      <c r="X301" s="383"/>
      <c r="AB301" s="383"/>
      <c r="AF301" s="383"/>
    </row>
    <row r="302" spans="2:32" ht="12" customHeight="1" thickBot="1" x14ac:dyDescent="0.5"/>
    <row r="303" spans="2:32" ht="18" thickBot="1" x14ac:dyDescent="0.5">
      <c r="B303" s="936" t="s">
        <v>289</v>
      </c>
      <c r="C303" s="937"/>
      <c r="D303" s="937"/>
      <c r="E303" s="937"/>
      <c r="F303" s="937"/>
      <c r="G303" s="937"/>
      <c r="H303" s="937"/>
      <c r="I303" s="937"/>
      <c r="J303" s="937"/>
      <c r="K303" s="937"/>
      <c r="L303" s="937"/>
      <c r="M303" s="937"/>
      <c r="N303" s="937"/>
      <c r="O303" s="937"/>
      <c r="P303" s="937"/>
      <c r="Q303" s="937"/>
      <c r="R303" s="937"/>
      <c r="S303" s="937"/>
      <c r="T303" s="937"/>
      <c r="U303" s="937"/>
      <c r="V303" s="937"/>
      <c r="W303" s="937"/>
      <c r="X303" s="937"/>
      <c r="Y303" s="937"/>
      <c r="Z303" s="937"/>
      <c r="AA303" s="937"/>
      <c r="AB303" s="937"/>
      <c r="AC303" s="937"/>
      <c r="AD303" s="937"/>
      <c r="AE303" s="938"/>
    </row>
    <row r="304" spans="2:32" x14ac:dyDescent="0.45">
      <c r="B304" s="677"/>
      <c r="C304" s="678"/>
      <c r="D304" s="678"/>
      <c r="E304" s="678"/>
      <c r="F304" s="678"/>
      <c r="G304" s="678"/>
      <c r="H304" s="678"/>
      <c r="I304" s="678"/>
      <c r="J304" s="678"/>
      <c r="K304" s="678"/>
      <c r="L304" s="678"/>
      <c r="M304" s="678"/>
      <c r="N304" s="678"/>
      <c r="O304" s="678"/>
      <c r="P304" s="678"/>
      <c r="Q304" s="678"/>
      <c r="R304" s="678"/>
      <c r="S304" s="678"/>
      <c r="T304" s="678"/>
      <c r="U304" s="678"/>
      <c r="V304" s="678"/>
      <c r="W304" s="678"/>
      <c r="X304" s="678"/>
      <c r="Y304" s="678"/>
      <c r="Z304" s="678"/>
      <c r="AA304" s="678"/>
      <c r="AB304" s="678"/>
      <c r="AC304" s="678"/>
      <c r="AD304" s="678"/>
      <c r="AE304" s="679"/>
    </row>
    <row r="305" spans="2:31" x14ac:dyDescent="0.45">
      <c r="B305" s="680"/>
      <c r="C305" s="681"/>
      <c r="D305" s="681"/>
      <c r="E305" s="681"/>
      <c r="F305" s="681"/>
      <c r="G305" s="681"/>
      <c r="H305" s="681"/>
      <c r="I305" s="681"/>
      <c r="J305" s="681"/>
      <c r="K305" s="681"/>
      <c r="L305" s="681"/>
      <c r="M305" s="681"/>
      <c r="N305" s="681"/>
      <c r="O305" s="681"/>
      <c r="P305" s="681"/>
      <c r="Q305" s="681"/>
      <c r="R305" s="681"/>
      <c r="S305" s="681"/>
      <c r="T305" s="681"/>
      <c r="U305" s="681"/>
      <c r="V305" s="681"/>
      <c r="W305" s="681"/>
      <c r="X305" s="681"/>
      <c r="Y305" s="681"/>
      <c r="Z305" s="681"/>
      <c r="AA305" s="681"/>
      <c r="AB305" s="681"/>
      <c r="AC305" s="681"/>
      <c r="AD305" s="681"/>
      <c r="AE305" s="682"/>
    </row>
    <row r="306" spans="2:31" x14ac:dyDescent="0.45">
      <c r="B306" s="680"/>
      <c r="C306" s="681"/>
      <c r="D306" s="681"/>
      <c r="E306" s="681"/>
      <c r="F306" s="681"/>
      <c r="G306" s="681"/>
      <c r="H306" s="681"/>
      <c r="I306" s="681"/>
      <c r="J306" s="681"/>
      <c r="K306" s="681"/>
      <c r="L306" s="681"/>
      <c r="M306" s="681"/>
      <c r="N306" s="681"/>
      <c r="O306" s="681"/>
      <c r="P306" s="681"/>
      <c r="Q306" s="681"/>
      <c r="R306" s="681"/>
      <c r="S306" s="681"/>
      <c r="T306" s="681"/>
      <c r="U306" s="681"/>
      <c r="V306" s="681"/>
      <c r="W306" s="681"/>
      <c r="X306" s="681"/>
      <c r="Y306" s="681"/>
      <c r="Z306" s="681"/>
      <c r="AA306" s="681"/>
      <c r="AB306" s="681"/>
      <c r="AC306" s="681"/>
      <c r="AD306" s="681"/>
      <c r="AE306" s="682"/>
    </row>
    <row r="307" spans="2:31" x14ac:dyDescent="0.45">
      <c r="B307" s="680"/>
      <c r="C307" s="681"/>
      <c r="D307" s="681"/>
      <c r="E307" s="681"/>
      <c r="F307" s="681"/>
      <c r="G307" s="681"/>
      <c r="H307" s="681"/>
      <c r="I307" s="681"/>
      <c r="J307" s="681"/>
      <c r="K307" s="681"/>
      <c r="L307" s="681"/>
      <c r="M307" s="681"/>
      <c r="N307" s="681"/>
      <c r="O307" s="681"/>
      <c r="P307" s="681"/>
      <c r="Q307" s="681"/>
      <c r="R307" s="681"/>
      <c r="S307" s="681"/>
      <c r="T307" s="681"/>
      <c r="U307" s="681"/>
      <c r="V307" s="681"/>
      <c r="W307" s="681"/>
      <c r="X307" s="681"/>
      <c r="Y307" s="681"/>
      <c r="Z307" s="681"/>
      <c r="AA307" s="681"/>
      <c r="AB307" s="681"/>
      <c r="AC307" s="681"/>
      <c r="AD307" s="681"/>
      <c r="AE307" s="682"/>
    </row>
    <row r="308" spans="2:31" x14ac:dyDescent="0.45">
      <c r="B308" s="680"/>
      <c r="C308" s="681"/>
      <c r="D308" s="681"/>
      <c r="E308" s="681"/>
      <c r="F308" s="681"/>
      <c r="G308" s="681"/>
      <c r="H308" s="681"/>
      <c r="I308" s="681"/>
      <c r="J308" s="681"/>
      <c r="K308" s="681"/>
      <c r="L308" s="681"/>
      <c r="M308" s="681"/>
      <c r="N308" s="681"/>
      <c r="O308" s="681"/>
      <c r="P308" s="681"/>
      <c r="Q308" s="681"/>
      <c r="R308" s="681"/>
      <c r="S308" s="681"/>
      <c r="T308" s="681"/>
      <c r="U308" s="681"/>
      <c r="V308" s="681"/>
      <c r="W308" s="681"/>
      <c r="X308" s="681"/>
      <c r="Y308" s="681"/>
      <c r="Z308" s="681"/>
      <c r="AA308" s="681"/>
      <c r="AB308" s="681"/>
      <c r="AC308" s="681"/>
      <c r="AD308" s="681"/>
      <c r="AE308" s="682"/>
    </row>
    <row r="309" spans="2:31" x14ac:dyDescent="0.45">
      <c r="B309" s="680"/>
      <c r="C309" s="681"/>
      <c r="D309" s="681"/>
      <c r="E309" s="681"/>
      <c r="F309" s="681"/>
      <c r="G309" s="681"/>
      <c r="H309" s="681"/>
      <c r="I309" s="681"/>
      <c r="J309" s="681"/>
      <c r="K309" s="681"/>
      <c r="L309" s="681"/>
      <c r="M309" s="681"/>
      <c r="N309" s="681"/>
      <c r="O309" s="681"/>
      <c r="P309" s="681"/>
      <c r="Q309" s="681"/>
      <c r="R309" s="681"/>
      <c r="S309" s="681"/>
      <c r="T309" s="681"/>
      <c r="U309" s="681"/>
      <c r="V309" s="681"/>
      <c r="W309" s="681"/>
      <c r="X309" s="681"/>
      <c r="Y309" s="681"/>
      <c r="Z309" s="681"/>
      <c r="AA309" s="681"/>
      <c r="AB309" s="681"/>
      <c r="AC309" s="681"/>
      <c r="AD309" s="681"/>
      <c r="AE309" s="682"/>
    </row>
    <row r="310" spans="2:31" x14ac:dyDescent="0.45">
      <c r="B310" s="680"/>
      <c r="C310" s="681"/>
      <c r="D310" s="681"/>
      <c r="E310" s="681"/>
      <c r="F310" s="681"/>
      <c r="G310" s="681"/>
      <c r="H310" s="681"/>
      <c r="I310" s="681"/>
      <c r="J310" s="681"/>
      <c r="K310" s="681"/>
      <c r="L310" s="681"/>
      <c r="M310" s="681"/>
      <c r="N310" s="681"/>
      <c r="O310" s="681"/>
      <c r="P310" s="681"/>
      <c r="Q310" s="681"/>
      <c r="R310" s="681"/>
      <c r="S310" s="681"/>
      <c r="T310" s="681"/>
      <c r="U310" s="681"/>
      <c r="V310" s="681"/>
      <c r="W310" s="681"/>
      <c r="X310" s="681"/>
      <c r="Y310" s="681"/>
      <c r="Z310" s="681"/>
      <c r="AA310" s="681"/>
      <c r="AB310" s="681"/>
      <c r="AC310" s="681"/>
      <c r="AD310" s="681"/>
      <c r="AE310" s="682"/>
    </row>
    <row r="311" spans="2:31" x14ac:dyDescent="0.45">
      <c r="B311" s="680"/>
      <c r="C311" s="681"/>
      <c r="D311" s="681"/>
      <c r="E311" s="681"/>
      <c r="F311" s="681"/>
      <c r="G311" s="681"/>
      <c r="H311" s="681"/>
      <c r="I311" s="681"/>
      <c r="J311" s="681"/>
      <c r="K311" s="681"/>
      <c r="L311" s="681"/>
      <c r="M311" s="681"/>
      <c r="N311" s="681"/>
      <c r="O311" s="681"/>
      <c r="P311" s="681"/>
      <c r="Q311" s="681"/>
      <c r="R311" s="681"/>
      <c r="S311" s="681"/>
      <c r="T311" s="681"/>
      <c r="U311" s="681"/>
      <c r="V311" s="681"/>
      <c r="W311" s="681"/>
      <c r="X311" s="681"/>
      <c r="Y311" s="681"/>
      <c r="Z311" s="681"/>
      <c r="AA311" s="681"/>
      <c r="AB311" s="681"/>
      <c r="AC311" s="681"/>
      <c r="AD311" s="681"/>
      <c r="AE311" s="682"/>
    </row>
    <row r="312" spans="2:31" x14ac:dyDescent="0.45">
      <c r="B312" s="680"/>
      <c r="C312" s="681"/>
      <c r="D312" s="681"/>
      <c r="E312" s="681"/>
      <c r="F312" s="681"/>
      <c r="G312" s="681"/>
      <c r="H312" s="681"/>
      <c r="I312" s="681"/>
      <c r="J312" s="681"/>
      <c r="K312" s="681"/>
      <c r="L312" s="681"/>
      <c r="M312" s="681"/>
      <c r="N312" s="681"/>
      <c r="O312" s="681"/>
      <c r="P312" s="681"/>
      <c r="Q312" s="681"/>
      <c r="R312" s="681"/>
      <c r="S312" s="681"/>
      <c r="T312" s="681"/>
      <c r="U312" s="681"/>
      <c r="V312" s="681"/>
      <c r="W312" s="681"/>
      <c r="X312" s="681"/>
      <c r="Y312" s="681"/>
      <c r="Z312" s="681"/>
      <c r="AA312" s="681"/>
      <c r="AB312" s="681"/>
      <c r="AC312" s="681"/>
      <c r="AD312" s="681"/>
      <c r="AE312" s="682"/>
    </row>
    <row r="313" spans="2:31" ht="14.65" thickBot="1" x14ac:dyDescent="0.5">
      <c r="B313" s="683"/>
      <c r="C313" s="684"/>
      <c r="D313" s="684"/>
      <c r="E313" s="684"/>
      <c r="F313" s="684"/>
      <c r="G313" s="684"/>
      <c r="H313" s="684"/>
      <c r="I313" s="684"/>
      <c r="J313" s="684"/>
      <c r="K313" s="684"/>
      <c r="L313" s="684"/>
      <c r="M313" s="684"/>
      <c r="N313" s="684"/>
      <c r="O313" s="684"/>
      <c r="P313" s="684"/>
      <c r="Q313" s="684"/>
      <c r="R313" s="684"/>
      <c r="S313" s="684"/>
      <c r="T313" s="684"/>
      <c r="U313" s="684"/>
      <c r="V313" s="684"/>
      <c r="W313" s="684"/>
      <c r="X313" s="684"/>
      <c r="Y313" s="684"/>
      <c r="Z313" s="684"/>
      <c r="AA313" s="684"/>
      <c r="AB313" s="684"/>
      <c r="AC313" s="684"/>
      <c r="AD313" s="684"/>
      <c r="AE313" s="685"/>
    </row>
    <row r="314" spans="2:31" s="378" customFormat="1" ht="11.25" customHeight="1" thickBot="1" x14ac:dyDescent="0.5"/>
    <row r="315" spans="2:31" ht="30" customHeight="1" x14ac:dyDescent="0.45"/>
    <row r="316" spans="2:31" ht="30" customHeight="1" x14ac:dyDescent="0.45"/>
    <row r="317" spans="2:31" ht="30" customHeight="1" x14ac:dyDescent="0.45"/>
    <row r="318" spans="2:31" ht="30" customHeight="1" x14ac:dyDescent="0.45"/>
    <row r="319" spans="2:31" ht="30" customHeight="1" x14ac:dyDescent="0.45"/>
    <row r="320" spans="2:31" ht="30" customHeight="1" x14ac:dyDescent="0.45"/>
    <row r="321" s="2" customFormat="1" ht="30" customHeight="1" x14ac:dyDescent="0.45"/>
    <row r="322" s="2" customFormat="1" ht="30" customHeight="1" x14ac:dyDescent="0.45"/>
    <row r="323" s="2" customFormat="1" ht="30" customHeight="1" x14ac:dyDescent="0.45"/>
    <row r="324" s="2" customFormat="1" ht="30" customHeight="1" x14ac:dyDescent="0.45"/>
    <row r="325" s="2" customFormat="1" ht="30" customHeight="1" x14ac:dyDescent="0.45"/>
    <row r="326" s="2" customFormat="1" ht="30" customHeight="1" x14ac:dyDescent="0.45"/>
    <row r="327" s="2" customFormat="1" ht="30" customHeight="1" x14ac:dyDescent="0.45"/>
    <row r="328" s="2" customFormat="1" ht="30" customHeight="1" x14ac:dyDescent="0.45"/>
    <row r="329" s="2" customFormat="1" ht="30" customHeight="1" x14ac:dyDescent="0.45"/>
    <row r="330" s="2" customFormat="1" ht="30" customHeight="1" x14ac:dyDescent="0.45"/>
    <row r="331" s="2" customFormat="1" ht="30" customHeight="1" x14ac:dyDescent="0.45"/>
    <row r="332" s="2" customFormat="1" ht="30" customHeight="1" x14ac:dyDescent="0.45"/>
    <row r="333" s="2" customFormat="1" ht="30" customHeight="1" x14ac:dyDescent="0.45"/>
    <row r="334" s="2" customFormat="1" ht="30" customHeight="1" x14ac:dyDescent="0.45"/>
    <row r="335" s="2" customFormat="1" ht="30" customHeight="1" x14ac:dyDescent="0.45"/>
    <row r="336" s="2" customFormat="1" ht="30" customHeight="1" x14ac:dyDescent="0.45"/>
    <row r="337" s="2" customFormat="1" ht="30" customHeight="1" x14ac:dyDescent="0.45"/>
    <row r="338" s="2" customFormat="1" ht="30" customHeight="1" x14ac:dyDescent="0.45"/>
    <row r="339" s="2" customFormat="1" ht="30" customHeight="1" x14ac:dyDescent="0.45"/>
    <row r="340" s="2" customFormat="1" ht="30" customHeight="1" x14ac:dyDescent="0.45"/>
    <row r="341" s="2" customFormat="1" ht="30" customHeight="1" x14ac:dyDescent="0.45"/>
    <row r="342" s="2" customFormat="1" ht="30" customHeight="1" x14ac:dyDescent="0.45"/>
    <row r="343" s="2" customFormat="1" ht="30" customHeight="1" x14ac:dyDescent="0.45"/>
    <row r="344" s="2" customFormat="1" ht="30" customHeight="1" x14ac:dyDescent="0.45"/>
    <row r="345" s="2" customFormat="1" ht="30" customHeight="1" x14ac:dyDescent="0.45"/>
    <row r="346" s="2" customFormat="1" ht="30" customHeight="1" x14ac:dyDescent="0.45"/>
    <row r="347" s="2" customFormat="1" ht="30" customHeight="1" x14ac:dyDescent="0.45"/>
    <row r="348" s="2" customFormat="1" ht="30" customHeight="1" x14ac:dyDescent="0.45"/>
    <row r="349" s="2" customFormat="1" ht="30" customHeight="1" x14ac:dyDescent="0.45"/>
    <row r="350" s="2" customFormat="1" ht="30" customHeight="1" x14ac:dyDescent="0.45"/>
    <row r="351" s="2" customFormat="1" ht="30" customHeight="1" x14ac:dyDescent="0.45"/>
    <row r="352" s="2" customFormat="1" ht="30" customHeight="1" x14ac:dyDescent="0.45"/>
    <row r="353" s="2" customFormat="1" ht="30" customHeight="1" x14ac:dyDescent="0.45"/>
    <row r="354" s="2" customFormat="1" ht="30" customHeight="1" x14ac:dyDescent="0.45"/>
    <row r="355" s="2" customFormat="1" ht="30" customHeight="1" x14ac:dyDescent="0.45"/>
    <row r="356" s="2" customFormat="1" ht="30" customHeight="1" x14ac:dyDescent="0.45"/>
    <row r="357" s="2" customFormat="1" ht="30" customHeight="1" x14ac:dyDescent="0.45"/>
    <row r="358" s="2" customFormat="1" ht="30" customHeight="1" x14ac:dyDescent="0.45"/>
    <row r="359" s="2" customFormat="1" ht="30" customHeight="1" x14ac:dyDescent="0.45"/>
    <row r="360" s="2" customFormat="1" ht="30" customHeight="1" x14ac:dyDescent="0.45"/>
    <row r="361" s="2" customFormat="1" ht="30" customHeight="1" x14ac:dyDescent="0.45"/>
    <row r="362" s="2" customFormat="1" ht="30" customHeight="1" x14ac:dyDescent="0.45"/>
    <row r="363" s="2" customFormat="1" ht="30" customHeight="1" x14ac:dyDescent="0.45"/>
    <row r="364" s="2" customFormat="1" ht="30" customHeight="1" x14ac:dyDescent="0.45"/>
    <row r="365" s="2" customFormat="1" ht="30" customHeight="1" x14ac:dyDescent="0.45"/>
    <row r="366" s="2" customFormat="1" ht="30" customHeight="1" x14ac:dyDescent="0.45"/>
    <row r="367" s="2" customFormat="1" ht="30" customHeight="1" x14ac:dyDescent="0.45"/>
    <row r="368" s="2" customFormat="1" ht="30" customHeight="1" x14ac:dyDescent="0.45"/>
    <row r="369" s="2" customFormat="1" ht="30" customHeight="1" x14ac:dyDescent="0.45"/>
    <row r="370" s="2" customFormat="1" ht="30" customHeight="1" x14ac:dyDescent="0.45"/>
    <row r="371" s="2" customFormat="1" ht="30" customHeight="1" x14ac:dyDescent="0.45"/>
    <row r="372" s="2" customFormat="1" ht="30" customHeight="1" x14ac:dyDescent="0.45"/>
    <row r="373" s="2" customFormat="1" ht="30" customHeight="1" x14ac:dyDescent="0.45"/>
    <row r="374" s="2" customFormat="1" ht="30" customHeight="1" x14ac:dyDescent="0.45"/>
    <row r="375" s="2" customFormat="1" ht="30" customHeight="1" x14ac:dyDescent="0.45"/>
    <row r="376" s="2" customFormat="1" ht="30" customHeight="1" x14ac:dyDescent="0.45"/>
    <row r="377" s="2" customFormat="1" ht="30" customHeight="1" x14ac:dyDescent="0.45"/>
    <row r="378" s="2" customFormat="1" ht="30" customHeight="1" x14ac:dyDescent="0.45"/>
    <row r="379" s="2" customFormat="1" ht="30" customHeight="1" x14ac:dyDescent="0.45"/>
    <row r="380" s="2" customFormat="1" ht="30" customHeight="1" x14ac:dyDescent="0.45"/>
    <row r="381" s="2" customFormat="1" ht="30" customHeight="1" x14ac:dyDescent="0.45"/>
    <row r="382" s="2" customFormat="1" ht="30" customHeight="1" x14ac:dyDescent="0.45"/>
    <row r="383" s="2" customFormat="1" ht="30" customHeight="1" x14ac:dyDescent="0.45"/>
    <row r="384" s="2" customFormat="1" ht="30" customHeight="1" x14ac:dyDescent="0.45"/>
    <row r="385" s="2" customFormat="1" ht="30" customHeight="1" x14ac:dyDescent="0.45"/>
    <row r="386" s="2" customFormat="1" ht="30" customHeight="1" x14ac:dyDescent="0.45"/>
    <row r="387" s="2" customFormat="1" ht="30" customHeight="1" x14ac:dyDescent="0.45"/>
    <row r="388" s="2" customFormat="1" ht="30" customHeight="1" x14ac:dyDescent="0.45"/>
    <row r="389" s="2" customFormat="1" ht="30" customHeight="1" x14ac:dyDescent="0.45"/>
    <row r="390" s="2" customFormat="1" ht="30" customHeight="1" x14ac:dyDescent="0.45"/>
    <row r="391" s="2" customFormat="1" ht="30" customHeight="1" x14ac:dyDescent="0.45"/>
    <row r="392" s="2" customFormat="1" ht="30" customHeight="1" x14ac:dyDescent="0.45"/>
    <row r="393" s="2" customFormat="1" ht="30" customHeight="1" x14ac:dyDescent="0.45"/>
    <row r="394" s="2" customFormat="1" ht="30" customHeight="1" x14ac:dyDescent="0.45"/>
    <row r="395" s="2" customFormat="1" ht="30" customHeight="1" x14ac:dyDescent="0.45"/>
    <row r="396" s="2" customFormat="1" ht="30" customHeight="1" x14ac:dyDescent="0.45"/>
    <row r="397" s="2" customFormat="1" ht="30" customHeight="1" x14ac:dyDescent="0.45"/>
    <row r="398" s="2" customFormat="1" ht="30" customHeight="1" x14ac:dyDescent="0.45"/>
    <row r="399" s="2" customFormat="1" ht="30" customHeight="1" x14ac:dyDescent="0.45"/>
    <row r="400" s="2" customFormat="1" ht="30" customHeight="1" x14ac:dyDescent="0.45"/>
    <row r="401" s="2" customFormat="1" ht="30" customHeight="1" x14ac:dyDescent="0.45"/>
    <row r="402" s="2" customFormat="1" ht="30" customHeight="1" x14ac:dyDescent="0.45"/>
    <row r="403" s="2" customFormat="1" ht="30" customHeight="1" x14ac:dyDescent="0.45"/>
    <row r="404" s="2" customFormat="1" ht="30" customHeight="1" x14ac:dyDescent="0.45"/>
    <row r="405" s="2" customFormat="1" ht="30" customHeight="1" x14ac:dyDescent="0.45"/>
    <row r="406" s="2" customFormat="1" ht="30" customHeight="1" x14ac:dyDescent="0.45"/>
    <row r="407" s="2" customFormat="1" ht="30" customHeight="1" x14ac:dyDescent="0.45"/>
    <row r="408" s="2" customFormat="1" ht="30" customHeight="1" x14ac:dyDescent="0.45"/>
    <row r="409" s="2" customFormat="1" ht="30" customHeight="1" x14ac:dyDescent="0.45"/>
    <row r="410" s="2" customFormat="1" ht="30" customHeight="1" x14ac:dyDescent="0.45"/>
    <row r="411" s="2" customFormat="1" ht="30" customHeight="1" x14ac:dyDescent="0.45"/>
    <row r="412" s="2" customFormat="1" ht="30" customHeight="1" x14ac:dyDescent="0.45"/>
    <row r="413" s="2" customFormat="1" ht="30" customHeight="1" x14ac:dyDescent="0.45"/>
    <row r="414" s="2" customFormat="1" ht="30" customHeight="1" x14ac:dyDescent="0.45"/>
    <row r="415" s="2" customFormat="1" ht="30" customHeight="1" x14ac:dyDescent="0.45"/>
    <row r="416" s="2" customFormat="1" ht="30" customHeight="1" x14ac:dyDescent="0.45"/>
    <row r="417" s="2" customFormat="1" ht="30" customHeight="1" x14ac:dyDescent="0.45"/>
    <row r="418" s="2" customFormat="1" ht="30" customHeight="1" x14ac:dyDescent="0.45"/>
    <row r="419" s="2" customFormat="1" ht="30" customHeight="1" x14ac:dyDescent="0.45"/>
    <row r="420" s="2" customFormat="1" ht="30" customHeight="1" x14ac:dyDescent="0.45"/>
    <row r="421" s="2" customFormat="1" ht="30" customHeight="1" x14ac:dyDescent="0.45"/>
    <row r="422" s="2" customFormat="1" ht="30" customHeight="1" x14ac:dyDescent="0.45"/>
    <row r="423" s="2" customFormat="1" ht="30" customHeight="1" x14ac:dyDescent="0.45"/>
    <row r="424" s="2" customFormat="1" ht="30" customHeight="1" x14ac:dyDescent="0.45"/>
    <row r="425" s="2" customFormat="1" ht="30" customHeight="1" x14ac:dyDescent="0.45"/>
    <row r="426" s="2" customFormat="1" ht="30" customHeight="1" x14ac:dyDescent="0.45"/>
    <row r="427" s="2" customFormat="1" ht="30" customHeight="1" x14ac:dyDescent="0.45"/>
    <row r="428" s="2" customFormat="1" ht="30" customHeight="1" x14ac:dyDescent="0.45"/>
    <row r="429" s="2" customFormat="1" ht="30" customHeight="1" x14ac:dyDescent="0.45"/>
    <row r="430" s="2" customFormat="1" ht="30" customHeight="1" x14ac:dyDescent="0.45"/>
    <row r="431" s="2" customFormat="1" ht="30" customHeight="1" x14ac:dyDescent="0.45"/>
    <row r="432" s="2" customFormat="1" ht="30" customHeight="1" x14ac:dyDescent="0.45"/>
    <row r="433" s="2" customFormat="1" ht="30" customHeight="1" x14ac:dyDescent="0.45"/>
    <row r="434" s="2" customFormat="1" ht="30" customHeight="1" x14ac:dyDescent="0.45"/>
    <row r="435" s="2" customFormat="1" ht="30" customHeight="1" x14ac:dyDescent="0.45"/>
    <row r="436" s="2" customFormat="1" ht="30" customHeight="1" x14ac:dyDescent="0.45"/>
    <row r="437" s="2" customFormat="1" ht="30" customHeight="1" x14ac:dyDescent="0.45"/>
    <row r="438" s="2" customFormat="1" ht="30" customHeight="1" x14ac:dyDescent="0.45"/>
    <row r="439" s="2" customFormat="1" ht="30" customHeight="1" x14ac:dyDescent="0.45"/>
    <row r="440" s="2" customFormat="1" ht="30" customHeight="1" x14ac:dyDescent="0.45"/>
    <row r="441" s="2" customFormat="1" ht="30" customHeight="1" x14ac:dyDescent="0.45"/>
    <row r="442" s="2" customFormat="1" ht="30" customHeight="1" x14ac:dyDescent="0.45"/>
    <row r="443" s="2" customFormat="1" ht="30" customHeight="1" x14ac:dyDescent="0.45"/>
    <row r="444" s="2" customFormat="1" ht="30" customHeight="1" x14ac:dyDescent="0.45"/>
    <row r="445" s="2" customFormat="1" ht="30" customHeight="1" x14ac:dyDescent="0.45"/>
    <row r="446" s="2" customFormat="1" ht="30" customHeight="1" x14ac:dyDescent="0.45"/>
    <row r="447" s="2" customFormat="1" ht="30" customHeight="1" x14ac:dyDescent="0.45"/>
    <row r="448" s="2" customFormat="1" ht="30" customHeight="1" x14ac:dyDescent="0.45"/>
    <row r="449" s="2" customFormat="1" ht="30" customHeight="1" x14ac:dyDescent="0.45"/>
    <row r="450" s="2" customFormat="1" ht="30" customHeight="1" x14ac:dyDescent="0.45"/>
    <row r="451" s="2" customFormat="1" ht="30" customHeight="1" x14ac:dyDescent="0.45"/>
    <row r="452" s="2" customFormat="1" ht="30" customHeight="1" x14ac:dyDescent="0.45"/>
    <row r="453" s="2" customFormat="1" ht="30" customHeight="1" x14ac:dyDescent="0.45"/>
    <row r="454" s="2" customFormat="1" ht="30" customHeight="1" x14ac:dyDescent="0.45"/>
    <row r="455" s="2" customFormat="1" ht="30" customHeight="1" x14ac:dyDescent="0.45"/>
    <row r="456" s="2" customFormat="1" ht="30" customHeight="1" x14ac:dyDescent="0.45"/>
    <row r="457" s="2" customFormat="1" ht="30" customHeight="1" x14ac:dyDescent="0.45"/>
    <row r="458" s="2" customFormat="1" ht="30" customHeight="1" x14ac:dyDescent="0.45"/>
    <row r="459" s="2" customFormat="1" ht="30" customHeight="1" x14ac:dyDescent="0.45"/>
    <row r="460" s="2" customFormat="1" ht="30" customHeight="1" x14ac:dyDescent="0.45"/>
    <row r="461" s="2" customFormat="1" ht="30" customHeight="1" x14ac:dyDescent="0.45"/>
    <row r="462" s="2" customFormat="1" ht="30" customHeight="1" x14ac:dyDescent="0.45"/>
    <row r="463" s="2" customFormat="1" ht="30" customHeight="1" x14ac:dyDescent="0.45"/>
    <row r="464" s="2" customFormat="1" ht="30" customHeight="1" x14ac:dyDescent="0.45"/>
    <row r="465" s="2" customFormat="1" ht="30" customHeight="1" x14ac:dyDescent="0.45"/>
    <row r="466" s="2" customFormat="1" ht="30" customHeight="1" x14ac:dyDescent="0.45"/>
    <row r="467" s="2" customFormat="1" ht="30" customHeight="1" x14ac:dyDescent="0.45"/>
    <row r="468" s="2" customFormat="1" ht="30" customHeight="1" x14ac:dyDescent="0.45"/>
    <row r="469" s="2" customFormat="1" ht="30" customHeight="1" x14ac:dyDescent="0.45"/>
    <row r="470" s="2" customFormat="1" ht="30" customHeight="1" x14ac:dyDescent="0.45"/>
    <row r="471" s="2" customFormat="1" ht="30" customHeight="1" x14ac:dyDescent="0.45"/>
    <row r="472" s="2" customFormat="1" ht="30" customHeight="1" x14ac:dyDescent="0.45"/>
    <row r="473" s="2" customFormat="1" ht="30" customHeight="1" x14ac:dyDescent="0.45"/>
    <row r="474" s="2" customFormat="1" ht="30" customHeight="1" x14ac:dyDescent="0.45"/>
    <row r="475" s="2" customFormat="1" ht="30" customHeight="1" x14ac:dyDescent="0.45"/>
    <row r="476" s="2" customFormat="1" ht="30" customHeight="1" x14ac:dyDescent="0.45"/>
    <row r="477" s="2" customFormat="1" ht="30" customHeight="1" x14ac:dyDescent="0.45"/>
    <row r="478" s="2" customFormat="1" ht="30" customHeight="1" x14ac:dyDescent="0.45"/>
    <row r="479" s="2" customFormat="1" ht="30" customHeight="1" x14ac:dyDescent="0.45"/>
    <row r="480" s="2" customFormat="1" ht="30" customHeight="1" x14ac:dyDescent="0.45"/>
    <row r="481" s="2" customFormat="1" ht="30" customHeight="1" x14ac:dyDescent="0.45"/>
    <row r="482" s="2" customFormat="1" ht="30" customHeight="1" x14ac:dyDescent="0.45"/>
    <row r="483" s="2" customFormat="1" ht="30" customHeight="1" x14ac:dyDescent="0.45"/>
    <row r="484" s="2" customFormat="1" ht="30" customHeight="1" x14ac:dyDescent="0.45"/>
    <row r="485" s="2" customFormat="1" ht="30" customHeight="1" x14ac:dyDescent="0.45"/>
    <row r="486" s="2" customFormat="1" ht="30" customHeight="1" x14ac:dyDescent="0.45"/>
    <row r="487" s="2" customFormat="1" ht="30" customHeight="1" x14ac:dyDescent="0.45"/>
    <row r="488" s="2" customFormat="1" ht="30" customHeight="1" x14ac:dyDescent="0.45"/>
    <row r="489" s="2" customFormat="1" ht="30" customHeight="1" x14ac:dyDescent="0.45"/>
    <row r="490" s="2" customFormat="1" ht="30" customHeight="1" x14ac:dyDescent="0.45"/>
    <row r="491" s="2" customFormat="1" ht="30" customHeight="1" x14ac:dyDescent="0.45"/>
    <row r="492" s="2" customFormat="1" ht="30" customHeight="1" x14ac:dyDescent="0.45"/>
    <row r="493" s="2" customFormat="1" ht="30" customHeight="1" x14ac:dyDescent="0.45"/>
    <row r="494" s="2" customFormat="1" ht="30" customHeight="1" x14ac:dyDescent="0.45"/>
    <row r="495" s="2" customFormat="1" ht="30" customHeight="1" x14ac:dyDescent="0.45"/>
    <row r="496" s="2" customFormat="1" ht="30" customHeight="1" x14ac:dyDescent="0.45"/>
    <row r="497" s="2" customFormat="1" ht="30" customHeight="1" x14ac:dyDescent="0.45"/>
    <row r="498" s="2" customFormat="1" ht="30" customHeight="1" x14ac:dyDescent="0.45"/>
    <row r="499" s="2" customFormat="1" ht="30" customHeight="1" x14ac:dyDescent="0.45"/>
    <row r="500" s="2" customFormat="1" ht="30" customHeight="1" x14ac:dyDescent="0.45"/>
    <row r="501" s="2" customFormat="1" ht="30" customHeight="1" x14ac:dyDescent="0.45"/>
    <row r="502" s="2" customFormat="1" ht="30" customHeight="1" x14ac:dyDescent="0.45"/>
    <row r="503" s="2" customFormat="1" ht="30" customHeight="1" x14ac:dyDescent="0.45"/>
    <row r="504" s="2" customFormat="1" ht="30" customHeight="1" x14ac:dyDescent="0.45"/>
    <row r="505" s="2" customFormat="1" ht="30" customHeight="1" x14ac:dyDescent="0.45"/>
    <row r="506" s="2" customFormat="1" ht="30" customHeight="1" x14ac:dyDescent="0.45"/>
    <row r="507" s="2" customFormat="1" ht="30" customHeight="1" x14ac:dyDescent="0.45"/>
    <row r="508" s="2" customFormat="1" ht="30" customHeight="1" x14ac:dyDescent="0.45"/>
    <row r="509" s="2" customFormat="1" ht="30" customHeight="1" x14ac:dyDescent="0.45"/>
    <row r="510" s="2" customFormat="1" ht="30" customHeight="1" x14ac:dyDescent="0.45"/>
    <row r="511" s="2" customFormat="1" ht="30" customHeight="1" x14ac:dyDescent="0.45"/>
    <row r="512" s="2" customFormat="1" ht="30" customHeight="1" x14ac:dyDescent="0.45"/>
    <row r="513" s="2" customFormat="1" ht="30" customHeight="1" x14ac:dyDescent="0.45"/>
    <row r="514" s="2" customFormat="1" ht="30" customHeight="1" x14ac:dyDescent="0.45"/>
    <row r="515" s="2" customFormat="1" ht="30" customHeight="1" x14ac:dyDescent="0.45"/>
    <row r="516" s="2" customFormat="1" ht="30" customHeight="1" x14ac:dyDescent="0.45"/>
    <row r="517" s="2" customFormat="1" ht="30" customHeight="1" x14ac:dyDescent="0.45"/>
    <row r="518" s="2" customFormat="1" ht="30" customHeight="1" x14ac:dyDescent="0.45"/>
    <row r="519" s="2" customFormat="1" ht="30" customHeight="1" x14ac:dyDescent="0.45"/>
    <row r="520" s="2" customFormat="1" ht="30" customHeight="1" x14ac:dyDescent="0.45"/>
    <row r="521" s="2" customFormat="1" ht="30" customHeight="1" x14ac:dyDescent="0.45"/>
    <row r="522" s="2" customFormat="1" ht="30" customHeight="1" x14ac:dyDescent="0.45"/>
    <row r="523" s="2" customFormat="1" ht="30" customHeight="1" x14ac:dyDescent="0.45"/>
    <row r="524" s="2" customFormat="1" ht="30" customHeight="1" x14ac:dyDescent="0.45"/>
    <row r="525" s="2" customFormat="1" ht="30" customHeight="1" x14ac:dyDescent="0.45"/>
    <row r="526" s="2" customFormat="1" ht="30" customHeight="1" x14ac:dyDescent="0.45"/>
    <row r="527" s="2" customFormat="1" ht="30" customHeight="1" x14ac:dyDescent="0.45"/>
    <row r="528" s="2" customFormat="1" ht="30" customHeight="1" x14ac:dyDescent="0.45"/>
    <row r="529" s="2" customFormat="1" ht="30" customHeight="1" x14ac:dyDescent="0.45"/>
    <row r="530" s="2" customFormat="1" ht="30" customHeight="1" x14ac:dyDescent="0.45"/>
    <row r="531" s="2" customFormat="1" ht="30" customHeight="1" x14ac:dyDescent="0.45"/>
    <row r="532" s="2" customFormat="1" ht="30" customHeight="1" x14ac:dyDescent="0.45"/>
    <row r="533" s="2" customFormat="1" ht="30" customHeight="1" x14ac:dyDescent="0.45"/>
    <row r="534" s="2" customFormat="1" ht="30" customHeight="1" x14ac:dyDescent="0.45"/>
    <row r="535" s="2" customFormat="1" ht="30" customHeight="1" x14ac:dyDescent="0.45"/>
    <row r="536" s="2" customFormat="1" ht="30" customHeight="1" x14ac:dyDescent="0.45"/>
    <row r="537" s="2" customFormat="1" ht="30" customHeight="1" x14ac:dyDescent="0.45"/>
    <row r="538" s="2" customFormat="1" ht="30" customHeight="1" x14ac:dyDescent="0.45"/>
    <row r="539" s="2" customFormat="1" ht="30" customHeight="1" x14ac:dyDescent="0.45"/>
    <row r="540" s="2" customFormat="1" ht="30" customHeight="1" x14ac:dyDescent="0.45"/>
    <row r="541" s="2" customFormat="1" ht="30" customHeight="1" x14ac:dyDescent="0.45"/>
    <row r="542" s="2" customFormat="1" ht="30" customHeight="1" x14ac:dyDescent="0.45"/>
    <row r="543" s="2" customFormat="1" ht="30" customHeight="1" x14ac:dyDescent="0.45"/>
    <row r="544" s="2" customFormat="1" ht="30" customHeight="1" x14ac:dyDescent="0.45"/>
    <row r="545" s="2" customFormat="1" ht="30" customHeight="1" x14ac:dyDescent="0.45"/>
    <row r="546" s="2" customFormat="1" ht="30" customHeight="1" x14ac:dyDescent="0.45"/>
    <row r="547" s="2" customFormat="1" ht="30" customHeight="1" x14ac:dyDescent="0.45"/>
    <row r="548" s="2" customFormat="1" ht="30" customHeight="1" x14ac:dyDescent="0.45"/>
    <row r="549" s="2" customFormat="1" ht="30" customHeight="1" x14ac:dyDescent="0.45"/>
    <row r="550" s="2" customFormat="1" ht="30" customHeight="1" x14ac:dyDescent="0.45"/>
    <row r="551" s="2" customFormat="1" ht="30" customHeight="1" x14ac:dyDescent="0.45"/>
    <row r="552" s="2" customFormat="1" ht="30" customHeight="1" x14ac:dyDescent="0.45"/>
    <row r="553" s="2" customFormat="1" ht="30" customHeight="1" x14ac:dyDescent="0.45"/>
    <row r="554" s="2" customFormat="1" ht="30" customHeight="1" x14ac:dyDescent="0.45"/>
    <row r="555" s="2" customFormat="1" ht="30" customHeight="1" x14ac:dyDescent="0.45"/>
    <row r="556" s="2" customFormat="1" ht="30" customHeight="1" x14ac:dyDescent="0.45"/>
    <row r="557" s="2" customFormat="1" ht="30" customHeight="1" x14ac:dyDescent="0.45"/>
    <row r="558" s="2" customFormat="1" ht="30" customHeight="1" x14ac:dyDescent="0.45"/>
    <row r="559" s="2" customFormat="1" ht="30" customHeight="1" x14ac:dyDescent="0.45"/>
    <row r="560" s="2" customFormat="1" ht="30" customHeight="1" x14ac:dyDescent="0.45"/>
    <row r="561" s="2" customFormat="1" ht="30" customHeight="1" x14ac:dyDescent="0.45"/>
    <row r="562" s="2" customFormat="1" ht="30" customHeight="1" x14ac:dyDescent="0.45"/>
    <row r="563" s="2" customFormat="1" ht="30" customHeight="1" x14ac:dyDescent="0.45"/>
    <row r="564" s="2" customFormat="1" ht="30" customHeight="1" x14ac:dyDescent="0.45"/>
    <row r="565" s="2" customFormat="1" ht="30" customHeight="1" x14ac:dyDescent="0.45"/>
    <row r="566" s="2" customFormat="1" ht="30" customHeight="1" x14ac:dyDescent="0.45"/>
    <row r="567" s="2" customFormat="1" ht="30" customHeight="1" x14ac:dyDescent="0.45"/>
    <row r="568" s="2" customFormat="1" ht="30" customHeight="1" x14ac:dyDescent="0.45"/>
    <row r="569" s="2" customFormat="1" ht="30" customHeight="1" x14ac:dyDescent="0.45"/>
    <row r="570" s="2" customFormat="1" ht="30" customHeight="1" x14ac:dyDescent="0.45"/>
    <row r="571" s="2" customFormat="1" ht="30" customHeight="1" x14ac:dyDescent="0.45"/>
    <row r="572" s="2" customFormat="1" ht="30" customHeight="1" x14ac:dyDescent="0.45"/>
    <row r="573" s="2" customFormat="1" ht="30" customHeight="1" x14ac:dyDescent="0.45"/>
    <row r="574" s="2" customFormat="1" ht="30" customHeight="1" x14ac:dyDescent="0.45"/>
    <row r="575" s="2" customFormat="1" ht="30" customHeight="1" x14ac:dyDescent="0.45"/>
    <row r="576" s="2" customFormat="1" ht="30" customHeight="1" x14ac:dyDescent="0.45"/>
    <row r="577" s="2" customFormat="1" ht="30" customHeight="1" x14ac:dyDescent="0.45"/>
    <row r="578" s="2" customFormat="1" ht="30" customHeight="1" x14ac:dyDescent="0.45"/>
    <row r="579" s="2" customFormat="1" ht="30" customHeight="1" x14ac:dyDescent="0.45"/>
    <row r="580" s="2" customFormat="1" ht="30" customHeight="1" x14ac:dyDescent="0.45"/>
    <row r="581" s="2" customFormat="1" ht="30" customHeight="1" x14ac:dyDescent="0.45"/>
    <row r="582" s="2" customFormat="1" ht="30" customHeight="1" x14ac:dyDescent="0.45"/>
    <row r="583" s="2" customFormat="1" ht="30" customHeight="1" x14ac:dyDescent="0.45"/>
    <row r="584" s="2" customFormat="1" ht="30" customHeight="1" x14ac:dyDescent="0.45"/>
    <row r="585" s="2" customFormat="1" ht="30" customHeight="1" x14ac:dyDescent="0.45"/>
    <row r="586" s="2" customFormat="1" ht="30" customHeight="1" x14ac:dyDescent="0.45"/>
    <row r="587" s="2" customFormat="1" ht="30" customHeight="1" x14ac:dyDescent="0.45"/>
    <row r="588" s="2" customFormat="1" ht="30" customHeight="1" x14ac:dyDescent="0.45"/>
    <row r="589" s="2" customFormat="1" ht="30" customHeight="1" x14ac:dyDescent="0.45"/>
    <row r="590" s="2" customFormat="1" ht="30" customHeight="1" x14ac:dyDescent="0.45"/>
    <row r="591" s="2" customFormat="1" ht="30" customHeight="1" x14ac:dyDescent="0.45"/>
    <row r="592" s="2" customFormat="1" ht="30" customHeight="1" x14ac:dyDescent="0.45"/>
    <row r="593" s="2" customFormat="1" ht="30" customHeight="1" x14ac:dyDescent="0.45"/>
    <row r="594" s="2" customFormat="1" ht="30" customHeight="1" x14ac:dyDescent="0.45"/>
    <row r="595" s="2" customFormat="1" ht="30" customHeight="1" x14ac:dyDescent="0.45"/>
    <row r="596" s="2" customFormat="1" ht="30" customHeight="1" x14ac:dyDescent="0.45"/>
    <row r="597" s="2" customFormat="1" ht="30" customHeight="1" x14ac:dyDescent="0.45"/>
    <row r="598" s="2" customFormat="1" ht="30" customHeight="1" x14ac:dyDescent="0.45"/>
    <row r="599" s="2" customFormat="1" ht="30" customHeight="1" x14ac:dyDescent="0.45"/>
    <row r="600" s="2" customFormat="1" ht="30" customHeight="1" x14ac:dyDescent="0.45"/>
    <row r="601" s="2" customFormat="1" ht="30" customHeight="1" x14ac:dyDescent="0.45"/>
    <row r="602" s="2" customFormat="1" ht="30" customHeight="1" x14ac:dyDescent="0.45"/>
    <row r="603" s="2" customFormat="1" ht="30" customHeight="1" x14ac:dyDescent="0.45"/>
    <row r="604" s="2" customFormat="1" ht="30" customHeight="1" x14ac:dyDescent="0.45"/>
    <row r="605" s="2" customFormat="1" ht="30" customHeight="1" x14ac:dyDescent="0.45"/>
    <row r="606" s="2" customFormat="1" ht="30" customHeight="1" x14ac:dyDescent="0.45"/>
    <row r="607" s="2" customFormat="1" ht="30" customHeight="1" x14ac:dyDescent="0.45"/>
    <row r="608" s="2" customFormat="1" ht="30" customHeight="1" x14ac:dyDescent="0.45"/>
    <row r="609" s="2" customFormat="1" ht="30" customHeight="1" x14ac:dyDescent="0.45"/>
    <row r="610" s="2" customFormat="1" ht="30" customHeight="1" x14ac:dyDescent="0.45"/>
    <row r="611" s="2" customFormat="1" ht="30" customHeight="1" x14ac:dyDescent="0.45"/>
    <row r="612" s="2" customFormat="1" ht="30" customHeight="1" x14ac:dyDescent="0.45"/>
    <row r="613" s="2" customFormat="1" ht="30" customHeight="1" x14ac:dyDescent="0.45"/>
    <row r="614" s="2" customFormat="1" ht="30" customHeight="1" x14ac:dyDescent="0.45"/>
    <row r="615" s="2" customFormat="1" ht="30" customHeight="1" x14ac:dyDescent="0.45"/>
    <row r="616" s="2" customFormat="1" ht="30" customHeight="1" x14ac:dyDescent="0.45"/>
    <row r="617" s="2" customFormat="1" ht="30" customHeight="1" x14ac:dyDescent="0.45"/>
    <row r="618" s="2" customFormat="1" ht="30" customHeight="1" x14ac:dyDescent="0.45"/>
    <row r="619" s="2" customFormat="1" ht="30" customHeight="1" x14ac:dyDescent="0.45"/>
    <row r="620" s="2" customFormat="1" ht="30" customHeight="1" x14ac:dyDescent="0.45"/>
    <row r="621" s="2" customFormat="1" ht="30" customHeight="1" x14ac:dyDescent="0.45"/>
    <row r="622" s="2" customFormat="1" ht="30" customHeight="1" x14ac:dyDescent="0.45"/>
    <row r="623" s="2" customFormat="1" ht="30" customHeight="1" x14ac:dyDescent="0.45"/>
    <row r="624" s="2" customFormat="1" ht="30" customHeight="1" x14ac:dyDescent="0.45"/>
    <row r="625" s="2" customFormat="1" ht="30" customHeight="1" x14ac:dyDescent="0.45"/>
    <row r="626" s="2" customFormat="1" ht="30" customHeight="1" x14ac:dyDescent="0.45"/>
    <row r="627" s="2" customFormat="1" ht="30" customHeight="1" x14ac:dyDescent="0.45"/>
    <row r="628" s="2" customFormat="1" ht="30" customHeight="1" x14ac:dyDescent="0.45"/>
    <row r="629" s="2" customFormat="1" ht="30" customHeight="1" x14ac:dyDescent="0.45"/>
    <row r="630" s="2" customFormat="1" ht="30" customHeight="1" x14ac:dyDescent="0.45"/>
    <row r="631" s="2" customFormat="1" ht="30" customHeight="1" x14ac:dyDescent="0.45"/>
    <row r="632" s="2" customFormat="1" ht="30" customHeight="1" x14ac:dyDescent="0.45"/>
    <row r="633" s="2" customFormat="1" ht="30" customHeight="1" x14ac:dyDescent="0.45"/>
    <row r="634" s="2" customFormat="1" ht="30" customHeight="1" x14ac:dyDescent="0.45"/>
    <row r="635" s="2" customFormat="1" ht="30" customHeight="1" x14ac:dyDescent="0.45"/>
    <row r="636" s="2" customFormat="1" ht="30" customHeight="1" x14ac:dyDescent="0.45"/>
    <row r="637" s="2" customFormat="1" ht="30" customHeight="1" x14ac:dyDescent="0.45"/>
    <row r="638" s="2" customFormat="1" ht="30" customHeight="1" x14ac:dyDescent="0.45"/>
    <row r="639" s="2" customFormat="1" ht="30" customHeight="1" x14ac:dyDescent="0.45"/>
    <row r="640" s="2" customFormat="1" ht="30" customHeight="1" x14ac:dyDescent="0.45"/>
    <row r="641" s="2" customFormat="1" ht="30" customHeight="1" x14ac:dyDescent="0.45"/>
    <row r="642" s="2" customFormat="1" ht="30" customHeight="1" x14ac:dyDescent="0.45"/>
    <row r="643" s="2" customFormat="1" ht="30" customHeight="1" x14ac:dyDescent="0.45"/>
    <row r="644" s="2" customFormat="1" ht="30" customHeight="1" x14ac:dyDescent="0.45"/>
    <row r="645" s="2" customFormat="1" ht="30" customHeight="1" x14ac:dyDescent="0.45"/>
    <row r="646" s="2" customFormat="1" ht="30" customHeight="1" x14ac:dyDescent="0.45"/>
    <row r="647" s="2" customFormat="1" ht="30" customHeight="1" x14ac:dyDescent="0.45"/>
    <row r="648" s="2" customFormat="1" ht="30" customHeight="1" x14ac:dyDescent="0.45"/>
    <row r="649" s="2" customFormat="1" ht="30" customHeight="1" x14ac:dyDescent="0.45"/>
    <row r="650" s="2" customFormat="1" ht="30" customHeight="1" x14ac:dyDescent="0.45"/>
    <row r="651" s="2" customFormat="1" ht="30" customHeight="1" x14ac:dyDescent="0.45"/>
    <row r="652" s="2" customFormat="1" ht="30" customHeight="1" x14ac:dyDescent="0.45"/>
    <row r="653" s="2" customFormat="1" ht="30" customHeight="1" x14ac:dyDescent="0.45"/>
    <row r="654" s="2" customFormat="1" ht="30" customHeight="1" x14ac:dyDescent="0.45"/>
    <row r="655" s="2" customFormat="1" ht="30" customHeight="1" x14ac:dyDescent="0.45"/>
    <row r="656" s="2" customFormat="1" ht="30" customHeight="1" x14ac:dyDescent="0.45"/>
    <row r="657" s="2" customFormat="1" ht="30" customHeight="1" x14ac:dyDescent="0.45"/>
    <row r="658" s="2" customFormat="1" ht="30" customHeight="1" x14ac:dyDescent="0.45"/>
    <row r="659" s="2" customFormat="1" ht="30" customHeight="1" x14ac:dyDescent="0.45"/>
    <row r="660" s="2" customFormat="1" ht="30" customHeight="1" x14ac:dyDescent="0.45"/>
    <row r="661" s="2" customFormat="1" ht="30" customHeight="1" x14ac:dyDescent="0.45"/>
    <row r="662" s="2" customFormat="1" ht="30" customHeight="1" x14ac:dyDescent="0.45"/>
    <row r="663" s="2" customFormat="1" ht="30" customHeight="1" x14ac:dyDescent="0.45"/>
    <row r="664" s="2" customFormat="1" ht="30" customHeight="1" x14ac:dyDescent="0.45"/>
    <row r="665" s="2" customFormat="1" ht="30" customHeight="1" x14ac:dyDescent="0.45"/>
    <row r="666" s="2" customFormat="1" ht="30" customHeight="1" x14ac:dyDescent="0.45"/>
    <row r="667" s="2" customFormat="1" ht="30" customHeight="1" x14ac:dyDescent="0.45"/>
    <row r="668" s="2" customFormat="1" ht="30" customHeight="1" x14ac:dyDescent="0.45"/>
    <row r="669" s="2" customFormat="1" ht="30" customHeight="1" x14ac:dyDescent="0.45"/>
    <row r="670" s="2" customFormat="1" ht="30" customHeight="1" x14ac:dyDescent="0.45"/>
    <row r="671" s="2" customFormat="1" ht="30" customHeight="1" x14ac:dyDescent="0.45"/>
    <row r="672" s="2" customFormat="1" ht="30" customHeight="1" x14ac:dyDescent="0.45"/>
    <row r="673" s="2" customFormat="1" ht="30" customHeight="1" x14ac:dyDescent="0.45"/>
    <row r="674" s="2" customFormat="1" ht="30" customHeight="1" x14ac:dyDescent="0.45"/>
    <row r="675" s="2" customFormat="1" ht="30" customHeight="1" x14ac:dyDescent="0.45"/>
    <row r="676" s="2" customFormat="1" ht="30" customHeight="1" x14ac:dyDescent="0.45"/>
    <row r="677" s="2" customFormat="1" ht="30" customHeight="1" x14ac:dyDescent="0.45"/>
    <row r="678" s="2" customFormat="1" ht="30" customHeight="1" x14ac:dyDescent="0.45"/>
    <row r="679" s="2" customFormat="1" ht="30" customHeight="1" x14ac:dyDescent="0.45"/>
    <row r="680" s="2" customFormat="1" ht="30" customHeight="1" x14ac:dyDescent="0.45"/>
    <row r="681" s="2" customFormat="1" ht="30" customHeight="1" x14ac:dyDescent="0.45"/>
    <row r="682" s="2" customFormat="1" ht="30" customHeight="1" x14ac:dyDescent="0.45"/>
    <row r="683" s="2" customFormat="1" ht="30" customHeight="1" x14ac:dyDescent="0.45"/>
    <row r="684" s="2" customFormat="1" ht="30" customHeight="1" x14ac:dyDescent="0.45"/>
    <row r="685" s="2" customFormat="1" ht="30" customHeight="1" x14ac:dyDescent="0.45"/>
    <row r="686" s="2" customFormat="1" ht="30" customHeight="1" x14ac:dyDescent="0.45"/>
    <row r="687" s="2" customFormat="1" ht="30" customHeight="1" x14ac:dyDescent="0.45"/>
    <row r="688" s="2" customFormat="1" ht="30" customHeight="1" x14ac:dyDescent="0.45"/>
    <row r="689" s="2" customFormat="1" ht="30" customHeight="1" x14ac:dyDescent="0.45"/>
    <row r="690" s="2" customFormat="1" ht="30" customHeight="1" x14ac:dyDescent="0.45"/>
    <row r="691" s="2" customFormat="1" ht="30" customHeight="1" x14ac:dyDescent="0.45"/>
    <row r="692" s="2" customFormat="1" ht="30" customHeight="1" x14ac:dyDescent="0.45"/>
    <row r="693" s="2" customFormat="1" ht="30" customHeight="1" x14ac:dyDescent="0.45"/>
    <row r="694" s="2" customFormat="1" ht="30" customHeight="1" x14ac:dyDescent="0.45"/>
    <row r="695" s="2" customFormat="1" ht="30" customHeight="1" x14ac:dyDescent="0.45"/>
    <row r="696" s="2" customFormat="1" ht="30" customHeight="1" x14ac:dyDescent="0.45"/>
    <row r="697" s="2" customFormat="1" ht="30" customHeight="1" x14ac:dyDescent="0.45"/>
    <row r="698" s="2" customFormat="1" ht="30" customHeight="1" x14ac:dyDescent="0.45"/>
    <row r="699" s="2" customFormat="1" ht="30" customHeight="1" x14ac:dyDescent="0.45"/>
    <row r="700" s="2" customFormat="1" ht="30" customHeight="1" x14ac:dyDescent="0.45"/>
    <row r="701" s="2" customFormat="1" ht="30" customHeight="1" x14ac:dyDescent="0.45"/>
    <row r="702" s="2" customFormat="1" ht="30" customHeight="1" x14ac:dyDescent="0.45"/>
    <row r="703" s="2" customFormat="1" ht="30" customHeight="1" x14ac:dyDescent="0.45"/>
    <row r="704" s="2" customFormat="1" ht="30" customHeight="1" x14ac:dyDescent="0.45"/>
    <row r="705" s="2" customFormat="1" ht="30" customHeight="1" x14ac:dyDescent="0.45"/>
    <row r="706" s="2" customFormat="1" ht="30" customHeight="1" x14ac:dyDescent="0.45"/>
    <row r="707" s="2" customFormat="1" ht="30" customHeight="1" x14ac:dyDescent="0.45"/>
    <row r="708" s="2" customFormat="1" ht="30" customHeight="1" x14ac:dyDescent="0.45"/>
    <row r="709" s="2" customFormat="1" ht="30" customHeight="1" x14ac:dyDescent="0.45"/>
    <row r="710" s="2" customFormat="1" ht="30" customHeight="1" x14ac:dyDescent="0.45"/>
    <row r="711" s="2" customFormat="1" ht="30" customHeight="1" x14ac:dyDescent="0.45"/>
    <row r="712" s="2" customFormat="1" ht="30" customHeight="1" x14ac:dyDescent="0.45"/>
    <row r="713" s="2" customFormat="1" ht="30" customHeight="1" x14ac:dyDescent="0.45"/>
    <row r="714" s="2" customFormat="1" ht="30" customHeight="1" x14ac:dyDescent="0.45"/>
    <row r="715" s="2" customFormat="1" ht="30" customHeight="1" x14ac:dyDescent="0.45"/>
    <row r="716" s="2" customFormat="1" ht="30" customHeight="1" x14ac:dyDescent="0.45"/>
    <row r="717" s="2" customFormat="1" ht="30" customHeight="1" x14ac:dyDescent="0.45"/>
    <row r="718" s="2" customFormat="1" ht="30" customHeight="1" x14ac:dyDescent="0.45"/>
    <row r="719" s="2" customFormat="1" ht="30" customHeight="1" x14ac:dyDescent="0.45"/>
    <row r="720" s="2" customFormat="1" ht="30" customHeight="1" x14ac:dyDescent="0.45"/>
    <row r="721" s="2" customFormat="1" ht="30" customHeight="1" x14ac:dyDescent="0.45"/>
    <row r="722" s="2" customFormat="1" ht="30" customHeight="1" x14ac:dyDescent="0.45"/>
    <row r="723" s="2" customFormat="1" ht="30" customHeight="1" x14ac:dyDescent="0.45"/>
    <row r="724" s="2" customFormat="1" ht="30" customHeight="1" x14ac:dyDescent="0.45"/>
    <row r="725" s="2" customFormat="1" ht="30" customHeight="1" x14ac:dyDescent="0.45"/>
    <row r="726" s="2" customFormat="1" ht="30" customHeight="1" x14ac:dyDescent="0.45"/>
    <row r="727" s="2" customFormat="1" ht="30" customHeight="1" x14ac:dyDescent="0.45"/>
    <row r="728" s="2" customFormat="1" ht="30" customHeight="1" x14ac:dyDescent="0.45"/>
    <row r="729" s="2" customFormat="1" ht="30" customHeight="1" x14ac:dyDescent="0.45"/>
    <row r="730" s="2" customFormat="1" ht="30" customHeight="1" x14ac:dyDescent="0.45"/>
    <row r="731" s="2" customFormat="1" ht="30" customHeight="1" x14ac:dyDescent="0.45"/>
    <row r="732" s="2" customFormat="1" ht="30" customHeight="1" x14ac:dyDescent="0.45"/>
    <row r="733" s="2" customFormat="1" ht="30" customHeight="1" x14ac:dyDescent="0.45"/>
    <row r="734" s="2" customFormat="1" ht="30" customHeight="1" x14ac:dyDescent="0.45"/>
    <row r="735" s="2" customFormat="1" ht="30" customHeight="1" x14ac:dyDescent="0.45"/>
    <row r="736" s="2" customFormat="1" ht="30" customHeight="1" x14ac:dyDescent="0.45"/>
    <row r="737" s="2" customFormat="1" ht="30" customHeight="1" x14ac:dyDescent="0.45"/>
    <row r="738" s="2" customFormat="1" ht="30" customHeight="1" x14ac:dyDescent="0.45"/>
    <row r="739" s="2" customFormat="1" ht="30" customHeight="1" x14ac:dyDescent="0.45"/>
    <row r="740" s="2" customFormat="1" ht="30" customHeight="1" x14ac:dyDescent="0.45"/>
    <row r="741" s="2" customFormat="1" ht="30" customHeight="1" x14ac:dyDescent="0.45"/>
    <row r="742" s="2" customFormat="1" ht="30" customHeight="1" x14ac:dyDescent="0.45"/>
    <row r="743" s="2" customFormat="1" ht="30" customHeight="1" x14ac:dyDescent="0.45"/>
    <row r="744" s="2" customFormat="1" ht="30" customHeight="1" x14ac:dyDescent="0.45"/>
    <row r="745" s="2" customFormat="1" ht="30" customHeight="1" x14ac:dyDescent="0.45"/>
    <row r="746" s="2" customFormat="1" ht="30" customHeight="1" x14ac:dyDescent="0.45"/>
    <row r="747" s="2" customFormat="1" ht="30" customHeight="1" x14ac:dyDescent="0.45"/>
    <row r="748" s="2" customFormat="1" ht="30" customHeight="1" x14ac:dyDescent="0.45"/>
    <row r="749" s="2" customFormat="1" ht="30" customHeight="1" x14ac:dyDescent="0.45"/>
    <row r="750" s="2" customFormat="1" ht="30" customHeight="1" x14ac:dyDescent="0.45"/>
    <row r="751" s="2" customFormat="1" ht="30" customHeight="1" x14ac:dyDescent="0.45"/>
    <row r="752" s="2" customFormat="1" ht="30" customHeight="1" x14ac:dyDescent="0.45"/>
    <row r="753" s="2" customFormat="1" ht="30" customHeight="1" x14ac:dyDescent="0.45"/>
    <row r="754" s="2" customFormat="1" ht="30" customHeight="1" x14ac:dyDescent="0.45"/>
    <row r="755" s="2" customFormat="1" ht="30" customHeight="1" x14ac:dyDescent="0.45"/>
    <row r="756" s="2" customFormat="1" ht="30" customHeight="1" x14ac:dyDescent="0.45"/>
    <row r="757" s="2" customFormat="1" ht="30" customHeight="1" x14ac:dyDescent="0.45"/>
    <row r="758" s="2" customFormat="1" ht="30" customHeight="1" x14ac:dyDescent="0.45"/>
    <row r="759" s="2" customFormat="1" ht="30" customHeight="1" x14ac:dyDescent="0.45"/>
    <row r="760" s="2" customFormat="1" ht="30" customHeight="1" x14ac:dyDescent="0.45"/>
    <row r="761" s="2" customFormat="1" ht="30" customHeight="1" x14ac:dyDescent="0.45"/>
    <row r="762" s="2" customFormat="1" ht="30" customHeight="1" x14ac:dyDescent="0.45"/>
    <row r="763" s="2" customFormat="1" ht="30" customHeight="1" x14ac:dyDescent="0.45"/>
    <row r="764" s="2" customFormat="1" ht="30" customHeight="1" x14ac:dyDescent="0.45"/>
    <row r="765" s="2" customFormat="1" ht="30" customHeight="1" x14ac:dyDescent="0.45"/>
    <row r="766" s="2" customFormat="1" ht="30" customHeight="1" x14ac:dyDescent="0.45"/>
    <row r="767" s="2" customFormat="1" ht="30" customHeight="1" x14ac:dyDescent="0.45"/>
    <row r="768" s="2" customFormat="1" ht="30" customHeight="1" x14ac:dyDescent="0.45"/>
    <row r="769" s="2" customFormat="1" ht="30" customHeight="1" x14ac:dyDescent="0.45"/>
    <row r="770" s="2" customFormat="1" ht="30" customHeight="1" x14ac:dyDescent="0.45"/>
    <row r="771" s="2" customFormat="1" ht="30" customHeight="1" x14ac:dyDescent="0.45"/>
    <row r="772" s="2" customFormat="1" ht="30" customHeight="1" x14ac:dyDescent="0.45"/>
    <row r="773" s="2" customFormat="1" ht="30" customHeight="1" x14ac:dyDescent="0.45"/>
    <row r="774" s="2" customFormat="1" ht="30" customHeight="1" x14ac:dyDescent="0.45"/>
    <row r="775" s="2" customFormat="1" ht="30" customHeight="1" x14ac:dyDescent="0.45"/>
    <row r="776" s="2" customFormat="1" ht="30" customHeight="1" x14ac:dyDescent="0.45"/>
    <row r="777" s="2" customFormat="1" ht="30" customHeight="1" x14ac:dyDescent="0.45"/>
    <row r="778" s="2" customFormat="1" ht="30" customHeight="1" x14ac:dyDescent="0.45"/>
    <row r="779" s="2" customFormat="1" ht="30" customHeight="1" x14ac:dyDescent="0.45"/>
    <row r="780" s="2" customFormat="1" ht="30" customHeight="1" x14ac:dyDescent="0.45"/>
    <row r="781" s="2" customFormat="1" ht="30" customHeight="1" x14ac:dyDescent="0.45"/>
    <row r="782" s="2" customFormat="1" ht="30" customHeight="1" x14ac:dyDescent="0.45"/>
    <row r="783" s="2" customFormat="1" ht="30" customHeight="1" x14ac:dyDescent="0.45"/>
    <row r="784" s="2" customFormat="1" ht="30" customHeight="1" x14ac:dyDescent="0.45"/>
    <row r="785" s="2" customFormat="1" ht="30" customHeight="1" x14ac:dyDescent="0.45"/>
    <row r="786" s="2" customFormat="1" ht="30" customHeight="1" x14ac:dyDescent="0.45"/>
    <row r="787" s="2" customFormat="1" ht="30" customHeight="1" x14ac:dyDescent="0.45"/>
    <row r="788" s="2" customFormat="1" ht="30" customHeight="1" x14ac:dyDescent="0.45"/>
    <row r="789" s="2" customFormat="1" ht="30" customHeight="1" x14ac:dyDescent="0.45"/>
    <row r="790" s="2" customFormat="1" ht="30" customHeight="1" x14ac:dyDescent="0.45"/>
    <row r="791" s="2" customFormat="1" ht="30" customHeight="1" x14ac:dyDescent="0.45"/>
    <row r="792" s="2" customFormat="1" ht="30" customHeight="1" x14ac:dyDescent="0.45"/>
    <row r="793" s="2" customFormat="1" ht="30" customHeight="1" x14ac:dyDescent="0.45"/>
    <row r="794" s="2" customFormat="1" ht="30" customHeight="1" x14ac:dyDescent="0.45"/>
    <row r="795" s="2" customFormat="1" ht="30" customHeight="1" x14ac:dyDescent="0.45"/>
    <row r="796" s="2" customFormat="1" ht="30" customHeight="1" x14ac:dyDescent="0.45"/>
    <row r="797" s="2" customFormat="1" ht="30" customHeight="1" x14ac:dyDescent="0.45"/>
    <row r="798" s="2" customFormat="1" ht="30" customHeight="1" x14ac:dyDescent="0.45"/>
    <row r="799" s="2" customFormat="1" ht="30" customHeight="1" x14ac:dyDescent="0.45"/>
    <row r="800" s="2" customFormat="1" ht="30" customHeight="1" x14ac:dyDescent="0.45"/>
    <row r="801" s="2" customFormat="1" ht="30" customHeight="1" x14ac:dyDescent="0.45"/>
    <row r="802" s="2" customFormat="1" ht="30" customHeight="1" x14ac:dyDescent="0.45"/>
    <row r="803" s="2" customFormat="1" ht="30" customHeight="1" x14ac:dyDescent="0.45"/>
    <row r="804" s="2" customFormat="1" ht="30" customHeight="1" x14ac:dyDescent="0.45"/>
    <row r="805" s="2" customFormat="1" ht="30" customHeight="1" x14ac:dyDescent="0.45"/>
    <row r="806" s="2" customFormat="1" ht="30" customHeight="1" x14ac:dyDescent="0.45"/>
    <row r="807" s="2" customFormat="1" ht="30" customHeight="1" x14ac:dyDescent="0.45"/>
    <row r="808" s="2" customFormat="1" ht="30" customHeight="1" x14ac:dyDescent="0.45"/>
    <row r="809" s="2" customFormat="1" ht="30" customHeight="1" x14ac:dyDescent="0.45"/>
    <row r="810" s="2" customFormat="1" ht="30" customHeight="1" x14ac:dyDescent="0.45"/>
    <row r="811" s="2" customFormat="1" ht="30" customHeight="1" x14ac:dyDescent="0.45"/>
    <row r="812" s="2" customFormat="1" ht="30" customHeight="1" x14ac:dyDescent="0.45"/>
    <row r="813" s="2" customFormat="1" ht="30" customHeight="1" x14ac:dyDescent="0.45"/>
    <row r="814" s="2" customFormat="1" ht="30" customHeight="1" x14ac:dyDescent="0.45"/>
    <row r="815" s="2" customFormat="1" ht="30" customHeight="1" x14ac:dyDescent="0.45"/>
    <row r="816" s="2" customFormat="1" ht="30" customHeight="1" x14ac:dyDescent="0.45"/>
    <row r="817" s="2" customFormat="1" ht="30" customHeight="1" x14ac:dyDescent="0.45"/>
    <row r="818" s="2" customFormat="1" ht="30" customHeight="1" x14ac:dyDescent="0.45"/>
    <row r="819" s="2" customFormat="1" ht="30" customHeight="1" x14ac:dyDescent="0.45"/>
    <row r="820" s="2" customFormat="1" ht="30" customHeight="1" x14ac:dyDescent="0.45"/>
    <row r="821" s="2" customFormat="1" ht="30" customHeight="1" x14ac:dyDescent="0.45"/>
    <row r="822" s="2" customFormat="1" ht="30" customHeight="1" x14ac:dyDescent="0.45"/>
    <row r="823" s="2" customFormat="1" ht="30" customHeight="1" x14ac:dyDescent="0.45"/>
    <row r="824" s="2" customFormat="1" ht="30" customHeight="1" x14ac:dyDescent="0.45"/>
    <row r="825" s="2" customFormat="1" ht="30" customHeight="1" x14ac:dyDescent="0.45"/>
    <row r="826" s="2" customFormat="1" ht="30" customHeight="1" x14ac:dyDescent="0.45"/>
    <row r="827" s="2" customFormat="1" ht="30" customHeight="1" x14ac:dyDescent="0.45"/>
    <row r="828" s="2" customFormat="1" ht="30" customHeight="1" x14ac:dyDescent="0.45"/>
    <row r="829" s="2" customFormat="1" ht="30" customHeight="1" x14ac:dyDescent="0.45"/>
    <row r="830" s="2" customFormat="1" ht="30" customHeight="1" x14ac:dyDescent="0.45"/>
    <row r="831" s="2" customFormat="1" ht="30" customHeight="1" x14ac:dyDescent="0.45"/>
    <row r="832" s="2" customFormat="1" ht="30" customHeight="1" x14ac:dyDescent="0.45"/>
    <row r="833" s="2" customFormat="1" ht="30" customHeight="1" x14ac:dyDescent="0.45"/>
    <row r="834" s="2" customFormat="1" ht="30" customHeight="1" x14ac:dyDescent="0.45"/>
    <row r="835" s="2" customFormat="1" ht="30" customHeight="1" x14ac:dyDescent="0.45"/>
    <row r="836" s="2" customFormat="1" ht="30" customHeight="1" x14ac:dyDescent="0.45"/>
    <row r="837" s="2" customFormat="1" ht="30" customHeight="1" x14ac:dyDescent="0.45"/>
    <row r="838" s="2" customFormat="1" ht="30" customHeight="1" x14ac:dyDescent="0.45"/>
    <row r="839" s="2" customFormat="1" ht="30" customHeight="1" x14ac:dyDescent="0.45"/>
    <row r="840" s="2" customFormat="1" ht="30" customHeight="1" x14ac:dyDescent="0.45"/>
    <row r="841" s="2" customFormat="1" ht="30" customHeight="1" x14ac:dyDescent="0.45"/>
    <row r="842" s="2" customFormat="1" ht="30" customHeight="1" x14ac:dyDescent="0.45"/>
    <row r="843" s="2" customFormat="1" ht="30" customHeight="1" x14ac:dyDescent="0.45"/>
    <row r="844" s="2" customFormat="1" ht="30" customHeight="1" x14ac:dyDescent="0.45"/>
    <row r="845" s="2" customFormat="1" ht="30" customHeight="1" x14ac:dyDescent="0.45"/>
    <row r="846" s="2" customFormat="1" ht="30" customHeight="1" x14ac:dyDescent="0.45"/>
    <row r="847" s="2" customFormat="1" ht="30" customHeight="1" x14ac:dyDescent="0.45"/>
    <row r="848" s="2" customFormat="1" ht="30" customHeight="1" x14ac:dyDescent="0.45"/>
    <row r="849" s="2" customFormat="1" ht="30" customHeight="1" x14ac:dyDescent="0.45"/>
    <row r="850" s="2" customFormat="1" ht="30" customHeight="1" x14ac:dyDescent="0.45"/>
    <row r="851" s="2" customFormat="1" ht="30" customHeight="1" x14ac:dyDescent="0.45"/>
    <row r="852" s="2" customFormat="1" ht="30" customHeight="1" x14ac:dyDescent="0.45"/>
    <row r="853" s="2" customFormat="1" ht="30" customHeight="1" x14ac:dyDescent="0.45"/>
    <row r="854" s="2" customFormat="1" ht="30" customHeight="1" x14ac:dyDescent="0.45"/>
    <row r="855" s="2" customFormat="1" ht="30" customHeight="1" x14ac:dyDescent="0.45"/>
    <row r="856" s="2" customFormat="1" ht="30" customHeight="1" x14ac:dyDescent="0.45"/>
    <row r="857" s="2" customFormat="1" ht="30" customHeight="1" x14ac:dyDescent="0.45"/>
    <row r="858" s="2" customFormat="1" ht="30" customHeight="1" x14ac:dyDescent="0.45"/>
    <row r="859" s="2" customFormat="1" ht="30" customHeight="1" x14ac:dyDescent="0.45"/>
    <row r="860" s="2" customFormat="1" ht="30" customHeight="1" x14ac:dyDescent="0.45"/>
    <row r="861" s="2" customFormat="1" ht="30" customHeight="1" x14ac:dyDescent="0.45"/>
    <row r="862" s="2" customFormat="1" ht="30" customHeight="1" x14ac:dyDescent="0.45"/>
    <row r="863" s="2" customFormat="1" ht="30" customHeight="1" x14ac:dyDescent="0.45"/>
    <row r="864" s="2" customFormat="1" ht="30" customHeight="1" x14ac:dyDescent="0.45"/>
    <row r="865" s="2" customFormat="1" ht="30" customHeight="1" x14ac:dyDescent="0.45"/>
    <row r="866" s="2" customFormat="1" ht="30" customHeight="1" x14ac:dyDescent="0.45"/>
    <row r="867" s="2" customFormat="1" ht="30" customHeight="1" x14ac:dyDescent="0.45"/>
    <row r="868" s="2" customFormat="1" ht="30" customHeight="1" x14ac:dyDescent="0.45"/>
    <row r="869" s="2" customFormat="1" ht="30" customHeight="1" x14ac:dyDescent="0.45"/>
    <row r="870" s="2" customFormat="1" ht="30" customHeight="1" x14ac:dyDescent="0.45"/>
    <row r="871" s="2" customFormat="1" ht="30" customHeight="1" x14ac:dyDescent="0.45"/>
    <row r="872" s="2" customFormat="1" ht="30" customHeight="1" x14ac:dyDescent="0.45"/>
    <row r="873" s="2" customFormat="1" ht="30" customHeight="1" x14ac:dyDescent="0.45"/>
    <row r="874" s="2" customFormat="1" ht="30" customHeight="1" x14ac:dyDescent="0.45"/>
    <row r="875" s="2" customFormat="1" ht="30" customHeight="1" x14ac:dyDescent="0.45"/>
    <row r="876" s="2" customFormat="1" ht="30" customHeight="1" x14ac:dyDescent="0.45"/>
    <row r="877" s="2" customFormat="1" ht="30" customHeight="1" x14ac:dyDescent="0.45"/>
    <row r="878" s="2" customFormat="1" ht="30" customHeight="1" x14ac:dyDescent="0.45"/>
    <row r="879" s="2" customFormat="1" ht="30" customHeight="1" x14ac:dyDescent="0.45"/>
    <row r="880" s="2" customFormat="1" ht="30" customHeight="1" x14ac:dyDescent="0.45"/>
    <row r="881" s="2" customFormat="1" ht="30" customHeight="1" x14ac:dyDescent="0.45"/>
    <row r="882" s="2" customFormat="1" ht="30" customHeight="1" x14ac:dyDescent="0.45"/>
    <row r="883" s="2" customFormat="1" ht="30" customHeight="1" x14ac:dyDescent="0.45"/>
    <row r="884" s="2" customFormat="1" ht="30" customHeight="1" x14ac:dyDescent="0.45"/>
    <row r="885" s="2" customFormat="1" ht="30" customHeight="1" x14ac:dyDescent="0.45"/>
    <row r="886" s="2" customFormat="1" ht="30" customHeight="1" x14ac:dyDescent="0.45"/>
    <row r="887" s="2" customFormat="1" ht="30" customHeight="1" x14ac:dyDescent="0.45"/>
    <row r="888" s="2" customFormat="1" ht="30" customHeight="1" x14ac:dyDescent="0.45"/>
    <row r="889" s="2" customFormat="1" ht="30" customHeight="1" x14ac:dyDescent="0.45"/>
    <row r="890" s="2" customFormat="1" ht="30" customHeight="1" x14ac:dyDescent="0.45"/>
    <row r="891" s="2" customFormat="1" ht="30" customHeight="1" x14ac:dyDescent="0.45"/>
    <row r="892" s="2" customFormat="1" ht="30" customHeight="1" x14ac:dyDescent="0.45"/>
    <row r="893" s="2" customFormat="1" ht="30" customHeight="1" x14ac:dyDescent="0.45"/>
    <row r="894" s="2" customFormat="1" ht="30" customHeight="1" x14ac:dyDescent="0.45"/>
    <row r="895" s="2" customFormat="1" ht="30" customHeight="1" x14ac:dyDescent="0.45"/>
    <row r="896" s="2" customFormat="1" ht="30" customHeight="1" x14ac:dyDescent="0.45"/>
    <row r="897" s="2" customFormat="1" ht="30" customHeight="1" x14ac:dyDescent="0.45"/>
    <row r="898" s="2" customFormat="1" ht="30" customHeight="1" x14ac:dyDescent="0.45"/>
    <row r="899" s="2" customFormat="1" ht="30" customHeight="1" x14ac:dyDescent="0.45"/>
    <row r="900" s="2" customFormat="1" ht="30" customHeight="1" x14ac:dyDescent="0.45"/>
    <row r="901" s="2" customFormat="1" ht="30" customHeight="1" x14ac:dyDescent="0.45"/>
    <row r="902" s="2" customFormat="1" ht="30" customHeight="1" x14ac:dyDescent="0.45"/>
    <row r="903" s="2" customFormat="1" ht="30" customHeight="1" x14ac:dyDescent="0.45"/>
    <row r="904" s="2" customFormat="1" ht="30" customHeight="1" x14ac:dyDescent="0.45"/>
    <row r="905" s="2" customFormat="1" ht="30" customHeight="1" x14ac:dyDescent="0.45"/>
    <row r="906" s="2" customFormat="1" ht="30" customHeight="1" x14ac:dyDescent="0.45"/>
    <row r="907" s="2" customFormat="1" ht="30" customHeight="1" x14ac:dyDescent="0.45"/>
    <row r="908" s="2" customFormat="1" ht="30" customHeight="1" x14ac:dyDescent="0.45"/>
    <row r="909" s="2" customFormat="1" ht="30" customHeight="1" x14ac:dyDescent="0.45"/>
    <row r="910" s="2" customFormat="1" ht="30" customHeight="1" x14ac:dyDescent="0.45"/>
    <row r="911" s="2" customFormat="1" ht="30" customHeight="1" x14ac:dyDescent="0.45"/>
    <row r="912" s="2" customFormat="1" ht="30" customHeight="1" x14ac:dyDescent="0.45"/>
    <row r="913" s="2" customFormat="1" ht="30" customHeight="1" x14ac:dyDescent="0.45"/>
    <row r="914" s="2" customFormat="1" ht="30" customHeight="1" x14ac:dyDescent="0.45"/>
    <row r="915" s="2" customFormat="1" ht="30" customHeight="1" x14ac:dyDescent="0.45"/>
    <row r="916" s="2" customFormat="1" ht="30" customHeight="1" x14ac:dyDescent="0.45"/>
    <row r="917" s="2" customFormat="1" ht="30" customHeight="1" x14ac:dyDescent="0.45"/>
    <row r="918" s="2" customFormat="1" ht="30" customHeight="1" x14ac:dyDescent="0.45"/>
    <row r="919" s="2" customFormat="1" ht="30" customHeight="1" x14ac:dyDescent="0.45"/>
    <row r="920" s="2" customFormat="1" ht="30" customHeight="1" x14ac:dyDescent="0.45"/>
    <row r="921" s="2" customFormat="1" ht="30" customHeight="1" x14ac:dyDescent="0.45"/>
    <row r="922" s="2" customFormat="1" ht="30" customHeight="1" x14ac:dyDescent="0.45"/>
    <row r="923" s="2" customFormat="1" ht="30" customHeight="1" x14ac:dyDescent="0.45"/>
    <row r="924" s="2" customFormat="1" ht="30" customHeight="1" x14ac:dyDescent="0.45"/>
    <row r="925" s="2" customFormat="1" ht="30" customHeight="1" x14ac:dyDescent="0.45"/>
    <row r="926" s="2" customFormat="1" ht="30" customHeight="1" x14ac:dyDescent="0.45"/>
    <row r="927" s="2" customFormat="1" ht="30" customHeight="1" x14ac:dyDescent="0.45"/>
    <row r="928" s="2" customFormat="1" ht="30" customHeight="1" x14ac:dyDescent="0.45"/>
    <row r="929" s="2" customFormat="1" ht="30" customHeight="1" x14ac:dyDescent="0.45"/>
    <row r="930" s="2" customFormat="1" ht="30" customHeight="1" x14ac:dyDescent="0.45"/>
    <row r="931" s="2" customFormat="1" ht="30" customHeight="1" x14ac:dyDescent="0.45"/>
    <row r="932" s="2" customFormat="1" ht="30" customHeight="1" x14ac:dyDescent="0.45"/>
    <row r="933" s="2" customFormat="1" ht="30" customHeight="1" x14ac:dyDescent="0.45"/>
    <row r="934" s="2" customFormat="1" ht="30" customHeight="1" x14ac:dyDescent="0.45"/>
    <row r="935" s="2" customFormat="1" ht="30" customHeight="1" x14ac:dyDescent="0.45"/>
    <row r="936" s="2" customFormat="1" ht="30" customHeight="1" x14ac:dyDescent="0.45"/>
    <row r="937" s="2" customFormat="1" ht="30" customHeight="1" x14ac:dyDescent="0.45"/>
    <row r="938" s="2" customFormat="1" ht="30" customHeight="1" x14ac:dyDescent="0.45"/>
    <row r="939" s="2" customFormat="1" ht="30" customHeight="1" x14ac:dyDescent="0.45"/>
    <row r="940" s="2" customFormat="1" ht="30" customHeight="1" x14ac:dyDescent="0.45"/>
    <row r="941" s="2" customFormat="1" ht="30" customHeight="1" x14ac:dyDescent="0.45"/>
    <row r="942" s="2" customFormat="1" ht="30" customHeight="1" x14ac:dyDescent="0.45"/>
    <row r="943" s="2" customFormat="1" ht="30" customHeight="1" x14ac:dyDescent="0.45"/>
    <row r="944" s="2" customFormat="1" ht="30" customHeight="1" x14ac:dyDescent="0.45"/>
    <row r="945" s="2" customFormat="1" ht="30" customHeight="1" x14ac:dyDescent="0.45"/>
    <row r="946" s="2" customFormat="1" ht="30" customHeight="1" x14ac:dyDescent="0.45"/>
    <row r="947" s="2" customFormat="1" ht="30" customHeight="1" x14ac:dyDescent="0.45"/>
    <row r="948" s="2" customFormat="1" ht="30" customHeight="1" x14ac:dyDescent="0.45"/>
    <row r="949" s="2" customFormat="1" ht="30" customHeight="1" x14ac:dyDescent="0.45"/>
    <row r="950" s="2" customFormat="1" ht="30" customHeight="1" x14ac:dyDescent="0.45"/>
    <row r="951" s="2" customFormat="1" ht="30" customHeight="1" x14ac:dyDescent="0.45"/>
    <row r="952" s="2" customFormat="1" ht="30" customHeight="1" x14ac:dyDescent="0.45"/>
    <row r="953" s="2" customFormat="1" ht="30" customHeight="1" x14ac:dyDescent="0.45"/>
    <row r="954" s="2" customFormat="1" ht="30" customHeight="1" x14ac:dyDescent="0.45"/>
    <row r="955" s="2" customFormat="1" ht="30" customHeight="1" x14ac:dyDescent="0.45"/>
    <row r="956" s="2" customFormat="1" ht="30" customHeight="1" x14ac:dyDescent="0.45"/>
    <row r="957" s="2" customFormat="1" ht="30" customHeight="1" x14ac:dyDescent="0.45"/>
    <row r="958" s="2" customFormat="1" ht="30" customHeight="1" x14ac:dyDescent="0.45"/>
    <row r="959" s="2" customFormat="1" ht="30" customHeight="1" x14ac:dyDescent="0.45"/>
    <row r="960" s="2" customFormat="1" ht="30" customHeight="1" x14ac:dyDescent="0.45"/>
    <row r="961" s="2" customFormat="1" ht="30" customHeight="1" x14ac:dyDescent="0.45"/>
    <row r="962" s="2" customFormat="1" ht="30" customHeight="1" x14ac:dyDescent="0.45"/>
    <row r="963" s="2" customFormat="1" ht="30" customHeight="1" x14ac:dyDescent="0.45"/>
    <row r="964" s="2" customFormat="1" ht="30" customHeight="1" x14ac:dyDescent="0.45"/>
    <row r="965" s="2" customFormat="1" ht="30" customHeight="1" x14ac:dyDescent="0.45"/>
    <row r="966" s="2" customFormat="1" ht="30" customHeight="1" x14ac:dyDescent="0.45"/>
    <row r="967" s="2" customFormat="1" ht="30" customHeight="1" x14ac:dyDescent="0.45"/>
    <row r="968" s="2" customFormat="1" ht="30" customHeight="1" x14ac:dyDescent="0.45"/>
    <row r="969" s="2" customFormat="1" ht="30" customHeight="1" x14ac:dyDescent="0.45"/>
    <row r="970" s="2" customFormat="1" ht="30" customHeight="1" x14ac:dyDescent="0.45"/>
    <row r="971" s="2" customFormat="1" ht="30" customHeight="1" x14ac:dyDescent="0.45"/>
    <row r="972" s="2" customFormat="1" ht="30" customHeight="1" x14ac:dyDescent="0.45"/>
    <row r="973" s="2" customFormat="1" ht="30" customHeight="1" x14ac:dyDescent="0.45"/>
    <row r="974" s="2" customFormat="1" ht="30" customHeight="1" x14ac:dyDescent="0.45"/>
    <row r="975" s="2" customFormat="1" ht="30" customHeight="1" x14ac:dyDescent="0.45"/>
    <row r="976" s="2" customFormat="1" ht="30" customHeight="1" x14ac:dyDescent="0.45"/>
    <row r="977" s="2" customFormat="1" ht="30" customHeight="1" x14ac:dyDescent="0.45"/>
    <row r="978" s="2" customFormat="1" ht="30" customHeight="1" x14ac:dyDescent="0.45"/>
    <row r="979" s="2" customFormat="1" ht="30" customHeight="1" x14ac:dyDescent="0.45"/>
    <row r="980" s="2" customFormat="1" ht="30" customHeight="1" x14ac:dyDescent="0.45"/>
    <row r="981" s="2" customFormat="1" ht="30" customHeight="1" x14ac:dyDescent="0.45"/>
    <row r="982" s="2" customFormat="1" ht="30" customHeight="1" x14ac:dyDescent="0.45"/>
    <row r="983" s="2" customFormat="1" ht="30" customHeight="1" x14ac:dyDescent="0.45"/>
    <row r="984" s="2" customFormat="1" ht="30" customHeight="1" x14ac:dyDescent="0.45"/>
    <row r="985" s="2" customFormat="1" ht="30" customHeight="1" x14ac:dyDescent="0.45"/>
    <row r="986" s="2" customFormat="1" ht="30" customHeight="1" x14ac:dyDescent="0.45"/>
    <row r="987" s="2" customFormat="1" ht="30" customHeight="1" x14ac:dyDescent="0.45"/>
    <row r="988" s="2" customFormat="1" ht="30" customHeight="1" x14ac:dyDescent="0.45"/>
    <row r="989" s="2" customFormat="1" ht="30" customHeight="1" x14ac:dyDescent="0.45"/>
    <row r="990" s="2" customFormat="1" ht="30" customHeight="1" x14ac:dyDescent="0.45"/>
    <row r="991" s="2" customFormat="1" ht="30" customHeight="1" x14ac:dyDescent="0.45"/>
    <row r="992" s="2" customFormat="1" ht="30" customHeight="1" x14ac:dyDescent="0.45"/>
    <row r="993" s="2" customFormat="1" ht="30" customHeight="1" x14ac:dyDescent="0.45"/>
    <row r="994" s="2" customFormat="1" ht="30" customHeight="1" x14ac:dyDescent="0.45"/>
    <row r="995" s="2" customFormat="1" ht="30" customHeight="1" x14ac:dyDescent="0.45"/>
    <row r="996" s="2" customFormat="1" ht="30" customHeight="1" x14ac:dyDescent="0.45"/>
    <row r="997" s="2" customFormat="1" ht="30" customHeight="1" x14ac:dyDescent="0.45"/>
    <row r="998" s="2" customFormat="1" ht="30" customHeight="1" x14ac:dyDescent="0.45"/>
    <row r="999" s="2" customFormat="1" ht="30" customHeight="1" x14ac:dyDescent="0.45"/>
    <row r="1000" s="2" customFormat="1" ht="30" customHeight="1" x14ac:dyDescent="0.45"/>
    <row r="1001" s="2" customFormat="1" ht="30" customHeight="1" x14ac:dyDescent="0.45"/>
    <row r="1002" s="2" customFormat="1" ht="30" customHeight="1" x14ac:dyDescent="0.45"/>
    <row r="1003" s="2" customFormat="1" ht="30" customHeight="1" x14ac:dyDescent="0.45"/>
    <row r="1004" s="2" customFormat="1" ht="30" customHeight="1" x14ac:dyDescent="0.45"/>
    <row r="1005" s="2" customFormat="1" ht="30" customHeight="1" x14ac:dyDescent="0.45"/>
    <row r="1006" s="2" customFormat="1" ht="30" customHeight="1" x14ac:dyDescent="0.45"/>
    <row r="1007" s="2" customFormat="1" ht="30" customHeight="1" x14ac:dyDescent="0.45"/>
    <row r="1008" s="2" customFormat="1" ht="30" customHeight="1" x14ac:dyDescent="0.45"/>
    <row r="1009" s="2" customFormat="1" ht="30" customHeight="1" x14ac:dyDescent="0.45"/>
    <row r="1010" s="2" customFormat="1" ht="30" customHeight="1" x14ac:dyDescent="0.45"/>
    <row r="1011" s="2" customFormat="1" ht="30" customHeight="1" x14ac:dyDescent="0.45"/>
    <row r="1012" s="2" customFormat="1" ht="30" customHeight="1" x14ac:dyDescent="0.45"/>
    <row r="1013" s="2" customFormat="1" ht="30" customHeight="1" x14ac:dyDescent="0.45"/>
    <row r="1014" s="2" customFormat="1" ht="30" customHeight="1" x14ac:dyDescent="0.45"/>
    <row r="1015" s="2" customFormat="1" ht="30" customHeight="1" x14ac:dyDescent="0.45"/>
    <row r="1016" s="2" customFormat="1" ht="30" customHeight="1" x14ac:dyDescent="0.45"/>
    <row r="1017" s="2" customFormat="1" ht="30" customHeight="1" x14ac:dyDescent="0.45"/>
    <row r="1018" s="2" customFormat="1" ht="30" customHeight="1" x14ac:dyDescent="0.45"/>
    <row r="1019" s="2" customFormat="1" ht="30" customHeight="1" x14ac:dyDescent="0.45"/>
    <row r="1020" s="2" customFormat="1" ht="30" customHeight="1" x14ac:dyDescent="0.45"/>
    <row r="1021" s="2" customFormat="1" ht="30" customHeight="1" x14ac:dyDescent="0.45"/>
    <row r="1022" s="2" customFormat="1" ht="30" customHeight="1" x14ac:dyDescent="0.45"/>
    <row r="1023" s="2" customFormat="1" ht="30" customHeight="1" x14ac:dyDescent="0.45"/>
    <row r="1024" s="2" customFormat="1" ht="30" customHeight="1" x14ac:dyDescent="0.45"/>
    <row r="1025" s="2" customFormat="1" ht="30" customHeight="1" x14ac:dyDescent="0.45"/>
    <row r="1026" s="2" customFormat="1" ht="30" customHeight="1" x14ac:dyDescent="0.45"/>
    <row r="1027" s="2" customFormat="1" ht="30" customHeight="1" x14ac:dyDescent="0.45"/>
    <row r="1028" s="2" customFormat="1" ht="30" customHeight="1" x14ac:dyDescent="0.45"/>
    <row r="1029" s="2" customFormat="1" ht="30" customHeight="1" x14ac:dyDescent="0.45"/>
    <row r="1030" s="2" customFormat="1" ht="30" customHeight="1" x14ac:dyDescent="0.45"/>
    <row r="1031" s="2" customFormat="1" ht="30" customHeight="1" x14ac:dyDescent="0.45"/>
    <row r="1032" s="2" customFormat="1" ht="30" customHeight="1" x14ac:dyDescent="0.45"/>
    <row r="1033" s="2" customFormat="1" ht="30" customHeight="1" x14ac:dyDescent="0.45"/>
    <row r="1034" s="2" customFormat="1" ht="30" customHeight="1" x14ac:dyDescent="0.45"/>
    <row r="1035" s="2" customFormat="1" ht="30" customHeight="1" x14ac:dyDescent="0.45"/>
    <row r="1036" s="2" customFormat="1" ht="30" customHeight="1" x14ac:dyDescent="0.45"/>
    <row r="1037" s="2" customFormat="1" ht="30" customHeight="1" x14ac:dyDescent="0.45"/>
    <row r="1038" s="2" customFormat="1" ht="30" customHeight="1" x14ac:dyDescent="0.45"/>
    <row r="1039" s="2" customFormat="1" ht="30" customHeight="1" x14ac:dyDescent="0.45"/>
    <row r="1040" s="2" customFormat="1" ht="30" customHeight="1" x14ac:dyDescent="0.45"/>
    <row r="1041" s="2" customFormat="1" ht="30" customHeight="1" x14ac:dyDescent="0.45"/>
    <row r="1042" s="2" customFormat="1" ht="30" customHeight="1" x14ac:dyDescent="0.45"/>
    <row r="1043" s="2" customFormat="1" ht="30" customHeight="1" x14ac:dyDescent="0.45"/>
    <row r="1044" s="2" customFormat="1" ht="30" customHeight="1" x14ac:dyDescent="0.45"/>
    <row r="1045" s="2" customFormat="1" ht="30" customHeight="1" x14ac:dyDescent="0.45"/>
    <row r="1046" s="2" customFormat="1" ht="30" customHeight="1" x14ac:dyDescent="0.45"/>
    <row r="1047" s="2" customFormat="1" ht="30" customHeight="1" x14ac:dyDescent="0.45"/>
    <row r="1048" s="2" customFormat="1" ht="30" customHeight="1" x14ac:dyDescent="0.45"/>
    <row r="1049" s="2" customFormat="1" ht="30" customHeight="1" x14ac:dyDescent="0.45"/>
    <row r="1050" s="2" customFormat="1" ht="30" customHeight="1" x14ac:dyDescent="0.45"/>
    <row r="1051" s="2" customFormat="1" ht="30" customHeight="1" x14ac:dyDescent="0.45"/>
    <row r="1052" s="2" customFormat="1" ht="30" customHeight="1" x14ac:dyDescent="0.45"/>
    <row r="1053" s="2" customFormat="1" ht="30" customHeight="1" x14ac:dyDescent="0.45"/>
    <row r="1054" s="2" customFormat="1" ht="30" customHeight="1" x14ac:dyDescent="0.45"/>
    <row r="1055" s="2" customFormat="1" ht="30" customHeight="1" x14ac:dyDescent="0.45"/>
    <row r="1056" s="2" customFormat="1" ht="30" customHeight="1" x14ac:dyDescent="0.45"/>
    <row r="1057" s="2" customFormat="1" ht="30" customHeight="1" x14ac:dyDescent="0.45"/>
    <row r="1058" s="2" customFormat="1" ht="30" customHeight="1" x14ac:dyDescent="0.45"/>
    <row r="1059" s="2" customFormat="1" ht="30" customHeight="1" x14ac:dyDescent="0.45"/>
    <row r="1060" s="2" customFormat="1" ht="30" customHeight="1" x14ac:dyDescent="0.45"/>
    <row r="1061" s="2" customFormat="1" ht="30" customHeight="1" x14ac:dyDescent="0.45"/>
    <row r="1062" s="2" customFormat="1" ht="30" customHeight="1" x14ac:dyDescent="0.45"/>
    <row r="1063" s="2" customFormat="1" ht="30" customHeight="1" x14ac:dyDescent="0.45"/>
    <row r="1064" s="2" customFormat="1" ht="30" customHeight="1" x14ac:dyDescent="0.45"/>
    <row r="1065" s="2" customFormat="1" ht="30" customHeight="1" x14ac:dyDescent="0.45"/>
    <row r="1066" s="2" customFormat="1" ht="30" customHeight="1" x14ac:dyDescent="0.45"/>
    <row r="1067" s="2" customFormat="1" ht="30" customHeight="1" x14ac:dyDescent="0.45"/>
    <row r="1068" s="2" customFormat="1" ht="30" customHeight="1" x14ac:dyDescent="0.45"/>
    <row r="1069" s="2" customFormat="1" ht="30" customHeight="1" x14ac:dyDescent="0.45"/>
    <row r="1070" s="2" customFormat="1" ht="30" customHeight="1" x14ac:dyDescent="0.45"/>
    <row r="1071" s="2" customFormat="1" ht="30" customHeight="1" x14ac:dyDescent="0.45"/>
    <row r="1072" s="2" customFormat="1" ht="30" customHeight="1" x14ac:dyDescent="0.45"/>
    <row r="1073" s="2" customFormat="1" ht="30" customHeight="1" x14ac:dyDescent="0.45"/>
    <row r="1074" s="2" customFormat="1" ht="30" customHeight="1" x14ac:dyDescent="0.45"/>
    <row r="1075" s="2" customFormat="1" ht="30" customHeight="1" x14ac:dyDescent="0.45"/>
    <row r="1076" s="2" customFormat="1" ht="30" customHeight="1" x14ac:dyDescent="0.45"/>
    <row r="1077" s="2" customFormat="1" ht="30" customHeight="1" x14ac:dyDescent="0.45"/>
    <row r="1078" s="2" customFormat="1" ht="30" customHeight="1" x14ac:dyDescent="0.45"/>
    <row r="1079" s="2" customFormat="1" ht="30" customHeight="1" x14ac:dyDescent="0.45"/>
    <row r="1080" s="2" customFormat="1" ht="30" customHeight="1" x14ac:dyDescent="0.45"/>
    <row r="1081" s="2" customFormat="1" ht="30" customHeight="1" x14ac:dyDescent="0.45"/>
    <row r="1082" s="2" customFormat="1" ht="30" customHeight="1" x14ac:dyDescent="0.45"/>
    <row r="1083" s="2" customFormat="1" ht="30" customHeight="1" x14ac:dyDescent="0.45"/>
    <row r="1084" s="2" customFormat="1" ht="30" customHeight="1" x14ac:dyDescent="0.45"/>
    <row r="1085" s="2" customFormat="1" ht="30" customHeight="1" x14ac:dyDescent="0.45"/>
    <row r="1086" s="2" customFormat="1" ht="30" customHeight="1" x14ac:dyDescent="0.45"/>
    <row r="1087" s="2" customFormat="1" ht="30" customHeight="1" x14ac:dyDescent="0.45"/>
    <row r="1088" s="2" customFormat="1" ht="30" customHeight="1" x14ac:dyDescent="0.45"/>
    <row r="1089" s="2" customFormat="1" ht="30" customHeight="1" x14ac:dyDescent="0.45"/>
    <row r="1090" s="2" customFormat="1" ht="30" customHeight="1" x14ac:dyDescent="0.45"/>
    <row r="1091" s="2" customFormat="1" ht="30" customHeight="1" x14ac:dyDescent="0.45"/>
    <row r="1092" s="2" customFormat="1" ht="30" customHeight="1" x14ac:dyDescent="0.45"/>
    <row r="1093" s="2" customFormat="1" ht="30" customHeight="1" x14ac:dyDescent="0.45"/>
    <row r="1094" s="2" customFormat="1" ht="30" customHeight="1" x14ac:dyDescent="0.45"/>
    <row r="1095" s="2" customFormat="1" ht="30" customHeight="1" x14ac:dyDescent="0.45"/>
    <row r="1096" s="2" customFormat="1" ht="30" customHeight="1" x14ac:dyDescent="0.45"/>
    <row r="1097" s="2" customFormat="1" ht="30" customHeight="1" x14ac:dyDescent="0.45"/>
    <row r="1098" s="2" customFormat="1" ht="30" customHeight="1" x14ac:dyDescent="0.45"/>
    <row r="1099" s="2" customFormat="1" ht="30" customHeight="1" x14ac:dyDescent="0.45"/>
    <row r="1100" s="2" customFormat="1" ht="30" customHeight="1" x14ac:dyDescent="0.45"/>
    <row r="1101" s="2" customFormat="1" ht="30" customHeight="1" x14ac:dyDescent="0.45"/>
    <row r="1102" s="2" customFormat="1" ht="30" customHeight="1" x14ac:dyDescent="0.45"/>
    <row r="1103" s="2" customFormat="1" ht="30" customHeight="1" x14ac:dyDescent="0.45"/>
    <row r="1104" s="2" customFormat="1" ht="30" customHeight="1" x14ac:dyDescent="0.45"/>
    <row r="1105" s="2" customFormat="1" ht="30" customHeight="1" x14ac:dyDescent="0.45"/>
    <row r="1106" s="2" customFormat="1" ht="30" customHeight="1" x14ac:dyDescent="0.45"/>
    <row r="1107" s="2" customFormat="1" ht="30" customHeight="1" x14ac:dyDescent="0.45"/>
    <row r="1108" s="2" customFormat="1" ht="30" customHeight="1" x14ac:dyDescent="0.45"/>
    <row r="1109" s="2" customFormat="1" ht="30" customHeight="1" x14ac:dyDescent="0.45"/>
    <row r="1110" s="2" customFormat="1" ht="30" customHeight="1" x14ac:dyDescent="0.45"/>
    <row r="1111" s="2" customFormat="1" ht="30" customHeight="1" x14ac:dyDescent="0.45"/>
    <row r="1112" s="2" customFormat="1" ht="30" customHeight="1" x14ac:dyDescent="0.45"/>
    <row r="1113" s="2" customFormat="1" ht="30" customHeight="1" x14ac:dyDescent="0.45"/>
    <row r="1114" s="2" customFormat="1" ht="30" customHeight="1" x14ac:dyDescent="0.45"/>
    <row r="1115" s="2" customFormat="1" ht="30" customHeight="1" x14ac:dyDescent="0.45"/>
    <row r="1116" s="2" customFormat="1" ht="30" customHeight="1" x14ac:dyDescent="0.45"/>
    <row r="1117" s="2" customFormat="1" ht="30" customHeight="1" x14ac:dyDescent="0.45"/>
    <row r="1118" s="2" customFormat="1" ht="30" customHeight="1" x14ac:dyDescent="0.45"/>
    <row r="1119" s="2" customFormat="1" ht="30" customHeight="1" x14ac:dyDescent="0.45"/>
    <row r="1120" s="2" customFormat="1" ht="30" customHeight="1" x14ac:dyDescent="0.45"/>
    <row r="1121" s="2" customFormat="1" ht="30" customHeight="1" x14ac:dyDescent="0.45"/>
    <row r="1122" s="2" customFormat="1" ht="30" customHeight="1" x14ac:dyDescent="0.45"/>
    <row r="1123" s="2" customFormat="1" ht="30" customHeight="1" x14ac:dyDescent="0.45"/>
    <row r="1124" s="2" customFormat="1" ht="30" customHeight="1" x14ac:dyDescent="0.45"/>
    <row r="1125" s="2" customFormat="1" ht="30" customHeight="1" x14ac:dyDescent="0.45"/>
    <row r="1126" s="2" customFormat="1" ht="30" customHeight="1" x14ac:dyDescent="0.45"/>
    <row r="1127" s="2" customFormat="1" ht="30" customHeight="1" x14ac:dyDescent="0.45"/>
    <row r="1128" s="2" customFormat="1" ht="30" customHeight="1" x14ac:dyDescent="0.45"/>
    <row r="1129" s="2" customFormat="1" ht="30" customHeight="1" x14ac:dyDescent="0.45"/>
    <row r="1130" s="2" customFormat="1" ht="30" customHeight="1" x14ac:dyDescent="0.45"/>
    <row r="1131" s="2" customFormat="1" ht="30" customHeight="1" x14ac:dyDescent="0.45"/>
    <row r="1132" s="2" customFormat="1" ht="30" customHeight="1" x14ac:dyDescent="0.45"/>
    <row r="1133" s="2" customFormat="1" ht="30" customHeight="1" x14ac:dyDescent="0.45"/>
    <row r="1134" s="2" customFormat="1" ht="30" customHeight="1" x14ac:dyDescent="0.45"/>
    <row r="1135" s="2" customFormat="1" ht="30" customHeight="1" x14ac:dyDescent="0.45"/>
    <row r="1136" s="2" customFormat="1" ht="30" customHeight="1" x14ac:dyDescent="0.45"/>
    <row r="1137" s="2" customFormat="1" ht="30" customHeight="1" x14ac:dyDescent="0.45"/>
    <row r="1138" s="2" customFormat="1" ht="30" customHeight="1" x14ac:dyDescent="0.45"/>
    <row r="1139" s="2" customFormat="1" ht="30" customHeight="1" x14ac:dyDescent="0.45"/>
    <row r="1140" s="2" customFormat="1" ht="30" customHeight="1" x14ac:dyDescent="0.45"/>
    <row r="1141" s="2" customFormat="1" ht="30" customHeight="1" x14ac:dyDescent="0.45"/>
    <row r="1142" s="2" customFormat="1" ht="30" customHeight="1" x14ac:dyDescent="0.45"/>
    <row r="1143" s="2" customFormat="1" ht="30" customHeight="1" x14ac:dyDescent="0.45"/>
    <row r="1144" s="2" customFormat="1" ht="30" customHeight="1" x14ac:dyDescent="0.45"/>
    <row r="1145" s="2" customFormat="1" ht="30" customHeight="1" x14ac:dyDescent="0.45"/>
    <row r="1146" s="2" customFormat="1" ht="30" customHeight="1" x14ac:dyDescent="0.45"/>
    <row r="1147" s="2" customFormat="1" ht="30" customHeight="1" x14ac:dyDescent="0.45"/>
    <row r="1148" s="2" customFormat="1" ht="30" customHeight="1" x14ac:dyDescent="0.45"/>
    <row r="1149" s="2" customFormat="1" ht="30" customHeight="1" x14ac:dyDescent="0.45"/>
    <row r="1150" s="2" customFormat="1" ht="30" customHeight="1" x14ac:dyDescent="0.45"/>
    <row r="1151" s="2" customFormat="1" ht="30" customHeight="1" x14ac:dyDescent="0.45"/>
    <row r="1152" s="2" customFormat="1" ht="30" customHeight="1" x14ac:dyDescent="0.45"/>
    <row r="1153" s="2" customFormat="1" ht="30" customHeight="1" x14ac:dyDescent="0.45"/>
    <row r="1154" s="2" customFormat="1" ht="30" customHeight="1" x14ac:dyDescent="0.45"/>
    <row r="1155" s="2" customFormat="1" ht="30" customHeight="1" x14ac:dyDescent="0.45"/>
    <row r="1156" s="2" customFormat="1" ht="30" customHeight="1" x14ac:dyDescent="0.45"/>
    <row r="1157" s="2" customFormat="1" ht="30" customHeight="1" x14ac:dyDescent="0.45"/>
    <row r="1158" s="2" customFormat="1" ht="30" customHeight="1" x14ac:dyDescent="0.45"/>
    <row r="1159" s="2" customFormat="1" ht="30" customHeight="1" x14ac:dyDescent="0.45"/>
    <row r="1160" s="2" customFormat="1" ht="30" customHeight="1" x14ac:dyDescent="0.45"/>
    <row r="1161" s="2" customFormat="1" ht="30" customHeight="1" x14ac:dyDescent="0.45"/>
    <row r="1162" s="2" customFormat="1" ht="30" customHeight="1" x14ac:dyDescent="0.45"/>
    <row r="1163" s="2" customFormat="1" ht="30" customHeight="1" x14ac:dyDescent="0.45"/>
    <row r="1164" s="2" customFormat="1" ht="30" customHeight="1" x14ac:dyDescent="0.45"/>
    <row r="1165" s="2" customFormat="1" ht="30" customHeight="1" x14ac:dyDescent="0.45"/>
    <row r="1166" s="2" customFormat="1" ht="30" customHeight="1" x14ac:dyDescent="0.45"/>
    <row r="1167" s="2" customFormat="1" ht="30" customHeight="1" x14ac:dyDescent="0.45"/>
    <row r="1168" s="2" customFormat="1" ht="30" customHeight="1" x14ac:dyDescent="0.45"/>
    <row r="1169" s="2" customFormat="1" ht="30" customHeight="1" x14ac:dyDescent="0.45"/>
    <row r="1170" s="2" customFormat="1" ht="30" customHeight="1" x14ac:dyDescent="0.45"/>
    <row r="1171" s="2" customFormat="1" ht="30" customHeight="1" x14ac:dyDescent="0.45"/>
    <row r="1172" s="2" customFormat="1" ht="30" customHeight="1" x14ac:dyDescent="0.45"/>
    <row r="1173" s="2" customFormat="1" ht="30" customHeight="1" x14ac:dyDescent="0.45"/>
    <row r="1174" s="2" customFormat="1" ht="30" customHeight="1" x14ac:dyDescent="0.45"/>
    <row r="1175" s="2" customFormat="1" ht="30" customHeight="1" x14ac:dyDescent="0.45"/>
    <row r="1176" s="2" customFormat="1" ht="30" customHeight="1" x14ac:dyDescent="0.45"/>
    <row r="1177" s="2" customFormat="1" ht="30" customHeight="1" x14ac:dyDescent="0.45"/>
    <row r="1178" s="2" customFormat="1" ht="30" customHeight="1" x14ac:dyDescent="0.45"/>
    <row r="1179" s="2" customFormat="1" ht="30" customHeight="1" x14ac:dyDescent="0.45"/>
    <row r="1180" s="2" customFormat="1" ht="30" customHeight="1" x14ac:dyDescent="0.45"/>
    <row r="1181" s="2" customFormat="1" ht="30" customHeight="1" x14ac:dyDescent="0.45"/>
    <row r="1182" s="2" customFormat="1" ht="30" customHeight="1" x14ac:dyDescent="0.45"/>
    <row r="1183" s="2" customFormat="1" ht="30" customHeight="1" x14ac:dyDescent="0.45"/>
    <row r="1184" s="2" customFormat="1" ht="30" customHeight="1" x14ac:dyDescent="0.45"/>
    <row r="1185" s="2" customFormat="1" ht="30" customHeight="1" x14ac:dyDescent="0.45"/>
    <row r="1186" s="2" customFormat="1" ht="30" customHeight="1" x14ac:dyDescent="0.45"/>
    <row r="1187" s="2" customFormat="1" ht="30" customHeight="1" x14ac:dyDescent="0.45"/>
    <row r="1188" s="2" customFormat="1" ht="30" customHeight="1" x14ac:dyDescent="0.45"/>
    <row r="1189" s="2" customFormat="1" ht="30" customHeight="1" x14ac:dyDescent="0.45"/>
    <row r="1190" s="2" customFormat="1" ht="30" customHeight="1" x14ac:dyDescent="0.45"/>
    <row r="1191" s="2" customFormat="1" ht="30" customHeight="1" x14ac:dyDescent="0.45"/>
    <row r="1192" s="2" customFormat="1" ht="30" customHeight="1" x14ac:dyDescent="0.45"/>
    <row r="1193" s="2" customFormat="1" ht="30" customHeight="1" x14ac:dyDescent="0.45"/>
    <row r="1194" s="2" customFormat="1" ht="30" customHeight="1" x14ac:dyDescent="0.45"/>
    <row r="1195" s="2" customFormat="1" ht="30" customHeight="1" x14ac:dyDescent="0.45"/>
    <row r="1196" s="2" customFormat="1" ht="30" customHeight="1" x14ac:dyDescent="0.45"/>
    <row r="1197" s="2" customFormat="1" ht="30" customHeight="1" x14ac:dyDescent="0.45"/>
    <row r="1198" s="2" customFormat="1" ht="30" customHeight="1" x14ac:dyDescent="0.45"/>
    <row r="1199" s="2" customFormat="1" ht="30" customHeight="1" x14ac:dyDescent="0.45"/>
    <row r="1200" s="2" customFormat="1" ht="30" customHeight="1" x14ac:dyDescent="0.45"/>
    <row r="1201" s="2" customFormat="1" ht="30" customHeight="1" x14ac:dyDescent="0.45"/>
    <row r="1202" s="2" customFormat="1" ht="30" customHeight="1" x14ac:dyDescent="0.45"/>
    <row r="1203" s="2" customFormat="1" ht="30" customHeight="1" x14ac:dyDescent="0.45"/>
    <row r="1204" s="2" customFormat="1" ht="30" customHeight="1" x14ac:dyDescent="0.45"/>
    <row r="1205" s="2" customFormat="1" ht="30" customHeight="1" x14ac:dyDescent="0.45"/>
    <row r="1206" s="2" customFormat="1" ht="30" customHeight="1" x14ac:dyDescent="0.45"/>
    <row r="1207" s="2" customFormat="1" ht="30" customHeight="1" x14ac:dyDescent="0.45"/>
    <row r="1208" s="2" customFormat="1" ht="30" customHeight="1" x14ac:dyDescent="0.45"/>
    <row r="1209" s="2" customFormat="1" ht="30" customHeight="1" x14ac:dyDescent="0.45"/>
    <row r="1210" s="2" customFormat="1" ht="30" customHeight="1" x14ac:dyDescent="0.45"/>
    <row r="1211" s="2" customFormat="1" ht="30" customHeight="1" x14ac:dyDescent="0.45"/>
    <row r="1212" s="2" customFormat="1" ht="30" customHeight="1" x14ac:dyDescent="0.45"/>
    <row r="1213" s="2" customFormat="1" ht="30" customHeight="1" x14ac:dyDescent="0.45"/>
    <row r="1214" s="2" customFormat="1" ht="30" customHeight="1" x14ac:dyDescent="0.45"/>
    <row r="1215" s="2" customFormat="1" ht="30" customHeight="1" x14ac:dyDescent="0.45"/>
    <row r="1216" s="2" customFormat="1" ht="30" customHeight="1" x14ac:dyDescent="0.45"/>
    <row r="1217" s="2" customFormat="1" ht="30" customHeight="1" x14ac:dyDescent="0.45"/>
    <row r="1218" s="2" customFormat="1" ht="30" customHeight="1" x14ac:dyDescent="0.45"/>
    <row r="1219" s="2" customFormat="1" ht="30" customHeight="1" x14ac:dyDescent="0.45"/>
    <row r="1220" s="2" customFormat="1" ht="30" customHeight="1" x14ac:dyDescent="0.45"/>
    <row r="1221" s="2" customFormat="1" ht="30" customHeight="1" x14ac:dyDescent="0.45"/>
    <row r="1222" s="2" customFormat="1" ht="30" customHeight="1" x14ac:dyDescent="0.45"/>
    <row r="1223" s="2" customFormat="1" ht="30" customHeight="1" x14ac:dyDescent="0.45"/>
    <row r="1224" s="2" customFormat="1" ht="30" customHeight="1" x14ac:dyDescent="0.45"/>
    <row r="1225" s="2" customFormat="1" ht="30" customHeight="1" x14ac:dyDescent="0.45"/>
    <row r="1226" s="2" customFormat="1" ht="30" customHeight="1" x14ac:dyDescent="0.45"/>
    <row r="1227" s="2" customFormat="1" ht="30" customHeight="1" x14ac:dyDescent="0.45"/>
    <row r="1228" s="2" customFormat="1" ht="30" customHeight="1" x14ac:dyDescent="0.45"/>
    <row r="1229" s="2" customFormat="1" ht="30" customHeight="1" x14ac:dyDescent="0.45"/>
    <row r="1230" s="2" customFormat="1" ht="30" customHeight="1" x14ac:dyDescent="0.45"/>
    <row r="1231" s="2" customFormat="1" ht="30" customHeight="1" x14ac:dyDescent="0.45"/>
    <row r="1232" s="2" customFormat="1" ht="30" customHeight="1" x14ac:dyDescent="0.45"/>
    <row r="1233" s="2" customFormat="1" ht="30" customHeight="1" x14ac:dyDescent="0.45"/>
    <row r="1234" s="2" customFormat="1" ht="30" customHeight="1" x14ac:dyDescent="0.45"/>
    <row r="1235" s="2" customFormat="1" ht="30" customHeight="1" x14ac:dyDescent="0.45"/>
    <row r="1236" s="2" customFormat="1" ht="30" customHeight="1" x14ac:dyDescent="0.45"/>
    <row r="1237" s="2" customFormat="1" ht="30" customHeight="1" x14ac:dyDescent="0.45"/>
    <row r="1238" s="2" customFormat="1" ht="30" customHeight="1" x14ac:dyDescent="0.45"/>
    <row r="1239" s="2" customFormat="1" ht="30" customHeight="1" x14ac:dyDescent="0.45"/>
    <row r="1240" s="2" customFormat="1" ht="30" customHeight="1" x14ac:dyDescent="0.45"/>
    <row r="1241" s="2" customFormat="1" ht="30" customHeight="1" x14ac:dyDescent="0.45"/>
    <row r="1242" s="2" customFormat="1" ht="30" customHeight="1" x14ac:dyDescent="0.45"/>
    <row r="1243" s="2" customFormat="1" ht="30" customHeight="1" x14ac:dyDescent="0.45"/>
    <row r="1244" s="2" customFormat="1" ht="30" customHeight="1" x14ac:dyDescent="0.45"/>
    <row r="1245" s="2" customFormat="1" ht="30" customHeight="1" x14ac:dyDescent="0.45"/>
    <row r="1246" s="2" customFormat="1" ht="30" customHeight="1" x14ac:dyDescent="0.45"/>
    <row r="1247" s="2" customFormat="1" ht="30" customHeight="1" x14ac:dyDescent="0.45"/>
    <row r="1248" s="2" customFormat="1" ht="30" customHeight="1" x14ac:dyDescent="0.45"/>
    <row r="1249" s="2" customFormat="1" ht="30" customHeight="1" x14ac:dyDescent="0.45"/>
    <row r="1250" s="2" customFormat="1" ht="30" customHeight="1" x14ac:dyDescent="0.45"/>
    <row r="1251" s="2" customFormat="1" ht="30" customHeight="1" x14ac:dyDescent="0.45"/>
    <row r="1252" s="2" customFormat="1" ht="30" customHeight="1" x14ac:dyDescent="0.45"/>
    <row r="1253" s="2" customFormat="1" ht="30" customHeight="1" x14ac:dyDescent="0.45"/>
    <row r="1254" s="2" customFormat="1" ht="30" customHeight="1" x14ac:dyDescent="0.45"/>
    <row r="1255" s="2" customFormat="1" ht="30" customHeight="1" x14ac:dyDescent="0.45"/>
    <row r="1256" s="2" customFormat="1" ht="30" customHeight="1" x14ac:dyDescent="0.45"/>
    <row r="1257" s="2" customFormat="1" ht="30" customHeight="1" x14ac:dyDescent="0.45"/>
    <row r="1258" s="2" customFormat="1" ht="30" customHeight="1" x14ac:dyDescent="0.45"/>
    <row r="1259" s="2" customFormat="1" ht="30" customHeight="1" x14ac:dyDescent="0.45"/>
    <row r="1260" s="2" customFormat="1" ht="30" customHeight="1" x14ac:dyDescent="0.45"/>
    <row r="1261" s="2" customFormat="1" ht="30" customHeight="1" x14ac:dyDescent="0.45"/>
    <row r="1262" s="2" customFormat="1" ht="30" customHeight="1" x14ac:dyDescent="0.45"/>
    <row r="1263" s="2" customFormat="1" ht="30" customHeight="1" x14ac:dyDescent="0.45"/>
    <row r="1264" s="2" customFormat="1" ht="30" customHeight="1" x14ac:dyDescent="0.45"/>
    <row r="1265" s="2" customFormat="1" ht="30" customHeight="1" x14ac:dyDescent="0.45"/>
    <row r="1266" s="2" customFormat="1" ht="30" customHeight="1" x14ac:dyDescent="0.45"/>
    <row r="1267" s="2" customFormat="1" ht="30" customHeight="1" x14ac:dyDescent="0.45"/>
    <row r="1268" s="2" customFormat="1" ht="30" customHeight="1" x14ac:dyDescent="0.45"/>
    <row r="1269" s="2" customFormat="1" ht="30" customHeight="1" x14ac:dyDescent="0.45"/>
    <row r="1270" s="2" customFormat="1" ht="30" customHeight="1" x14ac:dyDescent="0.45"/>
    <row r="1271" s="2" customFormat="1" ht="30" customHeight="1" x14ac:dyDescent="0.45"/>
    <row r="1272" s="2" customFormat="1" ht="30" customHeight="1" x14ac:dyDescent="0.45"/>
    <row r="1273" s="2" customFormat="1" ht="30" customHeight="1" x14ac:dyDescent="0.45"/>
    <row r="1274" s="2" customFormat="1" ht="30" customHeight="1" x14ac:dyDescent="0.45"/>
    <row r="1275" s="2" customFormat="1" ht="30" customHeight="1" x14ac:dyDescent="0.45"/>
    <row r="1276" s="2" customFormat="1" ht="30" customHeight="1" x14ac:dyDescent="0.45"/>
    <row r="1277" s="2" customFormat="1" ht="30" customHeight="1" x14ac:dyDescent="0.45"/>
    <row r="1278" s="2" customFormat="1" ht="30" customHeight="1" x14ac:dyDescent="0.45"/>
    <row r="1279" s="2" customFormat="1" ht="30" customHeight="1" x14ac:dyDescent="0.45"/>
    <row r="1280" s="2" customFormat="1" ht="30" customHeight="1" x14ac:dyDescent="0.45"/>
    <row r="1281" s="2" customFormat="1" ht="30" customHeight="1" x14ac:dyDescent="0.45"/>
    <row r="1282" s="2" customFormat="1" ht="30" customHeight="1" x14ac:dyDescent="0.45"/>
    <row r="1283" s="2" customFormat="1" ht="30" customHeight="1" x14ac:dyDescent="0.45"/>
    <row r="1284" s="2" customFormat="1" ht="30" customHeight="1" x14ac:dyDescent="0.45"/>
    <row r="1285" s="2" customFormat="1" ht="30" customHeight="1" x14ac:dyDescent="0.45"/>
    <row r="1286" s="2" customFormat="1" ht="30" customHeight="1" x14ac:dyDescent="0.45"/>
    <row r="1287" s="2" customFormat="1" ht="30" customHeight="1" x14ac:dyDescent="0.45"/>
    <row r="1288" s="2" customFormat="1" ht="30" customHeight="1" x14ac:dyDescent="0.45"/>
    <row r="1289" s="2" customFormat="1" ht="30" customHeight="1" x14ac:dyDescent="0.45"/>
    <row r="1290" s="2" customFormat="1" ht="30" customHeight="1" x14ac:dyDescent="0.45"/>
    <row r="1291" s="2" customFormat="1" ht="30" customHeight="1" x14ac:dyDescent="0.45"/>
    <row r="1292" s="2" customFormat="1" ht="30" customHeight="1" x14ac:dyDescent="0.45"/>
    <row r="1293" s="2" customFormat="1" ht="30" customHeight="1" x14ac:dyDescent="0.45"/>
    <row r="1294" s="2" customFormat="1" ht="30" customHeight="1" x14ac:dyDescent="0.45"/>
    <row r="1295" s="2" customFormat="1" ht="30" customHeight="1" x14ac:dyDescent="0.45"/>
    <row r="1296" s="2" customFormat="1" ht="30" customHeight="1" x14ac:dyDescent="0.45"/>
    <row r="1297" s="2" customFormat="1" ht="30" customHeight="1" x14ac:dyDescent="0.45"/>
    <row r="1298" s="2" customFormat="1" ht="30" customHeight="1" x14ac:dyDescent="0.45"/>
    <row r="1299" s="2" customFormat="1" ht="30" customHeight="1" x14ac:dyDescent="0.45"/>
    <row r="1300" s="2" customFormat="1" ht="30" customHeight="1" x14ac:dyDescent="0.45"/>
    <row r="1301" s="2" customFormat="1" ht="30" customHeight="1" x14ac:dyDescent="0.45"/>
    <row r="1302" s="2" customFormat="1" ht="30" customHeight="1" x14ac:dyDescent="0.45"/>
    <row r="1303" s="2" customFormat="1" ht="30" customHeight="1" x14ac:dyDescent="0.45"/>
    <row r="1304" s="2" customFormat="1" ht="30" customHeight="1" x14ac:dyDescent="0.45"/>
    <row r="1305" s="2" customFormat="1" ht="30" customHeight="1" x14ac:dyDescent="0.45"/>
    <row r="1306" s="2" customFormat="1" ht="30" customHeight="1" x14ac:dyDescent="0.45"/>
    <row r="1307" s="2" customFormat="1" ht="30" customHeight="1" x14ac:dyDescent="0.45"/>
    <row r="1308" s="2" customFormat="1" ht="30" customHeight="1" x14ac:dyDescent="0.45"/>
    <row r="1309" s="2" customFormat="1" ht="30" customHeight="1" x14ac:dyDescent="0.45"/>
    <row r="1310" s="2" customFormat="1" ht="30" customHeight="1" x14ac:dyDescent="0.45"/>
    <row r="1311" s="2" customFormat="1" ht="30" customHeight="1" x14ac:dyDescent="0.45"/>
    <row r="1312" s="2" customFormat="1" ht="30" customHeight="1" x14ac:dyDescent="0.45"/>
    <row r="1313" s="2" customFormat="1" ht="30" customHeight="1" x14ac:dyDescent="0.45"/>
    <row r="1314" s="2" customFormat="1" ht="30" customHeight="1" x14ac:dyDescent="0.45"/>
    <row r="1315" s="2" customFormat="1" ht="30" customHeight="1" x14ac:dyDescent="0.45"/>
    <row r="1316" s="2" customFormat="1" ht="30" customHeight="1" x14ac:dyDescent="0.45"/>
    <row r="1317" s="2" customFormat="1" ht="30" customHeight="1" x14ac:dyDescent="0.45"/>
    <row r="1318" s="2" customFormat="1" ht="30" customHeight="1" x14ac:dyDescent="0.45"/>
    <row r="1319" s="2" customFormat="1" ht="30" customHeight="1" x14ac:dyDescent="0.45"/>
    <row r="1320" s="2" customFormat="1" ht="30" customHeight="1" x14ac:dyDescent="0.45"/>
    <row r="1321" s="2" customFormat="1" ht="30" customHeight="1" x14ac:dyDescent="0.45"/>
    <row r="1322" s="2" customFormat="1" ht="30" customHeight="1" x14ac:dyDescent="0.45"/>
    <row r="1323" s="2" customFormat="1" ht="30" customHeight="1" x14ac:dyDescent="0.45"/>
    <row r="1324" s="2" customFormat="1" ht="30" customHeight="1" x14ac:dyDescent="0.45"/>
    <row r="1325" s="2" customFormat="1" ht="30" customHeight="1" x14ac:dyDescent="0.45"/>
    <row r="1326" s="2" customFormat="1" ht="30" customHeight="1" x14ac:dyDescent="0.45"/>
    <row r="1327" s="2" customFormat="1" ht="30" customHeight="1" x14ac:dyDescent="0.45"/>
    <row r="1328" s="2" customFormat="1" ht="30" customHeight="1" x14ac:dyDescent="0.45"/>
    <row r="1329" s="2" customFormat="1" ht="30" customHeight="1" x14ac:dyDescent="0.45"/>
    <row r="1330" s="2" customFormat="1" ht="30" customHeight="1" x14ac:dyDescent="0.45"/>
    <row r="1331" s="2" customFormat="1" ht="30" customHeight="1" x14ac:dyDescent="0.45"/>
    <row r="1332" s="2" customFormat="1" ht="30" customHeight="1" x14ac:dyDescent="0.45"/>
    <row r="1333" s="2" customFormat="1" ht="30" customHeight="1" x14ac:dyDescent="0.45"/>
    <row r="1334" s="2" customFormat="1" ht="30" customHeight="1" x14ac:dyDescent="0.45"/>
    <row r="1335" s="2" customFormat="1" ht="30" customHeight="1" x14ac:dyDescent="0.45"/>
    <row r="1336" s="2" customFormat="1" ht="30" customHeight="1" x14ac:dyDescent="0.45"/>
    <row r="1337" s="2" customFormat="1" ht="30" customHeight="1" x14ac:dyDescent="0.45"/>
    <row r="1338" s="2" customFormat="1" ht="30" customHeight="1" x14ac:dyDescent="0.45"/>
    <row r="1339" s="2" customFormat="1" ht="30" customHeight="1" x14ac:dyDescent="0.45"/>
    <row r="1340" s="2" customFormat="1" ht="30" customHeight="1" x14ac:dyDescent="0.45"/>
    <row r="1341" s="2" customFormat="1" ht="30" customHeight="1" x14ac:dyDescent="0.45"/>
    <row r="1342" s="2" customFormat="1" ht="30" customHeight="1" x14ac:dyDescent="0.45"/>
    <row r="1343" s="2" customFormat="1" ht="30" customHeight="1" x14ac:dyDescent="0.45"/>
    <row r="1344" s="2" customFormat="1" ht="30" customHeight="1" x14ac:dyDescent="0.45"/>
    <row r="1345" s="2" customFormat="1" ht="30" customHeight="1" x14ac:dyDescent="0.45"/>
    <row r="1346" s="2" customFormat="1" ht="30" customHeight="1" x14ac:dyDescent="0.45"/>
    <row r="1347" s="2" customFormat="1" ht="30" customHeight="1" x14ac:dyDescent="0.45"/>
    <row r="1348" s="2" customFormat="1" ht="30" customHeight="1" x14ac:dyDescent="0.45"/>
    <row r="1349" s="2" customFormat="1" ht="30" customHeight="1" x14ac:dyDescent="0.45"/>
    <row r="1350" s="2" customFormat="1" ht="30" customHeight="1" x14ac:dyDescent="0.45"/>
    <row r="1351" s="2" customFormat="1" ht="30" customHeight="1" x14ac:dyDescent="0.45"/>
    <row r="1352" s="2" customFormat="1" ht="30" customHeight="1" x14ac:dyDescent="0.45"/>
    <row r="1353" s="2" customFormat="1" ht="30" customHeight="1" x14ac:dyDescent="0.45"/>
    <row r="1354" s="2" customFormat="1" ht="30" customHeight="1" x14ac:dyDescent="0.45"/>
    <row r="1355" s="2" customFormat="1" ht="30" customHeight="1" x14ac:dyDescent="0.45"/>
    <row r="1356" s="2" customFormat="1" ht="30" customHeight="1" x14ac:dyDescent="0.45"/>
    <row r="1357" s="2" customFormat="1" ht="30" customHeight="1" x14ac:dyDescent="0.45"/>
    <row r="1358" s="2" customFormat="1" ht="30" customHeight="1" x14ac:dyDescent="0.45"/>
    <row r="1359" s="2" customFormat="1" ht="30" customHeight="1" x14ac:dyDescent="0.45"/>
    <row r="1360" s="2" customFormat="1" ht="30" customHeight="1" x14ac:dyDescent="0.45"/>
    <row r="1361" s="2" customFormat="1" ht="30" customHeight="1" x14ac:dyDescent="0.45"/>
    <row r="1362" s="2" customFormat="1" ht="30" customHeight="1" x14ac:dyDescent="0.45"/>
    <row r="1363" s="2" customFormat="1" ht="30" customHeight="1" x14ac:dyDescent="0.45"/>
    <row r="1364" s="2" customFormat="1" ht="30" customHeight="1" x14ac:dyDescent="0.45"/>
    <row r="1365" s="2" customFormat="1" ht="30" customHeight="1" x14ac:dyDescent="0.45"/>
    <row r="1366" s="2" customFormat="1" ht="30" customHeight="1" x14ac:dyDescent="0.45"/>
    <row r="1367" s="2" customFormat="1" ht="30" customHeight="1" x14ac:dyDescent="0.45"/>
    <row r="1368" s="2" customFormat="1" ht="30" customHeight="1" x14ac:dyDescent="0.45"/>
    <row r="1369" s="2" customFormat="1" ht="30" customHeight="1" x14ac:dyDescent="0.45"/>
    <row r="1370" s="2" customFormat="1" ht="30" customHeight="1" x14ac:dyDescent="0.45"/>
    <row r="1371" s="2" customFormat="1" ht="30" customHeight="1" x14ac:dyDescent="0.45"/>
    <row r="1372" s="2" customFormat="1" ht="30" customHeight="1" x14ac:dyDescent="0.45"/>
    <row r="1373" s="2" customFormat="1" ht="30" customHeight="1" x14ac:dyDescent="0.45"/>
    <row r="1374" s="2" customFormat="1" ht="30" customHeight="1" x14ac:dyDescent="0.45"/>
    <row r="1375" s="2" customFormat="1" ht="30" customHeight="1" x14ac:dyDescent="0.45"/>
    <row r="1376" s="2" customFormat="1" ht="30" customHeight="1" x14ac:dyDescent="0.45"/>
    <row r="1377" s="2" customFormat="1" ht="30" customHeight="1" x14ac:dyDescent="0.45"/>
    <row r="1378" s="2" customFormat="1" ht="30" customHeight="1" x14ac:dyDescent="0.45"/>
    <row r="1379" s="2" customFormat="1" ht="30" customHeight="1" x14ac:dyDescent="0.45"/>
    <row r="1380" s="2" customFormat="1" ht="30" customHeight="1" x14ac:dyDescent="0.45"/>
    <row r="1381" s="2" customFormat="1" ht="30" customHeight="1" x14ac:dyDescent="0.45"/>
    <row r="1382" s="2" customFormat="1" ht="30" customHeight="1" x14ac:dyDescent="0.45"/>
    <row r="1383" s="2" customFormat="1" ht="30" customHeight="1" x14ac:dyDescent="0.45"/>
    <row r="1384" s="2" customFormat="1" ht="30" customHeight="1" x14ac:dyDescent="0.45"/>
    <row r="1385" s="2" customFormat="1" ht="30" customHeight="1" x14ac:dyDescent="0.45"/>
    <row r="1386" s="2" customFormat="1" ht="30" customHeight="1" x14ac:dyDescent="0.45"/>
    <row r="1387" s="2" customFormat="1" ht="30" customHeight="1" x14ac:dyDescent="0.45"/>
    <row r="1388" s="2" customFormat="1" ht="30" customHeight="1" x14ac:dyDescent="0.45"/>
    <row r="1389" s="2" customFormat="1" ht="30" customHeight="1" x14ac:dyDescent="0.45"/>
    <row r="1390" s="2" customFormat="1" ht="30" customHeight="1" x14ac:dyDescent="0.45"/>
    <row r="1391" s="2" customFormat="1" ht="30" customHeight="1" x14ac:dyDescent="0.45"/>
    <row r="1392" s="2" customFormat="1" ht="30" customHeight="1" x14ac:dyDescent="0.45"/>
    <row r="1393" s="2" customFormat="1" ht="30" customHeight="1" x14ac:dyDescent="0.45"/>
    <row r="1394" s="2" customFormat="1" ht="30" customHeight="1" x14ac:dyDescent="0.45"/>
    <row r="1395" s="2" customFormat="1" ht="30" customHeight="1" x14ac:dyDescent="0.45"/>
    <row r="1396" s="2" customFormat="1" ht="30" customHeight="1" x14ac:dyDescent="0.45"/>
    <row r="1397" s="2" customFormat="1" ht="30" customHeight="1" x14ac:dyDescent="0.45"/>
    <row r="1398" s="2" customFormat="1" ht="30" customHeight="1" x14ac:dyDescent="0.45"/>
    <row r="1399" s="2" customFormat="1" ht="30" customHeight="1" x14ac:dyDescent="0.45"/>
    <row r="1400" s="2" customFormat="1" ht="30" customHeight="1" x14ac:dyDescent="0.45"/>
    <row r="1401" s="2" customFormat="1" ht="30" customHeight="1" x14ac:dyDescent="0.45"/>
    <row r="1402" s="2" customFormat="1" ht="30" customHeight="1" x14ac:dyDescent="0.45"/>
    <row r="1403" s="2" customFormat="1" ht="30" customHeight="1" x14ac:dyDescent="0.45"/>
    <row r="1404" s="2" customFormat="1" ht="30" customHeight="1" x14ac:dyDescent="0.45"/>
    <row r="1405" s="2" customFormat="1" ht="30" customHeight="1" x14ac:dyDescent="0.45"/>
    <row r="1406" s="2" customFormat="1" ht="30" customHeight="1" x14ac:dyDescent="0.45"/>
    <row r="1407" s="2" customFormat="1" ht="30" customHeight="1" x14ac:dyDescent="0.45"/>
    <row r="1408" s="2" customFormat="1" ht="30" customHeight="1" x14ac:dyDescent="0.45"/>
    <row r="1409" s="2" customFormat="1" ht="30" customHeight="1" x14ac:dyDescent="0.45"/>
    <row r="1410" s="2" customFormat="1" ht="30" customHeight="1" x14ac:dyDescent="0.45"/>
    <row r="1411" s="2" customFormat="1" ht="30" customHeight="1" x14ac:dyDescent="0.45"/>
    <row r="1412" s="2" customFormat="1" ht="30" customHeight="1" x14ac:dyDescent="0.45"/>
    <row r="1413" s="2" customFormat="1" ht="30" customHeight="1" x14ac:dyDescent="0.45"/>
    <row r="1414" s="2" customFormat="1" ht="30" customHeight="1" x14ac:dyDescent="0.45"/>
    <row r="1415" s="2" customFormat="1" ht="30" customHeight="1" x14ac:dyDescent="0.45"/>
    <row r="1416" s="2" customFormat="1" ht="30" customHeight="1" x14ac:dyDescent="0.45"/>
    <row r="1417" s="2" customFormat="1" ht="30" customHeight="1" x14ac:dyDescent="0.45"/>
    <row r="1418" s="2" customFormat="1" ht="30" customHeight="1" x14ac:dyDescent="0.45"/>
    <row r="1419" s="2" customFormat="1" ht="30" customHeight="1" x14ac:dyDescent="0.45"/>
    <row r="1420" s="2" customFormat="1" ht="30" customHeight="1" x14ac:dyDescent="0.45"/>
    <row r="1421" s="2" customFormat="1" ht="30" customHeight="1" x14ac:dyDescent="0.45"/>
    <row r="1422" s="2" customFormat="1" ht="30" customHeight="1" x14ac:dyDescent="0.45"/>
    <row r="1423" s="2" customFormat="1" ht="30" customHeight="1" x14ac:dyDescent="0.45"/>
    <row r="1424" s="2" customFormat="1" ht="30" customHeight="1" x14ac:dyDescent="0.45"/>
    <row r="1425" s="2" customFormat="1" ht="30" customHeight="1" x14ac:dyDescent="0.45"/>
    <row r="1426" s="2" customFormat="1" ht="30" customHeight="1" x14ac:dyDescent="0.45"/>
    <row r="1427" s="2" customFormat="1" ht="30" customHeight="1" x14ac:dyDescent="0.45"/>
    <row r="1428" s="2" customFormat="1" ht="30" customHeight="1" x14ac:dyDescent="0.45"/>
    <row r="1429" s="2" customFormat="1" ht="30" customHeight="1" x14ac:dyDescent="0.45"/>
    <row r="1430" s="2" customFormat="1" ht="30" customHeight="1" x14ac:dyDescent="0.45"/>
    <row r="1431" s="2" customFormat="1" ht="30" customHeight="1" x14ac:dyDescent="0.45"/>
    <row r="1432" s="2" customFormat="1" ht="30" customHeight="1" x14ac:dyDescent="0.45"/>
    <row r="1433" s="2" customFormat="1" ht="30" customHeight="1" x14ac:dyDescent="0.45"/>
    <row r="1434" s="2" customFormat="1" ht="30" customHeight="1" x14ac:dyDescent="0.45"/>
    <row r="1435" s="2" customFormat="1" ht="30" customHeight="1" x14ac:dyDescent="0.45"/>
    <row r="1436" s="2" customFormat="1" ht="30" customHeight="1" x14ac:dyDescent="0.45"/>
    <row r="1437" s="2" customFormat="1" ht="30" customHeight="1" x14ac:dyDescent="0.45"/>
    <row r="1438" s="2" customFormat="1" ht="30" customHeight="1" x14ac:dyDescent="0.45"/>
    <row r="1439" s="2" customFormat="1" ht="30" customHeight="1" x14ac:dyDescent="0.45"/>
    <row r="1440" s="2" customFormat="1" ht="30" customHeight="1" x14ac:dyDescent="0.45"/>
    <row r="1441" s="2" customFormat="1" ht="30" customHeight="1" x14ac:dyDescent="0.45"/>
    <row r="1442" s="2" customFormat="1" ht="30" customHeight="1" x14ac:dyDescent="0.45"/>
    <row r="1443" s="2" customFormat="1" ht="30" customHeight="1" x14ac:dyDescent="0.45"/>
    <row r="1444" s="2" customFormat="1" ht="30" customHeight="1" x14ac:dyDescent="0.45"/>
    <row r="1445" s="2" customFormat="1" ht="30" customHeight="1" x14ac:dyDescent="0.45"/>
    <row r="1446" s="2" customFormat="1" ht="30" customHeight="1" x14ac:dyDescent="0.45"/>
    <row r="1447" s="2" customFormat="1" ht="30" customHeight="1" x14ac:dyDescent="0.45"/>
    <row r="1448" s="2" customFormat="1" ht="30" customHeight="1" x14ac:dyDescent="0.45"/>
    <row r="1449" s="2" customFormat="1" ht="30" customHeight="1" x14ac:dyDescent="0.45"/>
    <row r="1450" s="2" customFormat="1" ht="30" customHeight="1" x14ac:dyDescent="0.45"/>
    <row r="1451" s="2" customFormat="1" ht="30" customHeight="1" x14ac:dyDescent="0.45"/>
    <row r="1452" s="2" customFormat="1" ht="30" customHeight="1" x14ac:dyDescent="0.45"/>
    <row r="1453" s="2" customFormat="1" ht="30" customHeight="1" x14ac:dyDescent="0.45"/>
    <row r="1454" s="2" customFormat="1" ht="30" customHeight="1" x14ac:dyDescent="0.45"/>
    <row r="1455" s="2" customFormat="1" ht="30" customHeight="1" x14ac:dyDescent="0.45"/>
    <row r="1456" s="2" customFormat="1" ht="30" customHeight="1" x14ac:dyDescent="0.45"/>
    <row r="1457" s="2" customFormat="1" ht="30" customHeight="1" x14ac:dyDescent="0.45"/>
    <row r="1458" s="2" customFormat="1" ht="30" customHeight="1" x14ac:dyDescent="0.45"/>
    <row r="1459" s="2" customFormat="1" ht="30" customHeight="1" x14ac:dyDescent="0.45"/>
    <row r="1460" s="2" customFormat="1" ht="30" customHeight="1" x14ac:dyDescent="0.45"/>
    <row r="1461" s="2" customFormat="1" ht="30" customHeight="1" x14ac:dyDescent="0.45"/>
    <row r="1462" s="2" customFormat="1" ht="30" customHeight="1" x14ac:dyDescent="0.45"/>
    <row r="1463" s="2" customFormat="1" ht="30" customHeight="1" x14ac:dyDescent="0.45"/>
    <row r="1464" s="2" customFormat="1" ht="30" customHeight="1" x14ac:dyDescent="0.45"/>
    <row r="1465" s="2" customFormat="1" ht="30" customHeight="1" x14ac:dyDescent="0.45"/>
    <row r="1466" s="2" customFormat="1" ht="30" customHeight="1" x14ac:dyDescent="0.45"/>
    <row r="1467" s="2" customFormat="1" ht="30" customHeight="1" x14ac:dyDescent="0.45"/>
    <row r="1468" s="2" customFormat="1" ht="30" customHeight="1" x14ac:dyDescent="0.45"/>
    <row r="1469" s="2" customFormat="1" ht="30" customHeight="1" x14ac:dyDescent="0.45"/>
    <row r="1470" s="2" customFormat="1" ht="30" customHeight="1" x14ac:dyDescent="0.45"/>
    <row r="1471" s="2" customFormat="1" ht="30" customHeight="1" x14ac:dyDescent="0.45"/>
    <row r="1472" s="2" customFormat="1" ht="30" customHeight="1" x14ac:dyDescent="0.45"/>
    <row r="1473" s="2" customFormat="1" ht="30" customHeight="1" x14ac:dyDescent="0.45"/>
    <row r="1474" s="2" customFormat="1" ht="30" customHeight="1" x14ac:dyDescent="0.45"/>
    <row r="1475" s="2" customFormat="1" ht="30" customHeight="1" x14ac:dyDescent="0.45"/>
    <row r="1476" s="2" customFormat="1" ht="30" customHeight="1" x14ac:dyDescent="0.45"/>
    <row r="1477" s="2" customFormat="1" ht="30" customHeight="1" x14ac:dyDescent="0.45"/>
    <row r="1478" s="2" customFormat="1" ht="30" customHeight="1" x14ac:dyDescent="0.45"/>
    <row r="1479" s="2" customFormat="1" ht="30" customHeight="1" x14ac:dyDescent="0.45"/>
    <row r="1480" s="2" customFormat="1" ht="30" customHeight="1" x14ac:dyDescent="0.45"/>
    <row r="1481" s="2" customFormat="1" ht="30" customHeight="1" x14ac:dyDescent="0.45"/>
    <row r="1482" s="2" customFormat="1" ht="30" customHeight="1" x14ac:dyDescent="0.45"/>
    <row r="1483" s="2" customFormat="1" ht="30" customHeight="1" x14ac:dyDescent="0.45"/>
    <row r="1484" s="2" customFormat="1" ht="30" customHeight="1" x14ac:dyDescent="0.45"/>
    <row r="1485" s="2" customFormat="1" ht="30" customHeight="1" x14ac:dyDescent="0.45"/>
    <row r="1486" s="2" customFormat="1" ht="30" customHeight="1" x14ac:dyDescent="0.45"/>
    <row r="1487" s="2" customFormat="1" ht="30" customHeight="1" x14ac:dyDescent="0.45"/>
    <row r="1488" s="2" customFormat="1" ht="30" customHeight="1" x14ac:dyDescent="0.45"/>
    <row r="1489" s="2" customFormat="1" ht="30" customHeight="1" x14ac:dyDescent="0.45"/>
    <row r="1490" s="2" customFormat="1" ht="30" customHeight="1" x14ac:dyDescent="0.45"/>
    <row r="1491" s="2" customFormat="1" ht="30" customHeight="1" x14ac:dyDescent="0.45"/>
    <row r="1492" s="2" customFormat="1" ht="30" customHeight="1" x14ac:dyDescent="0.45"/>
    <row r="1493" s="2" customFormat="1" ht="30" customHeight="1" x14ac:dyDescent="0.45"/>
    <row r="1494" s="2" customFormat="1" ht="30" customHeight="1" x14ac:dyDescent="0.45"/>
    <row r="1495" s="2" customFormat="1" ht="30" customHeight="1" x14ac:dyDescent="0.45"/>
    <row r="1496" s="2" customFormat="1" ht="30" customHeight="1" x14ac:dyDescent="0.45"/>
    <row r="1497" s="2" customFormat="1" ht="30" customHeight="1" x14ac:dyDescent="0.45"/>
    <row r="1498" s="2" customFormat="1" ht="30" customHeight="1" x14ac:dyDescent="0.45"/>
    <row r="1499" s="2" customFormat="1" ht="30" customHeight="1" x14ac:dyDescent="0.45"/>
    <row r="1500" s="2" customFormat="1" ht="30" customHeight="1" x14ac:dyDescent="0.45"/>
    <row r="1501" s="2" customFormat="1" ht="30" customHeight="1" x14ac:dyDescent="0.45"/>
    <row r="1502" s="2" customFormat="1" ht="30" customHeight="1" x14ac:dyDescent="0.45"/>
    <row r="1503" s="2" customFormat="1" ht="30" customHeight="1" x14ac:dyDescent="0.45"/>
    <row r="1504" s="2" customFormat="1" ht="30" customHeight="1" x14ac:dyDescent="0.45"/>
    <row r="1505" s="2" customFormat="1" ht="30" customHeight="1" x14ac:dyDescent="0.45"/>
    <row r="1506" s="2" customFormat="1" ht="30" customHeight="1" x14ac:dyDescent="0.45"/>
    <row r="1507" s="2" customFormat="1" ht="30" customHeight="1" x14ac:dyDescent="0.45"/>
    <row r="1508" s="2" customFormat="1" ht="30" customHeight="1" x14ac:dyDescent="0.45"/>
    <row r="1509" s="2" customFormat="1" ht="30" customHeight="1" x14ac:dyDescent="0.45"/>
    <row r="1510" s="2" customFormat="1" ht="30" customHeight="1" x14ac:dyDescent="0.45"/>
    <row r="1511" s="2" customFormat="1" ht="30" customHeight="1" x14ac:dyDescent="0.45"/>
    <row r="1512" s="2" customFormat="1" ht="30" customHeight="1" x14ac:dyDescent="0.45"/>
    <row r="1513" s="2" customFormat="1" ht="30" customHeight="1" x14ac:dyDescent="0.45"/>
    <row r="1514" s="2" customFormat="1" ht="30" customHeight="1" x14ac:dyDescent="0.45"/>
    <row r="1515" s="2" customFormat="1" ht="30" customHeight="1" x14ac:dyDescent="0.45"/>
    <row r="1516" s="2" customFormat="1" ht="30" customHeight="1" x14ac:dyDescent="0.45"/>
    <row r="1517" s="2" customFormat="1" ht="30" customHeight="1" x14ac:dyDescent="0.45"/>
    <row r="1518" s="2" customFormat="1" ht="30" customHeight="1" x14ac:dyDescent="0.45"/>
    <row r="1519" s="2" customFormat="1" ht="30" customHeight="1" x14ac:dyDescent="0.45"/>
    <row r="1520" s="2" customFormat="1" ht="30" customHeight="1" x14ac:dyDescent="0.45"/>
    <row r="1521" s="2" customFormat="1" ht="30" customHeight="1" x14ac:dyDescent="0.45"/>
    <row r="1522" s="2" customFormat="1" ht="30" customHeight="1" x14ac:dyDescent="0.45"/>
    <row r="1523" s="2" customFormat="1" ht="30" customHeight="1" x14ac:dyDescent="0.45"/>
    <row r="1524" s="2" customFormat="1" ht="30" customHeight="1" x14ac:dyDescent="0.45"/>
    <row r="1525" s="2" customFormat="1" ht="30" customHeight="1" x14ac:dyDescent="0.45"/>
    <row r="1526" s="2" customFormat="1" ht="30" customHeight="1" x14ac:dyDescent="0.45"/>
    <row r="1527" s="2" customFormat="1" ht="30" customHeight="1" x14ac:dyDescent="0.45"/>
    <row r="1528" s="2" customFormat="1" ht="30" customHeight="1" x14ac:dyDescent="0.45"/>
    <row r="1529" s="2" customFormat="1" ht="30" customHeight="1" x14ac:dyDescent="0.45"/>
    <row r="1530" s="2" customFormat="1" ht="30" customHeight="1" x14ac:dyDescent="0.45"/>
    <row r="1531" s="2" customFormat="1" ht="30" customHeight="1" x14ac:dyDescent="0.45"/>
    <row r="1532" s="2" customFormat="1" ht="30" customHeight="1" x14ac:dyDescent="0.45"/>
    <row r="1533" s="2" customFormat="1" ht="30" customHeight="1" x14ac:dyDescent="0.45"/>
    <row r="1534" s="2" customFormat="1" ht="30" customHeight="1" x14ac:dyDescent="0.45"/>
    <row r="1535" s="2" customFormat="1" ht="30" customHeight="1" x14ac:dyDescent="0.45"/>
    <row r="1536" s="2" customFormat="1" ht="30" customHeight="1" x14ac:dyDescent="0.45"/>
    <row r="1537" s="2" customFormat="1" ht="30" customHeight="1" x14ac:dyDescent="0.45"/>
    <row r="1538" s="2" customFormat="1" ht="30" customHeight="1" x14ac:dyDescent="0.45"/>
    <row r="1539" s="2" customFormat="1" ht="30" customHeight="1" x14ac:dyDescent="0.45"/>
    <row r="1540" s="2" customFormat="1" ht="30" customHeight="1" x14ac:dyDescent="0.45"/>
    <row r="1541" s="2" customFormat="1" ht="30" customHeight="1" x14ac:dyDescent="0.45"/>
    <row r="1542" s="2" customFormat="1" ht="30" customHeight="1" x14ac:dyDescent="0.45"/>
    <row r="1543" s="2" customFormat="1" ht="30" customHeight="1" x14ac:dyDescent="0.45"/>
    <row r="1544" s="2" customFormat="1" ht="30" customHeight="1" x14ac:dyDescent="0.45"/>
    <row r="1545" s="2" customFormat="1" ht="30" customHeight="1" x14ac:dyDescent="0.45"/>
    <row r="1546" s="2" customFormat="1" ht="30" customHeight="1" x14ac:dyDescent="0.45"/>
    <row r="1547" s="2" customFormat="1" ht="30" customHeight="1" x14ac:dyDescent="0.45"/>
    <row r="1548" s="2" customFormat="1" ht="30" customHeight="1" x14ac:dyDescent="0.45"/>
    <row r="1549" s="2" customFormat="1" ht="30" customHeight="1" x14ac:dyDescent="0.45"/>
    <row r="1550" s="2" customFormat="1" ht="30" customHeight="1" x14ac:dyDescent="0.45"/>
    <row r="1551" s="2" customFormat="1" ht="30" customHeight="1" x14ac:dyDescent="0.45"/>
    <row r="1552" s="2" customFormat="1" ht="30" customHeight="1" x14ac:dyDescent="0.45"/>
    <row r="1553" s="2" customFormat="1" ht="30" customHeight="1" x14ac:dyDescent="0.45"/>
    <row r="1554" s="2" customFormat="1" ht="30" customHeight="1" x14ac:dyDescent="0.45"/>
    <row r="1555" s="2" customFormat="1" ht="30" customHeight="1" x14ac:dyDescent="0.45"/>
    <row r="1556" s="2" customFormat="1" ht="30" customHeight="1" x14ac:dyDescent="0.45"/>
    <row r="1557" s="2" customFormat="1" ht="30" customHeight="1" x14ac:dyDescent="0.45"/>
    <row r="1558" s="2" customFormat="1" ht="30" customHeight="1" x14ac:dyDescent="0.45"/>
    <row r="1559" s="2" customFormat="1" ht="30" customHeight="1" x14ac:dyDescent="0.45"/>
    <row r="1560" s="2" customFormat="1" ht="30" customHeight="1" x14ac:dyDescent="0.45"/>
    <row r="1561" s="2" customFormat="1" ht="30" customHeight="1" x14ac:dyDescent="0.45"/>
    <row r="1562" s="2" customFormat="1" ht="30" customHeight="1" x14ac:dyDescent="0.45"/>
    <row r="1563" s="2" customFormat="1" ht="30" customHeight="1" x14ac:dyDescent="0.45"/>
    <row r="1564" s="2" customFormat="1" ht="30" customHeight="1" x14ac:dyDescent="0.45"/>
    <row r="1565" s="2" customFormat="1" ht="30" customHeight="1" x14ac:dyDescent="0.45"/>
    <row r="1566" s="2" customFormat="1" ht="30" customHeight="1" x14ac:dyDescent="0.45"/>
    <row r="1567" s="2" customFormat="1" ht="30" customHeight="1" x14ac:dyDescent="0.45"/>
    <row r="1568" s="2" customFormat="1" ht="30" customHeight="1" x14ac:dyDescent="0.45"/>
    <row r="1569" s="2" customFormat="1" ht="30" customHeight="1" x14ac:dyDescent="0.45"/>
    <row r="1570" s="2" customFormat="1" ht="30" customHeight="1" x14ac:dyDescent="0.45"/>
    <row r="1571" s="2" customFormat="1" ht="30" customHeight="1" x14ac:dyDescent="0.45"/>
    <row r="1572" s="2" customFormat="1" ht="30" customHeight="1" x14ac:dyDescent="0.45"/>
    <row r="1573" s="2" customFormat="1" ht="30" customHeight="1" x14ac:dyDescent="0.45"/>
    <row r="1574" s="2" customFormat="1" ht="30" customHeight="1" x14ac:dyDescent="0.45"/>
    <row r="1575" s="2" customFormat="1" ht="30" customHeight="1" x14ac:dyDescent="0.45"/>
    <row r="1576" s="2" customFormat="1" ht="30" customHeight="1" x14ac:dyDescent="0.45"/>
    <row r="1577" s="2" customFormat="1" ht="30" customHeight="1" x14ac:dyDescent="0.45"/>
    <row r="1578" s="2" customFormat="1" ht="30" customHeight="1" x14ac:dyDescent="0.45"/>
    <row r="1579" s="2" customFormat="1" ht="30" customHeight="1" x14ac:dyDescent="0.45"/>
    <row r="1580" s="2" customFormat="1" ht="30" customHeight="1" x14ac:dyDescent="0.45"/>
    <row r="1581" s="2" customFormat="1" ht="30" customHeight="1" x14ac:dyDescent="0.45"/>
    <row r="1582" s="2" customFormat="1" ht="30" customHeight="1" x14ac:dyDescent="0.45"/>
    <row r="1583" s="2" customFormat="1" ht="30" customHeight="1" x14ac:dyDescent="0.45"/>
    <row r="1584" s="2" customFormat="1" ht="30" customHeight="1" x14ac:dyDescent="0.45"/>
    <row r="1585" s="2" customFormat="1" ht="30" customHeight="1" x14ac:dyDescent="0.45"/>
    <row r="1586" s="2" customFormat="1" ht="30" customHeight="1" x14ac:dyDescent="0.45"/>
    <row r="1587" s="2" customFormat="1" ht="30" customHeight="1" x14ac:dyDescent="0.45"/>
    <row r="1588" s="2" customFormat="1" ht="30" customHeight="1" x14ac:dyDescent="0.45"/>
    <row r="1589" s="2" customFormat="1" ht="30" customHeight="1" x14ac:dyDescent="0.45"/>
    <row r="1590" s="2" customFormat="1" ht="30" customHeight="1" x14ac:dyDescent="0.45"/>
    <row r="1591" s="2" customFormat="1" ht="30" customHeight="1" x14ac:dyDescent="0.45"/>
    <row r="1592" s="2" customFormat="1" ht="30" customHeight="1" x14ac:dyDescent="0.45"/>
    <row r="1593" s="2" customFormat="1" ht="30" customHeight="1" x14ac:dyDescent="0.45"/>
    <row r="1594" s="2" customFormat="1" ht="30" customHeight="1" x14ac:dyDescent="0.45"/>
    <row r="1595" s="2" customFormat="1" ht="30" customHeight="1" x14ac:dyDescent="0.45"/>
    <row r="1596" s="2" customFormat="1" ht="30" customHeight="1" x14ac:dyDescent="0.45"/>
    <row r="1597" s="2" customFormat="1" ht="30" customHeight="1" x14ac:dyDescent="0.45"/>
    <row r="1598" s="2" customFormat="1" ht="30" customHeight="1" x14ac:dyDescent="0.45"/>
    <row r="1599" s="2" customFormat="1" ht="30" customHeight="1" x14ac:dyDescent="0.45"/>
    <row r="1600" s="2" customFormat="1" ht="30" customHeight="1" x14ac:dyDescent="0.45"/>
    <row r="1601" s="2" customFormat="1" ht="30" customHeight="1" x14ac:dyDescent="0.45"/>
    <row r="1602" s="2" customFormat="1" ht="30" customHeight="1" x14ac:dyDescent="0.45"/>
    <row r="1603" s="2" customFormat="1" ht="30" customHeight="1" x14ac:dyDescent="0.45"/>
    <row r="1604" s="2" customFormat="1" ht="30" customHeight="1" x14ac:dyDescent="0.45"/>
    <row r="1605" s="2" customFormat="1" ht="30" customHeight="1" x14ac:dyDescent="0.45"/>
    <row r="1606" s="2" customFormat="1" ht="30" customHeight="1" x14ac:dyDescent="0.45"/>
    <row r="1607" s="2" customFormat="1" ht="30" customHeight="1" x14ac:dyDescent="0.45"/>
    <row r="1608" s="2" customFormat="1" ht="30" customHeight="1" x14ac:dyDescent="0.45"/>
    <row r="1609" s="2" customFormat="1" ht="30" customHeight="1" x14ac:dyDescent="0.45"/>
    <row r="1610" s="2" customFormat="1" ht="30" customHeight="1" x14ac:dyDescent="0.45"/>
    <row r="1611" s="2" customFormat="1" ht="30" customHeight="1" x14ac:dyDescent="0.45"/>
    <row r="1612" s="2" customFormat="1" ht="30" customHeight="1" x14ac:dyDescent="0.45"/>
    <row r="1613" s="2" customFormat="1" ht="30" customHeight="1" x14ac:dyDescent="0.45"/>
    <row r="1614" s="2" customFormat="1" ht="30" customHeight="1" x14ac:dyDescent="0.45"/>
    <row r="1615" s="2" customFormat="1" ht="30" customHeight="1" x14ac:dyDescent="0.45"/>
    <row r="1616" s="2" customFormat="1" ht="30" customHeight="1" x14ac:dyDescent="0.45"/>
    <row r="1617" s="2" customFormat="1" ht="30" customHeight="1" x14ac:dyDescent="0.45"/>
    <row r="1618" s="2" customFormat="1" ht="30" customHeight="1" x14ac:dyDescent="0.45"/>
    <row r="1619" s="2" customFormat="1" ht="30" customHeight="1" x14ac:dyDescent="0.45"/>
    <row r="1620" s="2" customFormat="1" ht="30" customHeight="1" x14ac:dyDescent="0.45"/>
    <row r="1621" s="2" customFormat="1" ht="30" customHeight="1" x14ac:dyDescent="0.45"/>
    <row r="1622" s="2" customFormat="1" ht="30" customHeight="1" x14ac:dyDescent="0.45"/>
    <row r="1623" s="2" customFormat="1" ht="30" customHeight="1" x14ac:dyDescent="0.45"/>
    <row r="1624" s="2" customFormat="1" ht="30" customHeight="1" x14ac:dyDescent="0.45"/>
    <row r="1625" s="2" customFormat="1" ht="30" customHeight="1" x14ac:dyDescent="0.45"/>
    <row r="1626" s="2" customFormat="1" ht="30" customHeight="1" x14ac:dyDescent="0.45"/>
    <row r="1627" s="2" customFormat="1" ht="30" customHeight="1" x14ac:dyDescent="0.45"/>
    <row r="1628" s="2" customFormat="1" ht="30" customHeight="1" x14ac:dyDescent="0.45"/>
    <row r="1629" s="2" customFormat="1" ht="30" customHeight="1" x14ac:dyDescent="0.45"/>
    <row r="1630" s="2" customFormat="1" ht="30" customHeight="1" x14ac:dyDescent="0.45"/>
    <row r="1631" s="2" customFormat="1" ht="30" customHeight="1" x14ac:dyDescent="0.45"/>
    <row r="1632" s="2" customFormat="1" ht="30" customHeight="1" x14ac:dyDescent="0.45"/>
    <row r="1633" s="2" customFormat="1" ht="30" customHeight="1" x14ac:dyDescent="0.45"/>
    <row r="1634" s="2" customFormat="1" ht="30" customHeight="1" x14ac:dyDescent="0.45"/>
    <row r="1635" s="2" customFormat="1" ht="30" customHeight="1" x14ac:dyDescent="0.45"/>
    <row r="1636" s="2" customFormat="1" ht="30" customHeight="1" x14ac:dyDescent="0.45"/>
    <row r="1637" s="2" customFormat="1" ht="30" customHeight="1" x14ac:dyDescent="0.45"/>
    <row r="1638" s="2" customFormat="1" ht="30" customHeight="1" x14ac:dyDescent="0.45"/>
    <row r="1639" s="2" customFormat="1" ht="30" customHeight="1" x14ac:dyDescent="0.45"/>
    <row r="1640" s="2" customFormat="1" ht="30" customHeight="1" x14ac:dyDescent="0.45"/>
    <row r="1641" s="2" customFormat="1" ht="30" customHeight="1" x14ac:dyDescent="0.45"/>
    <row r="1642" s="2" customFormat="1" ht="30" customHeight="1" x14ac:dyDescent="0.45"/>
    <row r="1643" s="2" customFormat="1" ht="30" customHeight="1" x14ac:dyDescent="0.45"/>
    <row r="1644" s="2" customFormat="1" ht="30" customHeight="1" x14ac:dyDescent="0.45"/>
    <row r="1645" s="2" customFormat="1" ht="30" customHeight="1" x14ac:dyDescent="0.45"/>
    <row r="1646" s="2" customFormat="1" ht="30" customHeight="1" x14ac:dyDescent="0.45"/>
    <row r="1647" s="2" customFormat="1" ht="30" customHeight="1" x14ac:dyDescent="0.45"/>
    <row r="1648" s="2" customFormat="1" ht="30" customHeight="1" x14ac:dyDescent="0.45"/>
    <row r="1649" s="2" customFormat="1" ht="30" customHeight="1" x14ac:dyDescent="0.45"/>
    <row r="1650" s="2" customFormat="1" ht="30" customHeight="1" x14ac:dyDescent="0.45"/>
    <row r="1651" s="2" customFormat="1" ht="30" customHeight="1" x14ac:dyDescent="0.45"/>
    <row r="1652" s="2" customFormat="1" ht="30" customHeight="1" x14ac:dyDescent="0.45"/>
    <row r="1653" s="2" customFormat="1" ht="30" customHeight="1" x14ac:dyDescent="0.45"/>
    <row r="1654" s="2" customFormat="1" ht="30" customHeight="1" x14ac:dyDescent="0.45"/>
    <row r="1655" s="2" customFormat="1" ht="30" customHeight="1" x14ac:dyDescent="0.45"/>
    <row r="1656" s="2" customFormat="1" ht="30" customHeight="1" x14ac:dyDescent="0.45"/>
    <row r="1657" s="2" customFormat="1" ht="30" customHeight="1" x14ac:dyDescent="0.45"/>
    <row r="1658" s="2" customFormat="1" ht="30" customHeight="1" x14ac:dyDescent="0.45"/>
    <row r="1659" s="2" customFormat="1" ht="30" customHeight="1" x14ac:dyDescent="0.45"/>
    <row r="1660" s="2" customFormat="1" ht="30" customHeight="1" x14ac:dyDescent="0.45"/>
    <row r="1661" s="2" customFormat="1" ht="30" customHeight="1" x14ac:dyDescent="0.45"/>
    <row r="1662" s="2" customFormat="1" ht="30" customHeight="1" x14ac:dyDescent="0.45"/>
    <row r="1663" s="2" customFormat="1" ht="30" customHeight="1" x14ac:dyDescent="0.45"/>
    <row r="1664" s="2" customFormat="1" ht="30" customHeight="1" x14ac:dyDescent="0.45"/>
    <row r="1665" s="2" customFormat="1" ht="30" customHeight="1" x14ac:dyDescent="0.45"/>
    <row r="1666" s="2" customFormat="1" ht="30" customHeight="1" x14ac:dyDescent="0.45"/>
    <row r="1667" s="2" customFormat="1" ht="30" customHeight="1" x14ac:dyDescent="0.45"/>
    <row r="1668" s="2" customFormat="1" ht="30" customHeight="1" x14ac:dyDescent="0.45"/>
    <row r="1669" s="2" customFormat="1" ht="30" customHeight="1" x14ac:dyDescent="0.45"/>
    <row r="1670" s="2" customFormat="1" ht="30" customHeight="1" x14ac:dyDescent="0.45"/>
    <row r="1671" s="2" customFormat="1" ht="30" customHeight="1" x14ac:dyDescent="0.45"/>
    <row r="1672" s="2" customFormat="1" ht="30" customHeight="1" x14ac:dyDescent="0.45"/>
    <row r="1673" s="2" customFormat="1" ht="30" customHeight="1" x14ac:dyDescent="0.45"/>
    <row r="1674" s="2" customFormat="1" ht="30" customHeight="1" x14ac:dyDescent="0.45"/>
    <row r="1675" s="2" customFormat="1" ht="30" customHeight="1" x14ac:dyDescent="0.45"/>
    <row r="1676" s="2" customFormat="1" ht="30" customHeight="1" x14ac:dyDescent="0.45"/>
    <row r="1677" s="2" customFormat="1" ht="30" customHeight="1" x14ac:dyDescent="0.45"/>
    <row r="1678" s="2" customFormat="1" ht="30" customHeight="1" x14ac:dyDescent="0.45"/>
    <row r="1679" s="2" customFormat="1" ht="30" customHeight="1" x14ac:dyDescent="0.45"/>
    <row r="1680" s="2" customFormat="1" ht="30" customHeight="1" x14ac:dyDescent="0.45"/>
    <row r="1681" s="2" customFormat="1" ht="30" customHeight="1" x14ac:dyDescent="0.45"/>
    <row r="1682" s="2" customFormat="1" ht="30" customHeight="1" x14ac:dyDescent="0.45"/>
    <row r="1683" s="2" customFormat="1" ht="30" customHeight="1" x14ac:dyDescent="0.45"/>
    <row r="1684" s="2" customFormat="1" ht="30" customHeight="1" x14ac:dyDescent="0.45"/>
    <row r="1685" s="2" customFormat="1" ht="30" customHeight="1" x14ac:dyDescent="0.45"/>
    <row r="1686" s="2" customFormat="1" ht="30" customHeight="1" x14ac:dyDescent="0.45"/>
    <row r="1687" s="2" customFormat="1" ht="30" customHeight="1" x14ac:dyDescent="0.45"/>
    <row r="1688" s="2" customFormat="1" ht="30" customHeight="1" x14ac:dyDescent="0.45"/>
    <row r="1689" s="2" customFormat="1" ht="30" customHeight="1" x14ac:dyDescent="0.45"/>
    <row r="1690" s="2" customFormat="1" ht="30" customHeight="1" x14ac:dyDescent="0.45"/>
    <row r="1691" s="2" customFormat="1" ht="30" customHeight="1" x14ac:dyDescent="0.45"/>
    <row r="1692" s="2" customFormat="1" ht="30" customHeight="1" x14ac:dyDescent="0.45"/>
    <row r="1693" s="2" customFormat="1" ht="30" customHeight="1" x14ac:dyDescent="0.45"/>
    <row r="1694" s="2" customFormat="1" ht="30" customHeight="1" x14ac:dyDescent="0.45"/>
    <row r="1695" s="2" customFormat="1" ht="30" customHeight="1" x14ac:dyDescent="0.45"/>
    <row r="1696" s="2" customFormat="1" ht="30" customHeight="1" x14ac:dyDescent="0.45"/>
    <row r="1697" s="2" customFormat="1" ht="30" customHeight="1" x14ac:dyDescent="0.45"/>
    <row r="1698" s="2" customFormat="1" ht="30" customHeight="1" x14ac:dyDescent="0.45"/>
    <row r="1699" s="2" customFormat="1" ht="30" customHeight="1" x14ac:dyDescent="0.45"/>
    <row r="1700" s="2" customFormat="1" ht="30" customHeight="1" x14ac:dyDescent="0.45"/>
    <row r="1701" s="2" customFormat="1" ht="30" customHeight="1" x14ac:dyDescent="0.45"/>
    <row r="1702" s="2" customFormat="1" ht="30" customHeight="1" x14ac:dyDescent="0.45"/>
    <row r="1703" s="2" customFormat="1" ht="30" customHeight="1" x14ac:dyDescent="0.45"/>
    <row r="1704" s="2" customFormat="1" ht="30" customHeight="1" x14ac:dyDescent="0.45"/>
    <row r="1705" s="2" customFormat="1" ht="30" customHeight="1" x14ac:dyDescent="0.45"/>
    <row r="1706" s="2" customFormat="1" ht="30" customHeight="1" x14ac:dyDescent="0.45"/>
    <row r="1707" s="2" customFormat="1" ht="30" customHeight="1" x14ac:dyDescent="0.45"/>
    <row r="1708" s="2" customFormat="1" ht="30" customHeight="1" x14ac:dyDescent="0.45"/>
    <row r="1709" s="2" customFormat="1" ht="30" customHeight="1" x14ac:dyDescent="0.45"/>
    <row r="1710" s="2" customFormat="1" ht="30" customHeight="1" x14ac:dyDescent="0.45"/>
    <row r="1711" s="2" customFormat="1" ht="30" customHeight="1" x14ac:dyDescent="0.45"/>
    <row r="1712" s="2" customFormat="1" ht="30" customHeight="1" x14ac:dyDescent="0.45"/>
    <row r="1713" s="2" customFormat="1" ht="30" customHeight="1" x14ac:dyDescent="0.45"/>
    <row r="1714" s="2" customFormat="1" ht="30" customHeight="1" x14ac:dyDescent="0.45"/>
    <row r="1715" s="2" customFormat="1" ht="30" customHeight="1" x14ac:dyDescent="0.45"/>
    <row r="1716" s="2" customFormat="1" ht="30" customHeight="1" x14ac:dyDescent="0.45"/>
    <row r="1717" s="2" customFormat="1" ht="30" customHeight="1" x14ac:dyDescent="0.45"/>
    <row r="1718" s="2" customFormat="1" ht="30" customHeight="1" x14ac:dyDescent="0.45"/>
    <row r="1719" s="2" customFormat="1" ht="30" customHeight="1" x14ac:dyDescent="0.45"/>
    <row r="1720" s="2" customFormat="1" ht="30" customHeight="1" x14ac:dyDescent="0.45"/>
    <row r="1721" s="2" customFormat="1" ht="30" customHeight="1" x14ac:dyDescent="0.45"/>
    <row r="1722" s="2" customFormat="1" ht="30" customHeight="1" x14ac:dyDescent="0.45"/>
    <row r="1723" s="2" customFormat="1" ht="30" customHeight="1" x14ac:dyDescent="0.45"/>
    <row r="1724" s="2" customFormat="1" ht="30" customHeight="1" x14ac:dyDescent="0.45"/>
    <row r="1725" s="2" customFormat="1" ht="30" customHeight="1" x14ac:dyDescent="0.45"/>
    <row r="1726" s="2" customFormat="1" ht="30" customHeight="1" x14ac:dyDescent="0.45"/>
    <row r="1727" s="2" customFormat="1" ht="30" customHeight="1" x14ac:dyDescent="0.45"/>
    <row r="1728" s="2" customFormat="1" ht="30" customHeight="1" x14ac:dyDescent="0.45"/>
    <row r="1729" s="2" customFormat="1" ht="30" customHeight="1" x14ac:dyDescent="0.45"/>
    <row r="1730" s="2" customFormat="1" ht="30" customHeight="1" x14ac:dyDescent="0.45"/>
    <row r="1731" s="2" customFormat="1" ht="30" customHeight="1" x14ac:dyDescent="0.45"/>
    <row r="1732" s="2" customFormat="1" ht="30" customHeight="1" x14ac:dyDescent="0.45"/>
    <row r="1733" s="2" customFormat="1" ht="30" customHeight="1" x14ac:dyDescent="0.45"/>
    <row r="1734" s="2" customFormat="1" ht="30" customHeight="1" x14ac:dyDescent="0.45"/>
    <row r="1735" s="2" customFormat="1" ht="30" customHeight="1" x14ac:dyDescent="0.45"/>
    <row r="1736" s="2" customFormat="1" ht="30" customHeight="1" x14ac:dyDescent="0.45"/>
    <row r="1737" s="2" customFormat="1" ht="30" customHeight="1" x14ac:dyDescent="0.45"/>
    <row r="1738" s="2" customFormat="1" ht="30" customHeight="1" x14ac:dyDescent="0.45"/>
    <row r="1739" s="2" customFormat="1" ht="30" customHeight="1" x14ac:dyDescent="0.45"/>
    <row r="1740" s="2" customFormat="1" ht="30" customHeight="1" x14ac:dyDescent="0.45"/>
    <row r="1741" s="2" customFormat="1" ht="30" customHeight="1" x14ac:dyDescent="0.45"/>
    <row r="1742" s="2" customFormat="1" ht="30" customHeight="1" x14ac:dyDescent="0.45"/>
    <row r="1743" s="2" customFormat="1" ht="30" customHeight="1" x14ac:dyDescent="0.45"/>
    <row r="1744" s="2" customFormat="1" ht="30" customHeight="1" x14ac:dyDescent="0.45"/>
    <row r="1745" s="2" customFormat="1" ht="30" customHeight="1" x14ac:dyDescent="0.45"/>
    <row r="1746" s="2" customFormat="1" ht="30" customHeight="1" x14ac:dyDescent="0.45"/>
    <row r="1747" s="2" customFormat="1" ht="30" customHeight="1" x14ac:dyDescent="0.45"/>
    <row r="1748" s="2" customFormat="1" ht="30" customHeight="1" x14ac:dyDescent="0.45"/>
    <row r="1749" s="2" customFormat="1" ht="30" customHeight="1" x14ac:dyDescent="0.45"/>
    <row r="1750" s="2" customFormat="1" ht="30" customHeight="1" x14ac:dyDescent="0.45"/>
    <row r="1751" s="2" customFormat="1" ht="30" customHeight="1" x14ac:dyDescent="0.45"/>
    <row r="1752" s="2" customFormat="1" ht="30" customHeight="1" x14ac:dyDescent="0.45"/>
    <row r="1753" s="2" customFormat="1" ht="30" customHeight="1" x14ac:dyDescent="0.45"/>
    <row r="1754" s="2" customFormat="1" ht="30" customHeight="1" x14ac:dyDescent="0.45"/>
    <row r="1755" s="2" customFormat="1" ht="30" customHeight="1" x14ac:dyDescent="0.45"/>
    <row r="1756" s="2" customFormat="1" ht="30" customHeight="1" x14ac:dyDescent="0.45"/>
    <row r="1757" s="2" customFormat="1" ht="30" customHeight="1" x14ac:dyDescent="0.45"/>
    <row r="1758" s="2" customFormat="1" ht="30" customHeight="1" x14ac:dyDescent="0.45"/>
    <row r="1759" s="2" customFormat="1" ht="30" customHeight="1" x14ac:dyDescent="0.45"/>
    <row r="1760" s="2" customFormat="1" ht="30" customHeight="1" x14ac:dyDescent="0.45"/>
    <row r="1761" s="2" customFormat="1" ht="30" customHeight="1" x14ac:dyDescent="0.45"/>
    <row r="1762" s="2" customFormat="1" ht="30" customHeight="1" x14ac:dyDescent="0.45"/>
    <row r="1763" s="2" customFormat="1" ht="30" customHeight="1" x14ac:dyDescent="0.45"/>
    <row r="1764" s="2" customFormat="1" ht="30" customHeight="1" x14ac:dyDescent="0.45"/>
    <row r="1765" s="2" customFormat="1" ht="30" customHeight="1" x14ac:dyDescent="0.45"/>
    <row r="1766" s="2" customFormat="1" ht="30" customHeight="1" x14ac:dyDescent="0.45"/>
    <row r="1767" s="2" customFormat="1" ht="30" customHeight="1" x14ac:dyDescent="0.45"/>
    <row r="1768" s="2" customFormat="1" ht="30" customHeight="1" x14ac:dyDescent="0.45"/>
    <row r="1769" s="2" customFormat="1" ht="30" customHeight="1" x14ac:dyDescent="0.45"/>
    <row r="1770" s="2" customFormat="1" ht="30" customHeight="1" x14ac:dyDescent="0.45"/>
    <row r="1771" s="2" customFormat="1" ht="30" customHeight="1" x14ac:dyDescent="0.45"/>
    <row r="1772" s="2" customFormat="1" ht="30" customHeight="1" x14ac:dyDescent="0.45"/>
    <row r="1773" s="2" customFormat="1" ht="30" customHeight="1" x14ac:dyDescent="0.45"/>
    <row r="1774" s="2" customFormat="1" ht="30" customHeight="1" x14ac:dyDescent="0.45"/>
    <row r="1775" s="2" customFormat="1" ht="30" customHeight="1" x14ac:dyDescent="0.45"/>
    <row r="1776" s="2" customFormat="1" ht="30" customHeight="1" x14ac:dyDescent="0.45"/>
    <row r="1777" s="2" customFormat="1" ht="30" customHeight="1" x14ac:dyDescent="0.45"/>
    <row r="1778" s="2" customFormat="1" ht="30" customHeight="1" x14ac:dyDescent="0.45"/>
    <row r="1779" s="2" customFormat="1" ht="30" customHeight="1" x14ac:dyDescent="0.45"/>
    <row r="1780" s="2" customFormat="1" ht="30" customHeight="1" x14ac:dyDescent="0.45"/>
    <row r="1781" s="2" customFormat="1" ht="30" customHeight="1" x14ac:dyDescent="0.45"/>
    <row r="1782" s="2" customFormat="1" ht="30" customHeight="1" x14ac:dyDescent="0.45"/>
    <row r="1783" s="2" customFormat="1" ht="30" customHeight="1" x14ac:dyDescent="0.45"/>
    <row r="1784" s="2" customFormat="1" ht="30" customHeight="1" x14ac:dyDescent="0.45"/>
    <row r="1785" s="2" customFormat="1" ht="30" customHeight="1" x14ac:dyDescent="0.45"/>
    <row r="1786" s="2" customFormat="1" ht="30" customHeight="1" x14ac:dyDescent="0.45"/>
    <row r="1787" s="2" customFormat="1" ht="30" customHeight="1" x14ac:dyDescent="0.45"/>
    <row r="1788" s="2" customFormat="1" ht="30" customHeight="1" x14ac:dyDescent="0.45"/>
    <row r="1789" s="2" customFormat="1" ht="30" customHeight="1" x14ac:dyDescent="0.45"/>
    <row r="1790" s="2" customFormat="1" ht="30" customHeight="1" x14ac:dyDescent="0.45"/>
    <row r="1791" s="2" customFormat="1" ht="30" customHeight="1" x14ac:dyDescent="0.45"/>
    <row r="1792" s="2" customFormat="1" ht="30" customHeight="1" x14ac:dyDescent="0.45"/>
    <row r="1793" s="2" customFormat="1" ht="30" customHeight="1" x14ac:dyDescent="0.45"/>
    <row r="1794" s="2" customFormat="1" ht="30" customHeight="1" x14ac:dyDescent="0.45"/>
    <row r="1795" s="2" customFormat="1" ht="30" customHeight="1" x14ac:dyDescent="0.45"/>
    <row r="1796" s="2" customFormat="1" ht="30" customHeight="1" x14ac:dyDescent="0.45"/>
    <row r="1797" s="2" customFormat="1" ht="30" customHeight="1" x14ac:dyDescent="0.45"/>
    <row r="1798" s="2" customFormat="1" ht="30" customHeight="1" x14ac:dyDescent="0.45"/>
    <row r="1799" s="2" customFormat="1" ht="30" customHeight="1" x14ac:dyDescent="0.45"/>
    <row r="1800" s="2" customFormat="1" ht="30" customHeight="1" x14ac:dyDescent="0.45"/>
    <row r="1801" s="2" customFormat="1" ht="30" customHeight="1" x14ac:dyDescent="0.45"/>
    <row r="1802" s="2" customFormat="1" ht="30" customHeight="1" x14ac:dyDescent="0.45"/>
    <row r="1803" s="2" customFormat="1" ht="30" customHeight="1" x14ac:dyDescent="0.45"/>
    <row r="1804" s="2" customFormat="1" ht="30" customHeight="1" x14ac:dyDescent="0.45"/>
    <row r="1805" s="2" customFormat="1" ht="30" customHeight="1" x14ac:dyDescent="0.45"/>
    <row r="1806" s="2" customFormat="1" ht="30" customHeight="1" x14ac:dyDescent="0.45"/>
    <row r="1807" s="2" customFormat="1" ht="30" customHeight="1" x14ac:dyDescent="0.45"/>
    <row r="1808" s="2" customFormat="1" ht="30" customHeight="1" x14ac:dyDescent="0.45"/>
    <row r="1809" s="2" customFormat="1" ht="30" customHeight="1" x14ac:dyDescent="0.45"/>
    <row r="1810" s="2" customFormat="1" ht="30" customHeight="1" x14ac:dyDescent="0.45"/>
    <row r="1811" s="2" customFormat="1" ht="30" customHeight="1" x14ac:dyDescent="0.45"/>
    <row r="1812" s="2" customFormat="1" ht="30" customHeight="1" x14ac:dyDescent="0.45"/>
    <row r="1813" s="2" customFormat="1" ht="30" customHeight="1" x14ac:dyDescent="0.45"/>
    <row r="1814" s="2" customFormat="1" ht="30" customHeight="1" x14ac:dyDescent="0.45"/>
    <row r="1815" s="2" customFormat="1" ht="30" customHeight="1" x14ac:dyDescent="0.45"/>
    <row r="1816" s="2" customFormat="1" ht="30" customHeight="1" x14ac:dyDescent="0.45"/>
    <row r="1817" s="2" customFormat="1" ht="30" customHeight="1" x14ac:dyDescent="0.45"/>
    <row r="1818" s="2" customFormat="1" ht="30" customHeight="1" x14ac:dyDescent="0.45"/>
    <row r="1819" s="2" customFormat="1" ht="30" customHeight="1" x14ac:dyDescent="0.45"/>
    <row r="1820" s="2" customFormat="1" ht="30" customHeight="1" x14ac:dyDescent="0.45"/>
    <row r="1821" s="2" customFormat="1" ht="30" customHeight="1" x14ac:dyDescent="0.45"/>
    <row r="1822" s="2" customFormat="1" ht="30" customHeight="1" x14ac:dyDescent="0.45"/>
    <row r="1823" s="2" customFormat="1" ht="30" customHeight="1" x14ac:dyDescent="0.45"/>
    <row r="1824" s="2" customFormat="1" ht="30" customHeight="1" x14ac:dyDescent="0.45"/>
    <row r="1825" s="2" customFormat="1" ht="30" customHeight="1" x14ac:dyDescent="0.45"/>
    <row r="1826" s="2" customFormat="1" ht="30" customHeight="1" x14ac:dyDescent="0.45"/>
    <row r="1827" s="2" customFormat="1" ht="30" customHeight="1" x14ac:dyDescent="0.45"/>
    <row r="1828" s="2" customFormat="1" ht="30" customHeight="1" x14ac:dyDescent="0.45"/>
    <row r="1829" s="2" customFormat="1" ht="30" customHeight="1" x14ac:dyDescent="0.45"/>
    <row r="1830" s="2" customFormat="1" ht="30" customHeight="1" x14ac:dyDescent="0.45"/>
    <row r="1831" s="2" customFormat="1" ht="30" customHeight="1" x14ac:dyDescent="0.45"/>
    <row r="1832" s="2" customFormat="1" ht="30" customHeight="1" x14ac:dyDescent="0.45"/>
    <row r="1833" s="2" customFormat="1" ht="30" customHeight="1" x14ac:dyDescent="0.45"/>
    <row r="1834" s="2" customFormat="1" ht="30" customHeight="1" x14ac:dyDescent="0.45"/>
    <row r="1835" s="2" customFormat="1" ht="30" customHeight="1" x14ac:dyDescent="0.45"/>
    <row r="1836" s="2" customFormat="1" ht="30" customHeight="1" x14ac:dyDescent="0.45"/>
    <row r="1837" s="2" customFormat="1" ht="30" customHeight="1" x14ac:dyDescent="0.45"/>
    <row r="1838" s="2" customFormat="1" ht="30" customHeight="1" x14ac:dyDescent="0.45"/>
    <row r="1839" s="2" customFormat="1" ht="30" customHeight="1" x14ac:dyDescent="0.45"/>
    <row r="1840" s="2" customFormat="1" ht="30" customHeight="1" x14ac:dyDescent="0.45"/>
    <row r="1841" s="2" customFormat="1" ht="30" customHeight="1" x14ac:dyDescent="0.45"/>
    <row r="1842" s="2" customFormat="1" ht="30" customHeight="1" x14ac:dyDescent="0.45"/>
    <row r="1843" s="2" customFormat="1" ht="30" customHeight="1" x14ac:dyDescent="0.45"/>
    <row r="1844" s="2" customFormat="1" ht="30" customHeight="1" x14ac:dyDescent="0.45"/>
    <row r="1845" s="2" customFormat="1" ht="30" customHeight="1" x14ac:dyDescent="0.45"/>
    <row r="1846" s="2" customFormat="1" ht="30" customHeight="1" x14ac:dyDescent="0.45"/>
    <row r="1847" s="2" customFormat="1" ht="30" customHeight="1" x14ac:dyDescent="0.45"/>
    <row r="1848" s="2" customFormat="1" ht="30" customHeight="1" x14ac:dyDescent="0.45"/>
    <row r="1849" s="2" customFormat="1" ht="30" customHeight="1" x14ac:dyDescent="0.45"/>
    <row r="1850" s="2" customFormat="1" ht="30" customHeight="1" x14ac:dyDescent="0.45"/>
    <row r="1851" s="2" customFormat="1" ht="30" customHeight="1" x14ac:dyDescent="0.45"/>
    <row r="1852" s="2" customFormat="1" ht="30" customHeight="1" x14ac:dyDescent="0.45"/>
    <row r="1853" s="2" customFormat="1" ht="30" customHeight="1" x14ac:dyDescent="0.45"/>
    <row r="1854" s="2" customFormat="1" ht="30" customHeight="1" x14ac:dyDescent="0.45"/>
    <row r="1855" s="2" customFormat="1" ht="30" customHeight="1" x14ac:dyDescent="0.45"/>
    <row r="1856" s="2" customFormat="1" ht="30" customHeight="1" x14ac:dyDescent="0.45"/>
    <row r="1857" s="2" customFormat="1" ht="30" customHeight="1" x14ac:dyDescent="0.45"/>
    <row r="1858" s="2" customFormat="1" ht="30" customHeight="1" x14ac:dyDescent="0.45"/>
    <row r="1859" s="2" customFormat="1" ht="30" customHeight="1" x14ac:dyDescent="0.45"/>
    <row r="1860" s="2" customFormat="1" ht="30" customHeight="1" x14ac:dyDescent="0.45"/>
    <row r="1861" s="2" customFormat="1" ht="30" customHeight="1" x14ac:dyDescent="0.45"/>
    <row r="1862" s="2" customFormat="1" ht="30" customHeight="1" x14ac:dyDescent="0.45"/>
    <row r="1863" s="2" customFormat="1" ht="30" customHeight="1" x14ac:dyDescent="0.45"/>
    <row r="1864" s="2" customFormat="1" ht="30" customHeight="1" x14ac:dyDescent="0.45"/>
    <row r="1865" s="2" customFormat="1" ht="30" customHeight="1" x14ac:dyDescent="0.45"/>
    <row r="1866" s="2" customFormat="1" ht="30" customHeight="1" x14ac:dyDescent="0.45"/>
    <row r="1867" s="2" customFormat="1" ht="30" customHeight="1" x14ac:dyDescent="0.45"/>
    <row r="1868" s="2" customFormat="1" ht="30" customHeight="1" x14ac:dyDescent="0.45"/>
    <row r="1869" s="2" customFormat="1" ht="30" customHeight="1" x14ac:dyDescent="0.45"/>
    <row r="1870" s="2" customFormat="1" ht="30" customHeight="1" x14ac:dyDescent="0.45"/>
    <row r="1871" s="2" customFormat="1" ht="30" customHeight="1" x14ac:dyDescent="0.45"/>
    <row r="1872" s="2" customFormat="1" ht="30" customHeight="1" x14ac:dyDescent="0.45"/>
    <row r="1873" s="2" customFormat="1" ht="30" customHeight="1" x14ac:dyDescent="0.45"/>
    <row r="1874" s="2" customFormat="1" ht="30" customHeight="1" x14ac:dyDescent="0.45"/>
    <row r="1875" s="2" customFormat="1" ht="30" customHeight="1" x14ac:dyDescent="0.45"/>
    <row r="1876" s="2" customFormat="1" ht="30" customHeight="1" x14ac:dyDescent="0.45"/>
    <row r="1877" s="2" customFormat="1" ht="30" customHeight="1" x14ac:dyDescent="0.45"/>
    <row r="1878" s="2" customFormat="1" ht="30" customHeight="1" x14ac:dyDescent="0.45"/>
    <row r="1879" s="2" customFormat="1" ht="30" customHeight="1" x14ac:dyDescent="0.45"/>
    <row r="1880" s="2" customFormat="1" ht="30" customHeight="1" x14ac:dyDescent="0.45"/>
    <row r="1881" s="2" customFormat="1" ht="30" customHeight="1" x14ac:dyDescent="0.45"/>
    <row r="1882" s="2" customFormat="1" ht="30" customHeight="1" x14ac:dyDescent="0.45"/>
    <row r="1883" s="2" customFormat="1" ht="30" customHeight="1" x14ac:dyDescent="0.45"/>
    <row r="1884" s="2" customFormat="1" ht="30" customHeight="1" x14ac:dyDescent="0.45"/>
    <row r="1885" s="2" customFormat="1" ht="30" customHeight="1" x14ac:dyDescent="0.45"/>
    <row r="1886" s="2" customFormat="1" ht="30" customHeight="1" x14ac:dyDescent="0.45"/>
    <row r="1887" s="2" customFormat="1" ht="30" customHeight="1" x14ac:dyDescent="0.45"/>
    <row r="1888" s="2" customFormat="1" ht="30" customHeight="1" x14ac:dyDescent="0.45"/>
    <row r="1889" s="2" customFormat="1" ht="30" customHeight="1" x14ac:dyDescent="0.45"/>
    <row r="1890" s="2" customFormat="1" ht="30" customHeight="1" x14ac:dyDescent="0.45"/>
    <row r="1891" s="2" customFormat="1" ht="30" customHeight="1" x14ac:dyDescent="0.45"/>
    <row r="1892" s="2" customFormat="1" ht="30" customHeight="1" x14ac:dyDescent="0.45"/>
    <row r="1893" s="2" customFormat="1" ht="30" customHeight="1" x14ac:dyDescent="0.45"/>
    <row r="1894" s="2" customFormat="1" ht="30" customHeight="1" x14ac:dyDescent="0.45"/>
    <row r="1895" s="2" customFormat="1" ht="30" customHeight="1" x14ac:dyDescent="0.45"/>
    <row r="1896" s="2" customFormat="1" ht="30" customHeight="1" x14ac:dyDescent="0.45"/>
    <row r="1897" s="2" customFormat="1" ht="30" customHeight="1" x14ac:dyDescent="0.45"/>
    <row r="1898" s="2" customFormat="1" ht="30" customHeight="1" x14ac:dyDescent="0.45"/>
    <row r="1899" s="2" customFormat="1" ht="30" customHeight="1" x14ac:dyDescent="0.45"/>
    <row r="1900" s="2" customFormat="1" ht="30" customHeight="1" x14ac:dyDescent="0.45"/>
    <row r="1901" s="2" customFormat="1" ht="30" customHeight="1" x14ac:dyDescent="0.45"/>
    <row r="1902" s="2" customFormat="1" ht="30" customHeight="1" x14ac:dyDescent="0.45"/>
    <row r="1903" s="2" customFormat="1" ht="30" customHeight="1" x14ac:dyDescent="0.45"/>
    <row r="1904" s="2" customFormat="1" ht="30" customHeight="1" x14ac:dyDescent="0.45"/>
    <row r="1905" s="2" customFormat="1" ht="30" customHeight="1" x14ac:dyDescent="0.45"/>
    <row r="1906" s="2" customFormat="1" ht="30" customHeight="1" x14ac:dyDescent="0.45"/>
    <row r="1907" s="2" customFormat="1" ht="30" customHeight="1" x14ac:dyDescent="0.45"/>
    <row r="1908" s="2" customFormat="1" ht="30" customHeight="1" x14ac:dyDescent="0.45"/>
    <row r="1909" s="2" customFormat="1" ht="30" customHeight="1" x14ac:dyDescent="0.45"/>
    <row r="1910" s="2" customFormat="1" ht="30" customHeight="1" x14ac:dyDescent="0.45"/>
    <row r="1911" s="2" customFormat="1" ht="30" customHeight="1" x14ac:dyDescent="0.45"/>
    <row r="1912" s="2" customFormat="1" ht="30" customHeight="1" x14ac:dyDescent="0.45"/>
    <row r="1913" s="2" customFormat="1" ht="30" customHeight="1" x14ac:dyDescent="0.45"/>
    <row r="1914" s="2" customFormat="1" ht="30" customHeight="1" x14ac:dyDescent="0.45"/>
    <row r="1915" s="2" customFormat="1" ht="30" customHeight="1" x14ac:dyDescent="0.45"/>
    <row r="1916" s="2" customFormat="1" ht="30" customHeight="1" x14ac:dyDescent="0.45"/>
    <row r="1917" s="2" customFormat="1" ht="30" customHeight="1" x14ac:dyDescent="0.45"/>
    <row r="1918" s="2" customFormat="1" ht="30" customHeight="1" x14ac:dyDescent="0.45"/>
    <row r="1919" s="2" customFormat="1" ht="30" customHeight="1" x14ac:dyDescent="0.45"/>
    <row r="1920" s="2" customFormat="1" ht="30" customHeight="1" x14ac:dyDescent="0.45"/>
    <row r="1921" s="2" customFormat="1" ht="30" customHeight="1" x14ac:dyDescent="0.45"/>
    <row r="1922" s="2" customFormat="1" ht="30" customHeight="1" x14ac:dyDescent="0.45"/>
    <row r="1923" s="2" customFormat="1" ht="30" customHeight="1" x14ac:dyDescent="0.45"/>
    <row r="1924" s="2" customFormat="1" ht="30" customHeight="1" x14ac:dyDescent="0.45"/>
    <row r="1925" s="2" customFormat="1" ht="30" customHeight="1" x14ac:dyDescent="0.45"/>
    <row r="1926" s="2" customFormat="1" ht="30" customHeight="1" x14ac:dyDescent="0.45"/>
    <row r="1927" s="2" customFormat="1" ht="30" customHeight="1" x14ac:dyDescent="0.45"/>
    <row r="1928" s="2" customFormat="1" ht="30" customHeight="1" x14ac:dyDescent="0.45"/>
    <row r="1929" s="2" customFormat="1" ht="30" customHeight="1" x14ac:dyDescent="0.45"/>
    <row r="1930" s="2" customFormat="1" ht="30" customHeight="1" x14ac:dyDescent="0.45"/>
    <row r="1931" s="2" customFormat="1" ht="30" customHeight="1" x14ac:dyDescent="0.45"/>
    <row r="1932" s="2" customFormat="1" ht="30" customHeight="1" x14ac:dyDescent="0.45"/>
    <row r="1933" s="2" customFormat="1" ht="30" customHeight="1" x14ac:dyDescent="0.45"/>
    <row r="1934" s="2" customFormat="1" ht="30" customHeight="1" x14ac:dyDescent="0.45"/>
    <row r="1935" s="2" customFormat="1" ht="30" customHeight="1" x14ac:dyDescent="0.45"/>
    <row r="1936" s="2" customFormat="1" ht="30" customHeight="1" x14ac:dyDescent="0.45"/>
    <row r="1937" s="2" customFormat="1" ht="30" customHeight="1" x14ac:dyDescent="0.45"/>
    <row r="1938" s="2" customFormat="1" ht="30" customHeight="1" x14ac:dyDescent="0.45"/>
    <row r="1939" s="2" customFormat="1" ht="30" customHeight="1" x14ac:dyDescent="0.45"/>
    <row r="1940" s="2" customFormat="1" ht="30" customHeight="1" x14ac:dyDescent="0.45"/>
    <row r="1941" s="2" customFormat="1" ht="30" customHeight="1" x14ac:dyDescent="0.45"/>
    <row r="1942" s="2" customFormat="1" ht="30" customHeight="1" x14ac:dyDescent="0.45"/>
    <row r="1943" s="2" customFormat="1" ht="30" customHeight="1" x14ac:dyDescent="0.45"/>
    <row r="1944" s="2" customFormat="1" ht="30" customHeight="1" x14ac:dyDescent="0.45"/>
    <row r="1945" s="2" customFormat="1" ht="30" customHeight="1" x14ac:dyDescent="0.45"/>
    <row r="1946" s="2" customFormat="1" ht="30" customHeight="1" x14ac:dyDescent="0.45"/>
    <row r="1947" s="2" customFormat="1" ht="30" customHeight="1" x14ac:dyDescent="0.45"/>
    <row r="1948" s="2" customFormat="1" ht="30" customHeight="1" x14ac:dyDescent="0.45"/>
    <row r="1949" s="2" customFormat="1" ht="30" customHeight="1" x14ac:dyDescent="0.45"/>
    <row r="1950" s="2" customFormat="1" ht="30" customHeight="1" x14ac:dyDescent="0.45"/>
    <row r="1951" s="2" customFormat="1" ht="30" customHeight="1" x14ac:dyDescent="0.45"/>
    <row r="1952" s="2" customFormat="1" ht="30" customHeight="1" x14ac:dyDescent="0.45"/>
    <row r="1953" s="2" customFormat="1" ht="30" customHeight="1" x14ac:dyDescent="0.45"/>
    <row r="1954" s="2" customFormat="1" ht="30" customHeight="1" x14ac:dyDescent="0.45"/>
    <row r="1955" s="2" customFormat="1" ht="30" customHeight="1" x14ac:dyDescent="0.45"/>
    <row r="1956" s="2" customFormat="1" ht="30" customHeight="1" x14ac:dyDescent="0.45"/>
    <row r="1957" s="2" customFormat="1" ht="30" customHeight="1" x14ac:dyDescent="0.45"/>
    <row r="1958" s="2" customFormat="1" ht="30" customHeight="1" x14ac:dyDescent="0.45"/>
    <row r="1959" s="2" customFormat="1" ht="30" customHeight="1" x14ac:dyDescent="0.45"/>
    <row r="1960" s="2" customFormat="1" ht="30" customHeight="1" x14ac:dyDescent="0.45"/>
    <row r="1961" s="2" customFormat="1" ht="30" customHeight="1" x14ac:dyDescent="0.45"/>
    <row r="1962" s="2" customFormat="1" ht="30" customHeight="1" x14ac:dyDescent="0.45"/>
    <row r="1963" s="2" customFormat="1" ht="30" customHeight="1" x14ac:dyDescent="0.45"/>
    <row r="1964" s="2" customFormat="1" ht="30" customHeight="1" x14ac:dyDescent="0.45"/>
    <row r="1965" s="2" customFormat="1" ht="30" customHeight="1" x14ac:dyDescent="0.45"/>
    <row r="1966" s="2" customFormat="1" ht="30" customHeight="1" x14ac:dyDescent="0.45"/>
    <row r="1967" s="2" customFormat="1" ht="30" customHeight="1" x14ac:dyDescent="0.45"/>
    <row r="1968" s="2" customFormat="1" ht="30" customHeight="1" x14ac:dyDescent="0.45"/>
    <row r="1969" s="2" customFormat="1" ht="30" customHeight="1" x14ac:dyDescent="0.45"/>
    <row r="1970" s="2" customFormat="1" ht="30" customHeight="1" x14ac:dyDescent="0.45"/>
    <row r="1971" s="2" customFormat="1" ht="30" customHeight="1" x14ac:dyDescent="0.45"/>
    <row r="1972" s="2" customFormat="1" ht="30" customHeight="1" x14ac:dyDescent="0.45"/>
    <row r="1973" s="2" customFormat="1" ht="30" customHeight="1" x14ac:dyDescent="0.45"/>
    <row r="1974" s="2" customFormat="1" ht="30" customHeight="1" x14ac:dyDescent="0.45"/>
    <row r="1975" s="2" customFormat="1" ht="30" customHeight="1" x14ac:dyDescent="0.45"/>
    <row r="1976" s="2" customFormat="1" ht="30" customHeight="1" x14ac:dyDescent="0.45"/>
    <row r="1977" s="2" customFormat="1" ht="30" customHeight="1" x14ac:dyDescent="0.45"/>
    <row r="1978" s="2" customFormat="1" ht="30" customHeight="1" x14ac:dyDescent="0.45"/>
    <row r="1979" s="2" customFormat="1" ht="30" customHeight="1" x14ac:dyDescent="0.45"/>
    <row r="1980" s="2" customFormat="1" ht="30" customHeight="1" x14ac:dyDescent="0.45"/>
    <row r="1981" s="2" customFormat="1" ht="30" customHeight="1" x14ac:dyDescent="0.45"/>
    <row r="1982" s="2" customFormat="1" ht="30" customHeight="1" x14ac:dyDescent="0.45"/>
    <row r="1983" s="2" customFormat="1" ht="30" customHeight="1" x14ac:dyDescent="0.45"/>
    <row r="1984" s="2" customFormat="1" ht="30" customHeight="1" x14ac:dyDescent="0.45"/>
    <row r="1985" s="2" customFormat="1" ht="30" customHeight="1" x14ac:dyDescent="0.45"/>
    <row r="1986" s="2" customFormat="1" ht="30" customHeight="1" x14ac:dyDescent="0.45"/>
    <row r="1987" s="2" customFormat="1" ht="30" customHeight="1" x14ac:dyDescent="0.45"/>
    <row r="1988" s="2" customFormat="1" ht="30" customHeight="1" x14ac:dyDescent="0.45"/>
    <row r="1989" s="2" customFormat="1" ht="30" customHeight="1" x14ac:dyDescent="0.45"/>
    <row r="1990" s="2" customFormat="1" ht="30" customHeight="1" x14ac:dyDescent="0.45"/>
    <row r="1991" s="2" customFormat="1" ht="30" customHeight="1" x14ac:dyDescent="0.45"/>
    <row r="1992" s="2" customFormat="1" ht="30" customHeight="1" x14ac:dyDescent="0.45"/>
    <row r="1993" s="2" customFormat="1" ht="30" customHeight="1" x14ac:dyDescent="0.45"/>
    <row r="1994" s="2" customFormat="1" ht="30" customHeight="1" x14ac:dyDescent="0.45"/>
    <row r="1995" s="2" customFormat="1" ht="30" customHeight="1" x14ac:dyDescent="0.45"/>
    <row r="1996" s="2" customFormat="1" ht="30" customHeight="1" x14ac:dyDescent="0.45"/>
    <row r="1997" s="2" customFormat="1" ht="30" customHeight="1" x14ac:dyDescent="0.45"/>
    <row r="1998" s="2" customFormat="1" ht="30" customHeight="1" x14ac:dyDescent="0.45"/>
    <row r="1999" s="2" customFormat="1" ht="30" customHeight="1" x14ac:dyDescent="0.45"/>
    <row r="2000" s="2" customFormat="1" ht="30" customHeight="1" x14ac:dyDescent="0.45"/>
    <row r="2001" s="2" customFormat="1" ht="30" customHeight="1" x14ac:dyDescent="0.45"/>
    <row r="2002" s="2" customFormat="1" ht="30" customHeight="1" x14ac:dyDescent="0.45"/>
    <row r="2003" s="2" customFormat="1" ht="30" customHeight="1" x14ac:dyDescent="0.45"/>
    <row r="2004" s="2" customFormat="1" ht="30" customHeight="1" x14ac:dyDescent="0.45"/>
    <row r="2005" s="2" customFormat="1" ht="30" customHeight="1" x14ac:dyDescent="0.45"/>
    <row r="2006" s="2" customFormat="1" ht="30" customHeight="1" x14ac:dyDescent="0.45"/>
    <row r="2007" s="2" customFormat="1" ht="30" customHeight="1" x14ac:dyDescent="0.45"/>
    <row r="2008" s="2" customFormat="1" ht="30" customHeight="1" x14ac:dyDescent="0.45"/>
    <row r="2009" s="2" customFormat="1" ht="30" customHeight="1" x14ac:dyDescent="0.45"/>
    <row r="2010" s="2" customFormat="1" ht="30" customHeight="1" x14ac:dyDescent="0.45"/>
    <row r="2011" s="2" customFormat="1" ht="30" customHeight="1" x14ac:dyDescent="0.45"/>
    <row r="2012" s="2" customFormat="1" ht="30" customHeight="1" x14ac:dyDescent="0.45"/>
    <row r="2013" s="2" customFormat="1" ht="30" customHeight="1" x14ac:dyDescent="0.45"/>
    <row r="2014" s="2" customFormat="1" ht="30" customHeight="1" x14ac:dyDescent="0.45"/>
    <row r="2015" s="2" customFormat="1" ht="30" customHeight="1" x14ac:dyDescent="0.45"/>
    <row r="2016" s="2" customFormat="1" ht="30" customHeight="1" x14ac:dyDescent="0.45"/>
    <row r="2017" s="2" customFormat="1" ht="30" customHeight="1" x14ac:dyDescent="0.45"/>
    <row r="2018" s="2" customFormat="1" ht="30" customHeight="1" x14ac:dyDescent="0.45"/>
    <row r="2019" s="2" customFormat="1" ht="30" customHeight="1" x14ac:dyDescent="0.45"/>
    <row r="2020" s="2" customFormat="1" ht="30" customHeight="1" x14ac:dyDescent="0.45"/>
    <row r="2021" s="2" customFormat="1" ht="30" customHeight="1" x14ac:dyDescent="0.45"/>
    <row r="2022" s="2" customFormat="1" ht="30" customHeight="1" x14ac:dyDescent="0.45"/>
    <row r="2023" s="2" customFormat="1" ht="30" customHeight="1" x14ac:dyDescent="0.45"/>
    <row r="2024" s="2" customFormat="1" ht="30" customHeight="1" x14ac:dyDescent="0.45"/>
    <row r="2025" s="2" customFormat="1" ht="30" customHeight="1" x14ac:dyDescent="0.45"/>
    <row r="2026" s="2" customFormat="1" ht="30" customHeight="1" x14ac:dyDescent="0.45"/>
    <row r="2027" s="2" customFormat="1" ht="30" customHeight="1" x14ac:dyDescent="0.45"/>
    <row r="2028" s="2" customFormat="1" ht="30" customHeight="1" x14ac:dyDescent="0.45"/>
    <row r="2029" s="2" customFormat="1" ht="30" customHeight="1" x14ac:dyDescent="0.45"/>
    <row r="2030" s="2" customFormat="1" ht="30" customHeight="1" x14ac:dyDescent="0.45"/>
    <row r="2031" s="2" customFormat="1" ht="30" customHeight="1" x14ac:dyDescent="0.45"/>
    <row r="2032" s="2" customFormat="1" ht="30" customHeight="1" x14ac:dyDescent="0.45"/>
    <row r="2033" s="2" customFormat="1" ht="30" customHeight="1" x14ac:dyDescent="0.45"/>
    <row r="2034" s="2" customFormat="1" ht="30" customHeight="1" x14ac:dyDescent="0.45"/>
    <row r="2035" s="2" customFormat="1" ht="30" customHeight="1" x14ac:dyDescent="0.45"/>
    <row r="2036" s="2" customFormat="1" ht="30" customHeight="1" x14ac:dyDescent="0.45"/>
    <row r="2037" s="2" customFormat="1" ht="30" customHeight="1" x14ac:dyDescent="0.45"/>
    <row r="2038" s="2" customFormat="1" ht="30" customHeight="1" x14ac:dyDescent="0.45"/>
    <row r="2039" s="2" customFormat="1" ht="30" customHeight="1" x14ac:dyDescent="0.45"/>
    <row r="2040" s="2" customFormat="1" ht="30" customHeight="1" x14ac:dyDescent="0.45"/>
    <row r="2041" s="2" customFormat="1" ht="30" customHeight="1" x14ac:dyDescent="0.45"/>
    <row r="2042" s="2" customFormat="1" ht="30" customHeight="1" x14ac:dyDescent="0.45"/>
    <row r="2043" s="2" customFormat="1" ht="30" customHeight="1" x14ac:dyDescent="0.45"/>
    <row r="2044" s="2" customFormat="1" ht="30" customHeight="1" x14ac:dyDescent="0.45"/>
    <row r="2045" s="2" customFormat="1" ht="30" customHeight="1" x14ac:dyDescent="0.45"/>
    <row r="2046" s="2" customFormat="1" ht="30" customHeight="1" x14ac:dyDescent="0.45"/>
    <row r="2047" s="2" customFormat="1" ht="30" customHeight="1" x14ac:dyDescent="0.45"/>
    <row r="2048" s="2" customFormat="1" ht="30" customHeight="1" x14ac:dyDescent="0.45"/>
    <row r="2049" s="2" customFormat="1" ht="30" customHeight="1" x14ac:dyDescent="0.45"/>
    <row r="2050" s="2" customFormat="1" ht="30" customHeight="1" x14ac:dyDescent="0.45"/>
    <row r="2051" s="2" customFormat="1" ht="30" customHeight="1" x14ac:dyDescent="0.45"/>
    <row r="2052" s="2" customFormat="1" ht="30" customHeight="1" x14ac:dyDescent="0.45"/>
    <row r="2053" s="2" customFormat="1" ht="30" customHeight="1" x14ac:dyDescent="0.45"/>
    <row r="2054" s="2" customFormat="1" ht="30" customHeight="1" x14ac:dyDescent="0.45"/>
    <row r="2055" s="2" customFormat="1" ht="30" customHeight="1" x14ac:dyDescent="0.45"/>
    <row r="2056" s="2" customFormat="1" ht="30" customHeight="1" x14ac:dyDescent="0.45"/>
    <row r="2057" s="2" customFormat="1" ht="30" customHeight="1" x14ac:dyDescent="0.45"/>
    <row r="2058" s="2" customFormat="1" ht="30" customHeight="1" x14ac:dyDescent="0.45"/>
    <row r="2059" s="2" customFormat="1" ht="30" customHeight="1" x14ac:dyDescent="0.45"/>
    <row r="2060" s="2" customFormat="1" ht="30" customHeight="1" x14ac:dyDescent="0.45"/>
    <row r="2061" s="2" customFormat="1" ht="30" customHeight="1" x14ac:dyDescent="0.45"/>
    <row r="2062" s="2" customFormat="1" ht="30" customHeight="1" x14ac:dyDescent="0.45"/>
    <row r="2063" s="2" customFormat="1" ht="30" customHeight="1" x14ac:dyDescent="0.45"/>
    <row r="2064" s="2" customFormat="1" ht="30" customHeight="1" x14ac:dyDescent="0.45"/>
    <row r="2065" s="2" customFormat="1" ht="30" customHeight="1" x14ac:dyDescent="0.45"/>
    <row r="2066" s="2" customFormat="1" ht="30" customHeight="1" x14ac:dyDescent="0.45"/>
    <row r="2067" s="2" customFormat="1" ht="30" customHeight="1" x14ac:dyDescent="0.45"/>
    <row r="2068" s="2" customFormat="1" ht="30" customHeight="1" x14ac:dyDescent="0.45"/>
    <row r="2069" s="2" customFormat="1" ht="30" customHeight="1" x14ac:dyDescent="0.45"/>
    <row r="2070" s="2" customFormat="1" ht="30" customHeight="1" x14ac:dyDescent="0.45"/>
    <row r="2071" s="2" customFormat="1" ht="30" customHeight="1" x14ac:dyDescent="0.45"/>
    <row r="2072" s="2" customFormat="1" ht="30" customHeight="1" x14ac:dyDescent="0.45"/>
    <row r="2073" s="2" customFormat="1" ht="30" customHeight="1" x14ac:dyDescent="0.45"/>
    <row r="2074" s="2" customFormat="1" ht="30" customHeight="1" x14ac:dyDescent="0.45"/>
    <row r="2075" s="2" customFormat="1" ht="30" customHeight="1" x14ac:dyDescent="0.45"/>
    <row r="2076" s="2" customFormat="1" ht="30" customHeight="1" x14ac:dyDescent="0.45"/>
    <row r="2077" s="2" customFormat="1" ht="30" customHeight="1" x14ac:dyDescent="0.45"/>
    <row r="2078" s="2" customFormat="1" ht="30" customHeight="1" x14ac:dyDescent="0.45"/>
    <row r="2079" s="2" customFormat="1" ht="30" customHeight="1" x14ac:dyDescent="0.45"/>
    <row r="2080" s="2" customFormat="1" ht="30" customHeight="1" x14ac:dyDescent="0.45"/>
    <row r="2081" s="2" customFormat="1" ht="30" customHeight="1" x14ac:dyDescent="0.45"/>
    <row r="2082" s="2" customFormat="1" ht="30" customHeight="1" x14ac:dyDescent="0.45"/>
    <row r="2083" s="2" customFormat="1" ht="30" customHeight="1" x14ac:dyDescent="0.45"/>
    <row r="2084" s="2" customFormat="1" ht="30" customHeight="1" x14ac:dyDescent="0.45"/>
    <row r="2085" s="2" customFormat="1" ht="30" customHeight="1" x14ac:dyDescent="0.45"/>
    <row r="2086" s="2" customFormat="1" ht="30" customHeight="1" x14ac:dyDescent="0.45"/>
    <row r="2087" s="2" customFormat="1" ht="30" customHeight="1" x14ac:dyDescent="0.45"/>
    <row r="2088" s="2" customFormat="1" ht="30" customHeight="1" x14ac:dyDescent="0.45"/>
    <row r="2089" s="2" customFormat="1" ht="30" customHeight="1" x14ac:dyDescent="0.45"/>
    <row r="2090" s="2" customFormat="1" ht="30" customHeight="1" x14ac:dyDescent="0.45"/>
    <row r="2091" s="2" customFormat="1" ht="30" customHeight="1" x14ac:dyDescent="0.45"/>
    <row r="2092" s="2" customFormat="1" ht="30" customHeight="1" x14ac:dyDescent="0.45"/>
    <row r="2093" s="2" customFormat="1" ht="30" customHeight="1" x14ac:dyDescent="0.45"/>
    <row r="2094" s="2" customFormat="1" ht="30" customHeight="1" x14ac:dyDescent="0.45"/>
    <row r="2095" s="2" customFormat="1" ht="30" customHeight="1" x14ac:dyDescent="0.45"/>
    <row r="2096" s="2" customFormat="1" ht="30" customHeight="1" x14ac:dyDescent="0.45"/>
    <row r="2097" s="2" customFormat="1" ht="30" customHeight="1" x14ac:dyDescent="0.45"/>
    <row r="2098" s="2" customFormat="1" ht="30" customHeight="1" x14ac:dyDescent="0.45"/>
    <row r="2099" s="2" customFormat="1" ht="30" customHeight="1" x14ac:dyDescent="0.45"/>
    <row r="2100" s="2" customFormat="1" ht="30" customHeight="1" x14ac:dyDescent="0.45"/>
    <row r="2101" s="2" customFormat="1" ht="30" customHeight="1" x14ac:dyDescent="0.45"/>
    <row r="2102" s="2" customFormat="1" ht="30" customHeight="1" x14ac:dyDescent="0.45"/>
    <row r="2103" s="2" customFormat="1" ht="30" customHeight="1" x14ac:dyDescent="0.45"/>
    <row r="2104" s="2" customFormat="1" ht="30" customHeight="1" x14ac:dyDescent="0.45"/>
    <row r="2105" s="2" customFormat="1" ht="30" customHeight="1" x14ac:dyDescent="0.45"/>
    <row r="2106" s="2" customFormat="1" ht="30" customHeight="1" x14ac:dyDescent="0.45"/>
    <row r="2107" s="2" customFormat="1" ht="30" customHeight="1" x14ac:dyDescent="0.45"/>
    <row r="2108" s="2" customFormat="1" ht="30" customHeight="1" x14ac:dyDescent="0.45"/>
    <row r="2109" s="2" customFormat="1" ht="30" customHeight="1" x14ac:dyDescent="0.45"/>
    <row r="2110" s="2" customFormat="1" ht="30" customHeight="1" x14ac:dyDescent="0.45"/>
    <row r="2111" s="2" customFormat="1" ht="30" customHeight="1" x14ac:dyDescent="0.45"/>
    <row r="2112" s="2" customFormat="1" ht="30" customHeight="1" x14ac:dyDescent="0.45"/>
    <row r="2113" s="2" customFormat="1" ht="30" customHeight="1" x14ac:dyDescent="0.45"/>
    <row r="2114" s="2" customFormat="1" ht="30" customHeight="1" x14ac:dyDescent="0.45"/>
    <row r="2115" s="2" customFormat="1" ht="30" customHeight="1" x14ac:dyDescent="0.45"/>
    <row r="2116" s="2" customFormat="1" ht="30" customHeight="1" x14ac:dyDescent="0.45"/>
    <row r="2117" s="2" customFormat="1" ht="30" customHeight="1" x14ac:dyDescent="0.45"/>
    <row r="2118" s="2" customFormat="1" ht="30" customHeight="1" x14ac:dyDescent="0.45"/>
    <row r="2119" s="2" customFormat="1" ht="30" customHeight="1" x14ac:dyDescent="0.45"/>
    <row r="2120" s="2" customFormat="1" ht="30" customHeight="1" x14ac:dyDescent="0.45"/>
    <row r="2121" s="2" customFormat="1" ht="30" customHeight="1" x14ac:dyDescent="0.45"/>
    <row r="2122" s="2" customFormat="1" ht="30" customHeight="1" x14ac:dyDescent="0.45"/>
    <row r="2123" s="2" customFormat="1" ht="30" customHeight="1" x14ac:dyDescent="0.45"/>
    <row r="2124" s="2" customFormat="1" ht="30" customHeight="1" x14ac:dyDescent="0.45"/>
    <row r="2125" s="2" customFormat="1" ht="30" customHeight="1" x14ac:dyDescent="0.45"/>
    <row r="2126" s="2" customFormat="1" ht="30" customHeight="1" x14ac:dyDescent="0.45"/>
    <row r="2127" s="2" customFormat="1" ht="30" customHeight="1" x14ac:dyDescent="0.45"/>
    <row r="2128" s="2" customFormat="1" ht="30" customHeight="1" x14ac:dyDescent="0.45"/>
    <row r="2129" s="2" customFormat="1" ht="30" customHeight="1" x14ac:dyDescent="0.45"/>
    <row r="2130" s="2" customFormat="1" ht="30" customHeight="1" x14ac:dyDescent="0.45"/>
    <row r="2131" s="2" customFormat="1" ht="30" customHeight="1" x14ac:dyDescent="0.45"/>
    <row r="2132" s="2" customFormat="1" ht="30" customHeight="1" x14ac:dyDescent="0.45"/>
    <row r="2133" s="2" customFormat="1" ht="30" customHeight="1" x14ac:dyDescent="0.45"/>
    <row r="2134" s="2" customFormat="1" ht="30" customHeight="1" x14ac:dyDescent="0.45"/>
    <row r="2135" s="2" customFormat="1" ht="30" customHeight="1" x14ac:dyDescent="0.45"/>
    <row r="2136" s="2" customFormat="1" ht="30" customHeight="1" x14ac:dyDescent="0.45"/>
    <row r="2137" s="2" customFormat="1" ht="30" customHeight="1" x14ac:dyDescent="0.45"/>
    <row r="2138" s="2" customFormat="1" ht="30" customHeight="1" x14ac:dyDescent="0.45"/>
    <row r="2139" s="2" customFormat="1" ht="30" customHeight="1" x14ac:dyDescent="0.45"/>
    <row r="2140" s="2" customFormat="1" ht="30" customHeight="1" x14ac:dyDescent="0.45"/>
    <row r="2141" s="2" customFormat="1" ht="30" customHeight="1" x14ac:dyDescent="0.45"/>
    <row r="2142" s="2" customFormat="1" ht="30" customHeight="1" x14ac:dyDescent="0.45"/>
    <row r="2143" s="2" customFormat="1" ht="30" customHeight="1" x14ac:dyDescent="0.45"/>
    <row r="2144" s="2" customFormat="1" ht="30" customHeight="1" x14ac:dyDescent="0.45"/>
    <row r="2145" s="2" customFormat="1" ht="30" customHeight="1" x14ac:dyDescent="0.45"/>
    <row r="2146" s="2" customFormat="1" ht="30" customHeight="1" x14ac:dyDescent="0.45"/>
    <row r="2147" s="2" customFormat="1" ht="30" customHeight="1" x14ac:dyDescent="0.45"/>
    <row r="2148" s="2" customFormat="1" ht="30" customHeight="1" x14ac:dyDescent="0.45"/>
    <row r="2149" s="2" customFormat="1" ht="30" customHeight="1" x14ac:dyDescent="0.45"/>
    <row r="2150" s="2" customFormat="1" ht="30" customHeight="1" x14ac:dyDescent="0.45"/>
    <row r="2151" s="2" customFormat="1" ht="30" customHeight="1" x14ac:dyDescent="0.45"/>
    <row r="2152" s="2" customFormat="1" ht="30" customHeight="1" x14ac:dyDescent="0.45"/>
    <row r="2153" s="2" customFormat="1" ht="30" customHeight="1" x14ac:dyDescent="0.45"/>
    <row r="2154" s="2" customFormat="1" ht="30" customHeight="1" x14ac:dyDescent="0.45"/>
    <row r="2155" s="2" customFormat="1" ht="30" customHeight="1" x14ac:dyDescent="0.45"/>
    <row r="2156" s="2" customFormat="1" ht="30" customHeight="1" x14ac:dyDescent="0.45"/>
    <row r="2157" s="2" customFormat="1" ht="30" customHeight="1" x14ac:dyDescent="0.45"/>
    <row r="2158" s="2" customFormat="1" ht="30" customHeight="1" x14ac:dyDescent="0.45"/>
    <row r="2159" s="2" customFormat="1" ht="30" customHeight="1" x14ac:dyDescent="0.45"/>
    <row r="2160" s="2" customFormat="1" ht="30" customHeight="1" x14ac:dyDescent="0.45"/>
    <row r="2161" s="2" customFormat="1" ht="30" customHeight="1" x14ac:dyDescent="0.45"/>
    <row r="2162" s="2" customFormat="1" ht="30" customHeight="1" x14ac:dyDescent="0.45"/>
    <row r="2163" s="2" customFormat="1" ht="30" customHeight="1" x14ac:dyDescent="0.45"/>
    <row r="2164" s="2" customFormat="1" ht="30" customHeight="1" x14ac:dyDescent="0.45"/>
    <row r="2165" s="2" customFormat="1" ht="30" customHeight="1" x14ac:dyDescent="0.45"/>
    <row r="2166" s="2" customFormat="1" ht="30" customHeight="1" x14ac:dyDescent="0.45"/>
    <row r="2167" s="2" customFormat="1" ht="30" customHeight="1" x14ac:dyDescent="0.45"/>
    <row r="2168" s="2" customFormat="1" ht="30" customHeight="1" x14ac:dyDescent="0.45"/>
    <row r="2169" s="2" customFormat="1" ht="30" customHeight="1" x14ac:dyDescent="0.45"/>
    <row r="2170" s="2" customFormat="1" ht="30" customHeight="1" x14ac:dyDescent="0.45"/>
    <row r="2171" s="2" customFormat="1" ht="30" customHeight="1" x14ac:dyDescent="0.45"/>
    <row r="2172" s="2" customFormat="1" ht="30" customHeight="1" x14ac:dyDescent="0.45"/>
    <row r="2173" s="2" customFormat="1" ht="30" customHeight="1" x14ac:dyDescent="0.45"/>
    <row r="2174" s="2" customFormat="1" ht="30" customHeight="1" x14ac:dyDescent="0.45"/>
    <row r="2175" s="2" customFormat="1" ht="30" customHeight="1" x14ac:dyDescent="0.45"/>
    <row r="2176" s="2" customFormat="1" ht="30" customHeight="1" x14ac:dyDescent="0.45"/>
    <row r="2177" s="2" customFormat="1" ht="30" customHeight="1" x14ac:dyDescent="0.45"/>
    <row r="2178" s="2" customFormat="1" ht="30" customHeight="1" x14ac:dyDescent="0.45"/>
    <row r="2179" s="2" customFormat="1" ht="30" customHeight="1" x14ac:dyDescent="0.45"/>
    <row r="2180" s="2" customFormat="1" ht="30" customHeight="1" x14ac:dyDescent="0.45"/>
    <row r="2181" s="2" customFormat="1" ht="30" customHeight="1" x14ac:dyDescent="0.45"/>
    <row r="2182" s="2" customFormat="1" ht="30" customHeight="1" x14ac:dyDescent="0.45"/>
    <row r="2183" s="2" customFormat="1" ht="30" customHeight="1" x14ac:dyDescent="0.45"/>
    <row r="2184" s="2" customFormat="1" ht="30" customHeight="1" x14ac:dyDescent="0.45"/>
    <row r="2185" s="2" customFormat="1" ht="30" customHeight="1" x14ac:dyDescent="0.45"/>
    <row r="2186" s="2" customFormat="1" ht="30" customHeight="1" x14ac:dyDescent="0.45"/>
    <row r="2187" s="2" customFormat="1" ht="30" customHeight="1" x14ac:dyDescent="0.45"/>
    <row r="2188" s="2" customFormat="1" ht="30" customHeight="1" x14ac:dyDescent="0.45"/>
    <row r="2189" s="2" customFormat="1" ht="30" customHeight="1" x14ac:dyDescent="0.45"/>
    <row r="2190" s="2" customFormat="1" ht="30" customHeight="1" x14ac:dyDescent="0.45"/>
    <row r="2191" s="2" customFormat="1" ht="30" customHeight="1" x14ac:dyDescent="0.45"/>
    <row r="2192" s="2" customFormat="1" ht="30" customHeight="1" x14ac:dyDescent="0.45"/>
    <row r="2193" s="2" customFormat="1" ht="30" customHeight="1" x14ac:dyDescent="0.45"/>
    <row r="2194" s="2" customFormat="1" ht="30" customHeight="1" x14ac:dyDescent="0.45"/>
    <row r="2195" s="2" customFormat="1" ht="30" customHeight="1" x14ac:dyDescent="0.45"/>
    <row r="2196" s="2" customFormat="1" ht="30" customHeight="1" x14ac:dyDescent="0.45"/>
    <row r="2197" s="2" customFormat="1" ht="30" customHeight="1" x14ac:dyDescent="0.45"/>
    <row r="2198" s="2" customFormat="1" ht="30" customHeight="1" x14ac:dyDescent="0.45"/>
    <row r="2199" s="2" customFormat="1" ht="30" customHeight="1" x14ac:dyDescent="0.45"/>
    <row r="2200" s="2" customFormat="1" ht="30" customHeight="1" x14ac:dyDescent="0.45"/>
    <row r="2201" s="2" customFormat="1" ht="30" customHeight="1" x14ac:dyDescent="0.45"/>
    <row r="2202" s="2" customFormat="1" ht="30" customHeight="1" x14ac:dyDescent="0.45"/>
    <row r="2203" s="2" customFormat="1" ht="30" customHeight="1" x14ac:dyDescent="0.45"/>
    <row r="2204" s="2" customFormat="1" ht="30" customHeight="1" x14ac:dyDescent="0.45"/>
    <row r="2205" s="2" customFormat="1" ht="30" customHeight="1" x14ac:dyDescent="0.45"/>
    <row r="2206" s="2" customFormat="1" ht="30" customHeight="1" x14ac:dyDescent="0.45"/>
    <row r="2207" s="2" customFormat="1" ht="30" customHeight="1" x14ac:dyDescent="0.45"/>
    <row r="2208" s="2" customFormat="1" ht="30" customHeight="1" x14ac:dyDescent="0.45"/>
    <row r="2209" s="2" customFormat="1" ht="30" customHeight="1" x14ac:dyDescent="0.45"/>
    <row r="2210" s="2" customFormat="1" ht="30" customHeight="1" x14ac:dyDescent="0.45"/>
    <row r="2211" s="2" customFormat="1" ht="30" customHeight="1" x14ac:dyDescent="0.45"/>
    <row r="2212" s="2" customFormat="1" ht="30" customHeight="1" x14ac:dyDescent="0.45"/>
    <row r="2213" s="2" customFormat="1" ht="30" customHeight="1" x14ac:dyDescent="0.45"/>
    <row r="2214" s="2" customFormat="1" ht="30" customHeight="1" x14ac:dyDescent="0.45"/>
    <row r="2215" s="2" customFormat="1" ht="30" customHeight="1" x14ac:dyDescent="0.45"/>
    <row r="2216" s="2" customFormat="1" ht="30" customHeight="1" x14ac:dyDescent="0.45"/>
    <row r="2217" s="2" customFormat="1" ht="30" customHeight="1" x14ac:dyDescent="0.45"/>
    <row r="2218" s="2" customFormat="1" ht="30" customHeight="1" x14ac:dyDescent="0.45"/>
    <row r="2219" s="2" customFormat="1" ht="30" customHeight="1" x14ac:dyDescent="0.45"/>
    <row r="2220" s="2" customFormat="1" ht="30" customHeight="1" x14ac:dyDescent="0.45"/>
    <row r="2221" s="2" customFormat="1" ht="30" customHeight="1" x14ac:dyDescent="0.45"/>
  </sheetData>
  <sheetProtection algorithmName="SHA-512" hashValue="z4VQF/H0h+HWRq1i3tu+PL6gORdj5apOdlycX6PI2HRDpM5lU6OgCxWX1iQUwGbGO7amF1Ebn3jIUFwHVLgf3A==" saltValue="UXIyRGSI7fwGeyzAc9JgUQ==" spinCount="100000" sheet="1" objects="1" scenarios="1" insertRows="0"/>
  <mergeCells count="397">
    <mergeCell ref="B277:D277"/>
    <mergeCell ref="B278:D278"/>
    <mergeCell ref="B268:D268"/>
    <mergeCell ref="B269:D269"/>
    <mergeCell ref="B270:D270"/>
    <mergeCell ref="B271:D271"/>
    <mergeCell ref="B272:D272"/>
    <mergeCell ref="B273:D273"/>
    <mergeCell ref="B274:D274"/>
    <mergeCell ref="B275:D275"/>
    <mergeCell ref="B276:D276"/>
    <mergeCell ref="B164:D164"/>
    <mergeCell ref="B165:D165"/>
    <mergeCell ref="B166:D166"/>
    <mergeCell ref="B262:D262"/>
    <mergeCell ref="B263:D263"/>
    <mergeCell ref="B264:D264"/>
    <mergeCell ref="B265:D265"/>
    <mergeCell ref="B266:D266"/>
    <mergeCell ref="B267:D267"/>
    <mergeCell ref="B240:D240"/>
    <mergeCell ref="B241:D241"/>
    <mergeCell ref="B242:D242"/>
    <mergeCell ref="B243:D243"/>
    <mergeCell ref="B244:D244"/>
    <mergeCell ref="B245:D245"/>
    <mergeCell ref="B234:D234"/>
    <mergeCell ref="B235:D235"/>
    <mergeCell ref="B236:D236"/>
    <mergeCell ref="B237:D237"/>
    <mergeCell ref="B238:D238"/>
    <mergeCell ref="B239:D239"/>
    <mergeCell ref="B228:D228"/>
    <mergeCell ref="B229:D229"/>
    <mergeCell ref="B230:D230"/>
    <mergeCell ref="U154:W154"/>
    <mergeCell ref="U160:X160"/>
    <mergeCell ref="U161:W161"/>
    <mergeCell ref="U202:W202"/>
    <mergeCell ref="U209:X209"/>
    <mergeCell ref="U210:W210"/>
    <mergeCell ref="U251:W251"/>
    <mergeCell ref="U258:X258"/>
    <mergeCell ref="U259:W259"/>
    <mergeCell ref="Y154:AA154"/>
    <mergeCell ref="Y160:AB160"/>
    <mergeCell ref="Y161:AA161"/>
    <mergeCell ref="Y202:AA202"/>
    <mergeCell ref="Y209:AB209"/>
    <mergeCell ref="Y210:AA210"/>
    <mergeCell ref="Y251:AA251"/>
    <mergeCell ref="Y258:AB258"/>
    <mergeCell ref="Y259:AA259"/>
    <mergeCell ref="Q154:S154"/>
    <mergeCell ref="Q160:T160"/>
    <mergeCell ref="Q161:S161"/>
    <mergeCell ref="Q202:S202"/>
    <mergeCell ref="Q209:T209"/>
    <mergeCell ref="Q210:S210"/>
    <mergeCell ref="Q251:S251"/>
    <mergeCell ref="Q258:T258"/>
    <mergeCell ref="Q259:S259"/>
    <mergeCell ref="B294:D294"/>
    <mergeCell ref="B283:D283"/>
    <mergeCell ref="B284:D284"/>
    <mergeCell ref="B285:D285"/>
    <mergeCell ref="B286:D286"/>
    <mergeCell ref="B287:D287"/>
    <mergeCell ref="B288:D288"/>
    <mergeCell ref="B303:AE303"/>
    <mergeCell ref="B304:AE313"/>
    <mergeCell ref="E300:G300"/>
    <mergeCell ref="I300:K300"/>
    <mergeCell ref="M300:O300"/>
    <mergeCell ref="AC300:AE300"/>
    <mergeCell ref="B295:D295"/>
    <mergeCell ref="B296:D296"/>
    <mergeCell ref="B297:D297"/>
    <mergeCell ref="B298:D298"/>
    <mergeCell ref="B299:D299"/>
    <mergeCell ref="B300:D300"/>
    <mergeCell ref="Q300:S300"/>
    <mergeCell ref="Y300:AA300"/>
    <mergeCell ref="U300:W300"/>
    <mergeCell ref="B279:D279"/>
    <mergeCell ref="B280:D280"/>
    <mergeCell ref="B281:D281"/>
    <mergeCell ref="B282:D282"/>
    <mergeCell ref="B289:D289"/>
    <mergeCell ref="B290:D290"/>
    <mergeCell ref="B291:D291"/>
    <mergeCell ref="B292:D292"/>
    <mergeCell ref="B293:D293"/>
    <mergeCell ref="AC258:AF258"/>
    <mergeCell ref="E259:G259"/>
    <mergeCell ref="I259:K259"/>
    <mergeCell ref="M259:O259"/>
    <mergeCell ref="AC259:AE259"/>
    <mergeCell ref="B255:D256"/>
    <mergeCell ref="E255:L256"/>
    <mergeCell ref="B258:D259"/>
    <mergeCell ref="E258:H258"/>
    <mergeCell ref="I258:L258"/>
    <mergeCell ref="M258:P258"/>
    <mergeCell ref="E251:G251"/>
    <mergeCell ref="I251:K251"/>
    <mergeCell ref="M251:O251"/>
    <mergeCell ref="AC251:AE251"/>
    <mergeCell ref="B246:D246"/>
    <mergeCell ref="B247:D247"/>
    <mergeCell ref="B248:D248"/>
    <mergeCell ref="B249:D249"/>
    <mergeCell ref="B250:D250"/>
    <mergeCell ref="B251:D251"/>
    <mergeCell ref="B231:D231"/>
    <mergeCell ref="B232:D232"/>
    <mergeCell ref="B233:D233"/>
    <mergeCell ref="B222:D222"/>
    <mergeCell ref="B223:D223"/>
    <mergeCell ref="B224:D224"/>
    <mergeCell ref="B225:D225"/>
    <mergeCell ref="B226:D226"/>
    <mergeCell ref="B227:D227"/>
    <mergeCell ref="B216:D216"/>
    <mergeCell ref="B217:D217"/>
    <mergeCell ref="B218:D218"/>
    <mergeCell ref="B219:D219"/>
    <mergeCell ref="B220:D220"/>
    <mergeCell ref="B221:D221"/>
    <mergeCell ref="B213:D213"/>
    <mergeCell ref="B214:D214"/>
    <mergeCell ref="B215:D215"/>
    <mergeCell ref="AC209:AF209"/>
    <mergeCell ref="E210:G210"/>
    <mergeCell ref="I210:K210"/>
    <mergeCell ref="M210:O210"/>
    <mergeCell ref="AC210:AE210"/>
    <mergeCell ref="B206:D207"/>
    <mergeCell ref="E206:L207"/>
    <mergeCell ref="B209:D210"/>
    <mergeCell ref="E209:H209"/>
    <mergeCell ref="I209:L209"/>
    <mergeCell ref="M209:P209"/>
    <mergeCell ref="I202:K202"/>
    <mergeCell ref="M202:O202"/>
    <mergeCell ref="AC202:AE202"/>
    <mergeCell ref="B200:D200"/>
    <mergeCell ref="B201:D201"/>
    <mergeCell ref="B202:D202"/>
    <mergeCell ref="E202:G202"/>
    <mergeCell ref="B192:D192"/>
    <mergeCell ref="B193:D193"/>
    <mergeCell ref="B194:D194"/>
    <mergeCell ref="B195:D195"/>
    <mergeCell ref="B196:D196"/>
    <mergeCell ref="B197:D197"/>
    <mergeCell ref="B189:D189"/>
    <mergeCell ref="B190:D190"/>
    <mergeCell ref="B191:D191"/>
    <mergeCell ref="B182:D182"/>
    <mergeCell ref="B183:D183"/>
    <mergeCell ref="B184:D184"/>
    <mergeCell ref="B185:D185"/>
    <mergeCell ref="B198:D198"/>
    <mergeCell ref="B199:D199"/>
    <mergeCell ref="B168:D168"/>
    <mergeCell ref="B169:D169"/>
    <mergeCell ref="B170:D170"/>
    <mergeCell ref="B171:D171"/>
    <mergeCell ref="B172:D172"/>
    <mergeCell ref="B173:D173"/>
    <mergeCell ref="B186:D186"/>
    <mergeCell ref="B187:D187"/>
    <mergeCell ref="B188:D188"/>
    <mergeCell ref="B167:D167"/>
    <mergeCell ref="B180:D180"/>
    <mergeCell ref="B181:D181"/>
    <mergeCell ref="E161:G161"/>
    <mergeCell ref="I161:K161"/>
    <mergeCell ref="M161:O161"/>
    <mergeCell ref="AC161:AE161"/>
    <mergeCell ref="E154:G154"/>
    <mergeCell ref="I154:K154"/>
    <mergeCell ref="M154:O154"/>
    <mergeCell ref="AC154:AE154"/>
    <mergeCell ref="B157:D158"/>
    <mergeCell ref="E157:L158"/>
    <mergeCell ref="B160:D161"/>
    <mergeCell ref="E160:H160"/>
    <mergeCell ref="I160:L160"/>
    <mergeCell ref="M160:P160"/>
    <mergeCell ref="AC160:AF160"/>
    <mergeCell ref="B174:D174"/>
    <mergeCell ref="B175:D175"/>
    <mergeCell ref="B176:D176"/>
    <mergeCell ref="B177:D177"/>
    <mergeCell ref="B178:D178"/>
    <mergeCell ref="B179:D179"/>
    <mergeCell ref="B149:D149"/>
    <mergeCell ref="B150:D150"/>
    <mergeCell ref="B151:D151"/>
    <mergeCell ref="B152:D152"/>
    <mergeCell ref="B153:D153"/>
    <mergeCell ref="B154:D154"/>
    <mergeCell ref="B143:D143"/>
    <mergeCell ref="B144:D144"/>
    <mergeCell ref="B145:D145"/>
    <mergeCell ref="B146:D146"/>
    <mergeCell ref="B147:D147"/>
    <mergeCell ref="B148:D148"/>
    <mergeCell ref="B137:D137"/>
    <mergeCell ref="B138:D138"/>
    <mergeCell ref="B139:D139"/>
    <mergeCell ref="B140:D140"/>
    <mergeCell ref="B141:D141"/>
    <mergeCell ref="B142:D142"/>
    <mergeCell ref="B131:D131"/>
    <mergeCell ref="B132:D132"/>
    <mergeCell ref="B133:D133"/>
    <mergeCell ref="B134:D134"/>
    <mergeCell ref="B135:D135"/>
    <mergeCell ref="B136:D136"/>
    <mergeCell ref="B125:D125"/>
    <mergeCell ref="B126:D126"/>
    <mergeCell ref="B127:D127"/>
    <mergeCell ref="B128:D128"/>
    <mergeCell ref="B129:D129"/>
    <mergeCell ref="B130:D130"/>
    <mergeCell ref="B119:D119"/>
    <mergeCell ref="B120:D120"/>
    <mergeCell ref="B121:D121"/>
    <mergeCell ref="B122:D122"/>
    <mergeCell ref="B123:D123"/>
    <mergeCell ref="B124:D124"/>
    <mergeCell ref="B116:D116"/>
    <mergeCell ref="B117:D117"/>
    <mergeCell ref="B118:D118"/>
    <mergeCell ref="AC112:AF112"/>
    <mergeCell ref="E113:G113"/>
    <mergeCell ref="I113:K113"/>
    <mergeCell ref="M113:O113"/>
    <mergeCell ref="AC113:AE113"/>
    <mergeCell ref="Q112:T112"/>
    <mergeCell ref="Q113:S113"/>
    <mergeCell ref="Y112:AB112"/>
    <mergeCell ref="Y113:AA113"/>
    <mergeCell ref="U112:X112"/>
    <mergeCell ref="U113:W113"/>
    <mergeCell ref="B109:D110"/>
    <mergeCell ref="E109:L110"/>
    <mergeCell ref="B112:D113"/>
    <mergeCell ref="E112:H112"/>
    <mergeCell ref="I112:L112"/>
    <mergeCell ref="M112:P112"/>
    <mergeCell ref="I106:K106"/>
    <mergeCell ref="M106:O106"/>
    <mergeCell ref="AC106:AE106"/>
    <mergeCell ref="Q106:S106"/>
    <mergeCell ref="Y106:AA106"/>
    <mergeCell ref="U106:W106"/>
    <mergeCell ref="B102:D102"/>
    <mergeCell ref="B103:D103"/>
    <mergeCell ref="B104:D104"/>
    <mergeCell ref="B105:D105"/>
    <mergeCell ref="B106:D106"/>
    <mergeCell ref="E106:G106"/>
    <mergeCell ref="B96:D96"/>
    <mergeCell ref="B97:D97"/>
    <mergeCell ref="B98:D98"/>
    <mergeCell ref="B99:D99"/>
    <mergeCell ref="B100:D100"/>
    <mergeCell ref="B101:D101"/>
    <mergeCell ref="B90:D90"/>
    <mergeCell ref="B91:D91"/>
    <mergeCell ref="B92:D92"/>
    <mergeCell ref="B93:D93"/>
    <mergeCell ref="B94:D94"/>
    <mergeCell ref="B95:D95"/>
    <mergeCell ref="B84:D84"/>
    <mergeCell ref="B85:D85"/>
    <mergeCell ref="B86:D86"/>
    <mergeCell ref="B87:D87"/>
    <mergeCell ref="B88:D88"/>
    <mergeCell ref="B89:D89"/>
    <mergeCell ref="B81:D81"/>
    <mergeCell ref="B82:D82"/>
    <mergeCell ref="B83:D83"/>
    <mergeCell ref="B72:D72"/>
    <mergeCell ref="B73:D73"/>
    <mergeCell ref="B74:D74"/>
    <mergeCell ref="B75:D75"/>
    <mergeCell ref="B76:D76"/>
    <mergeCell ref="B77:D77"/>
    <mergeCell ref="B71:D71"/>
    <mergeCell ref="B61:D62"/>
    <mergeCell ref="E61:L62"/>
    <mergeCell ref="B64:D65"/>
    <mergeCell ref="E64:H64"/>
    <mergeCell ref="I64:L64"/>
    <mergeCell ref="B78:D78"/>
    <mergeCell ref="B79:D79"/>
    <mergeCell ref="B80:D80"/>
    <mergeCell ref="B68:D68"/>
    <mergeCell ref="B69:D69"/>
    <mergeCell ref="B70:D70"/>
    <mergeCell ref="M64:P64"/>
    <mergeCell ref="AC64:AF64"/>
    <mergeCell ref="B58:D58"/>
    <mergeCell ref="E58:G58"/>
    <mergeCell ref="I58:K58"/>
    <mergeCell ref="M58:O58"/>
    <mergeCell ref="AC58:AE58"/>
    <mergeCell ref="E65:G65"/>
    <mergeCell ref="I65:K65"/>
    <mergeCell ref="M65:O65"/>
    <mergeCell ref="AC65:AE65"/>
    <mergeCell ref="Q58:S58"/>
    <mergeCell ref="Q64:T64"/>
    <mergeCell ref="Q65:S65"/>
    <mergeCell ref="Y58:AA58"/>
    <mergeCell ref="Y64:AB64"/>
    <mergeCell ref="Y65:AA65"/>
    <mergeCell ref="U58:W58"/>
    <mergeCell ref="U64:X64"/>
    <mergeCell ref="U65:W65"/>
    <mergeCell ref="B54:D54"/>
    <mergeCell ref="B55:D55"/>
    <mergeCell ref="B56:D56"/>
    <mergeCell ref="B57:D57"/>
    <mergeCell ref="B46:D46"/>
    <mergeCell ref="B47:D47"/>
    <mergeCell ref="B48:D48"/>
    <mergeCell ref="B49:D49"/>
    <mergeCell ref="B50:D50"/>
    <mergeCell ref="B51:D51"/>
    <mergeCell ref="B45:D45"/>
    <mergeCell ref="B34:D34"/>
    <mergeCell ref="B35:D35"/>
    <mergeCell ref="B36:D36"/>
    <mergeCell ref="B37:D37"/>
    <mergeCell ref="B38:D38"/>
    <mergeCell ref="B39:D39"/>
    <mergeCell ref="B52:D52"/>
    <mergeCell ref="B53:D53"/>
    <mergeCell ref="M16:P16"/>
    <mergeCell ref="AC16:AF16"/>
    <mergeCell ref="E17:G17"/>
    <mergeCell ref="I17:K17"/>
    <mergeCell ref="M17:O17"/>
    <mergeCell ref="AC17:AE17"/>
    <mergeCell ref="B28:D28"/>
    <mergeCell ref="Q16:T16"/>
    <mergeCell ref="Q17:S17"/>
    <mergeCell ref="Y16:AB16"/>
    <mergeCell ref="Y17:AA17"/>
    <mergeCell ref="U16:X16"/>
    <mergeCell ref="U17:W17"/>
    <mergeCell ref="B22:D22"/>
    <mergeCell ref="B23:D23"/>
    <mergeCell ref="B24:D24"/>
    <mergeCell ref="B25:D25"/>
    <mergeCell ref="B26:D26"/>
    <mergeCell ref="B27:D27"/>
    <mergeCell ref="B8:L11"/>
    <mergeCell ref="B13:D14"/>
    <mergeCell ref="E13:L14"/>
    <mergeCell ref="B16:D17"/>
    <mergeCell ref="E16:H16"/>
    <mergeCell ref="I16:L16"/>
    <mergeCell ref="B2:L2"/>
    <mergeCell ref="B4:C4"/>
    <mergeCell ref="D4:L4"/>
    <mergeCell ref="B6:L6"/>
    <mergeCell ref="B260:D260"/>
    <mergeCell ref="B261:D261"/>
    <mergeCell ref="B18:D18"/>
    <mergeCell ref="B19:D19"/>
    <mergeCell ref="B114:D114"/>
    <mergeCell ref="B66:D66"/>
    <mergeCell ref="B67:D67"/>
    <mergeCell ref="B115:D115"/>
    <mergeCell ref="B162:D162"/>
    <mergeCell ref="B211:D211"/>
    <mergeCell ref="B163:D163"/>
    <mergeCell ref="B212:D212"/>
    <mergeCell ref="B20:D20"/>
    <mergeCell ref="B21:D21"/>
    <mergeCell ref="B29:D29"/>
    <mergeCell ref="B30:D30"/>
    <mergeCell ref="B31:D31"/>
    <mergeCell ref="B32:D32"/>
    <mergeCell ref="B33:D33"/>
    <mergeCell ref="B40:D40"/>
    <mergeCell ref="B41:D41"/>
    <mergeCell ref="B42:D42"/>
    <mergeCell ref="B43:D43"/>
    <mergeCell ref="B44:D4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AF2173"/>
  <sheetViews>
    <sheetView zoomScale="75" zoomScaleNormal="75" workbookViewId="0">
      <selection sqref="A1:XFD1048576"/>
    </sheetView>
  </sheetViews>
  <sheetFormatPr defaultColWidth="11.3984375" defaultRowHeight="14.25" x14ac:dyDescent="0.45"/>
  <cols>
    <col min="1" max="1" width="8.73046875" style="2" customWidth="1"/>
    <col min="2" max="2" width="31.86328125" style="2" customWidth="1"/>
    <col min="3" max="104" width="20.265625" style="2" customWidth="1"/>
    <col min="105" max="16384" width="11.3984375" style="2"/>
  </cols>
  <sheetData>
    <row r="1" spans="2:32" ht="30" customHeight="1" thickBot="1" x14ac:dyDescent="0.5"/>
    <row r="2" spans="2:32" ht="30" customHeight="1" thickBot="1" x14ac:dyDescent="0.5">
      <c r="B2" s="582" t="str">
        <f>Declaration!B2</f>
        <v>Pricing Model - HPITT</v>
      </c>
      <c r="C2" s="583"/>
      <c r="D2" s="583"/>
      <c r="E2" s="583"/>
      <c r="F2" s="583"/>
      <c r="G2" s="583"/>
      <c r="H2" s="583"/>
      <c r="I2" s="583"/>
      <c r="J2" s="583"/>
      <c r="K2" s="583"/>
      <c r="L2" s="584"/>
    </row>
    <row r="3" spans="2:32" ht="12" customHeight="1" thickBot="1" x14ac:dyDescent="0.5"/>
    <row r="4" spans="2:32" ht="30" customHeight="1" thickBot="1" x14ac:dyDescent="0.5">
      <c r="B4" s="582" t="s">
        <v>16</v>
      </c>
      <c r="C4" s="584"/>
      <c r="D4" s="843">
        <f>Declaration!D4</f>
        <v>0</v>
      </c>
      <c r="E4" s="844"/>
      <c r="F4" s="844"/>
      <c r="G4" s="844"/>
      <c r="H4" s="844"/>
      <c r="I4" s="844"/>
      <c r="J4" s="844"/>
      <c r="K4" s="844"/>
      <c r="L4" s="845"/>
    </row>
    <row r="5" spans="2:32" ht="12" customHeight="1" thickBot="1" x14ac:dyDescent="0.5"/>
    <row r="6" spans="2:32" ht="30" customHeight="1" thickBot="1" x14ac:dyDescent="0.5">
      <c r="B6" s="582" t="s">
        <v>396</v>
      </c>
      <c r="C6" s="583"/>
      <c r="D6" s="583"/>
      <c r="E6" s="583"/>
      <c r="F6" s="583"/>
      <c r="G6" s="583"/>
      <c r="H6" s="583"/>
      <c r="I6" s="583"/>
      <c r="J6" s="583"/>
      <c r="K6" s="583"/>
      <c r="L6" s="584"/>
    </row>
    <row r="7" spans="2:32" ht="30" customHeight="1" thickBot="1" x14ac:dyDescent="0.5"/>
    <row r="8" spans="2:32" ht="75" customHeight="1" x14ac:dyDescent="0.45">
      <c r="B8" s="846" t="s">
        <v>217</v>
      </c>
      <c r="C8" s="847"/>
      <c r="D8" s="847"/>
      <c r="E8" s="847"/>
      <c r="F8" s="847"/>
      <c r="G8" s="847"/>
      <c r="H8" s="847"/>
      <c r="I8" s="847"/>
      <c r="J8" s="847"/>
      <c r="K8" s="847"/>
      <c r="L8" s="848"/>
    </row>
    <row r="9" spans="2:32" ht="75" customHeight="1" x14ac:dyDescent="0.45">
      <c r="B9" s="849"/>
      <c r="C9" s="850"/>
      <c r="D9" s="850"/>
      <c r="E9" s="850"/>
      <c r="F9" s="850"/>
      <c r="G9" s="850"/>
      <c r="H9" s="850"/>
      <c r="I9" s="850"/>
      <c r="J9" s="850"/>
      <c r="K9" s="850"/>
      <c r="L9" s="851"/>
    </row>
    <row r="10" spans="2:32" ht="75" customHeight="1" x14ac:dyDescent="0.45">
      <c r="B10" s="849"/>
      <c r="C10" s="850"/>
      <c r="D10" s="850"/>
      <c r="E10" s="850"/>
      <c r="F10" s="850"/>
      <c r="G10" s="850"/>
      <c r="H10" s="850"/>
      <c r="I10" s="850"/>
      <c r="J10" s="850"/>
      <c r="K10" s="850"/>
      <c r="L10" s="851"/>
    </row>
    <row r="11" spans="2:32" ht="75" customHeight="1" thickBot="1" x14ac:dyDescent="0.5">
      <c r="B11" s="852"/>
      <c r="C11" s="853"/>
      <c r="D11" s="853"/>
      <c r="E11" s="853"/>
      <c r="F11" s="853"/>
      <c r="G11" s="853"/>
      <c r="H11" s="853"/>
      <c r="I11" s="853"/>
      <c r="J11" s="853"/>
      <c r="K11" s="853"/>
      <c r="L11" s="854"/>
    </row>
    <row r="12" spans="2:32" ht="12" customHeight="1" thickBot="1" x14ac:dyDescent="0.5"/>
    <row r="13" spans="2:32" ht="30" customHeight="1" x14ac:dyDescent="0.45">
      <c r="B13" s="807" t="s">
        <v>290</v>
      </c>
      <c r="C13" s="808"/>
      <c r="D13" s="809"/>
      <c r="E13" s="773" t="str">
        <f>'Cost Categorisation'!F35</f>
        <v>Costs incurred for any legal fee in relation to delivering the contract.</v>
      </c>
      <c r="F13" s="774"/>
      <c r="G13" s="774"/>
      <c r="H13" s="774"/>
      <c r="I13" s="774"/>
      <c r="J13" s="774"/>
      <c r="K13" s="774"/>
      <c r="L13" s="775"/>
    </row>
    <row r="14" spans="2:32" ht="30" customHeight="1" thickBot="1" x14ac:dyDescent="0.5">
      <c r="B14" s="810"/>
      <c r="C14" s="811"/>
      <c r="D14" s="812"/>
      <c r="E14" s="776"/>
      <c r="F14" s="777"/>
      <c r="G14" s="777"/>
      <c r="H14" s="777"/>
      <c r="I14" s="777"/>
      <c r="J14" s="777"/>
      <c r="K14" s="777"/>
      <c r="L14" s="778"/>
    </row>
    <row r="15" spans="2:32" ht="12" customHeight="1" thickBot="1" x14ac:dyDescent="0.5"/>
    <row r="16" spans="2:32" ht="30" customHeight="1" thickBot="1" x14ac:dyDescent="0.5">
      <c r="B16" s="813" t="s">
        <v>283</v>
      </c>
      <c r="C16" s="814"/>
      <c r="D16" s="815"/>
      <c r="E16" s="940" t="s">
        <v>19</v>
      </c>
      <c r="F16" s="940"/>
      <c r="G16" s="940"/>
      <c r="H16" s="941"/>
      <c r="I16" s="940" t="s">
        <v>20</v>
      </c>
      <c r="J16" s="940"/>
      <c r="K16" s="940"/>
      <c r="L16" s="941"/>
      <c r="M16" s="939" t="s">
        <v>21</v>
      </c>
      <c r="N16" s="940"/>
      <c r="O16" s="940"/>
      <c r="P16" s="941"/>
      <c r="Q16" s="939" t="s">
        <v>22</v>
      </c>
      <c r="R16" s="940"/>
      <c r="S16" s="940"/>
      <c r="T16" s="941"/>
      <c r="U16" s="939" t="s">
        <v>23</v>
      </c>
      <c r="V16" s="940"/>
      <c r="W16" s="940"/>
      <c r="X16" s="941"/>
      <c r="Y16" s="939" t="s">
        <v>24</v>
      </c>
      <c r="Z16" s="940"/>
      <c r="AA16" s="940"/>
      <c r="AB16" s="941"/>
      <c r="AC16" s="939" t="s">
        <v>25</v>
      </c>
      <c r="AD16" s="940"/>
      <c r="AE16" s="940"/>
      <c r="AF16" s="941"/>
    </row>
    <row r="17" spans="2:32" ht="30" customHeight="1" x14ac:dyDescent="0.45">
      <c r="B17" s="880"/>
      <c r="C17" s="881"/>
      <c r="D17" s="882"/>
      <c r="E17" s="881" t="s">
        <v>210</v>
      </c>
      <c r="F17" s="881"/>
      <c r="G17" s="881"/>
      <c r="H17" s="433" t="s">
        <v>211</v>
      </c>
      <c r="I17" s="881" t="s">
        <v>210</v>
      </c>
      <c r="J17" s="881"/>
      <c r="K17" s="881"/>
      <c r="L17" s="433" t="s">
        <v>211</v>
      </c>
      <c r="M17" s="881" t="s">
        <v>210</v>
      </c>
      <c r="N17" s="881"/>
      <c r="O17" s="881"/>
      <c r="P17" s="433" t="s">
        <v>211</v>
      </c>
      <c r="Q17" s="881" t="s">
        <v>210</v>
      </c>
      <c r="R17" s="881"/>
      <c r="S17" s="881"/>
      <c r="T17" s="433" t="s">
        <v>211</v>
      </c>
      <c r="U17" s="881" t="s">
        <v>210</v>
      </c>
      <c r="V17" s="881"/>
      <c r="W17" s="881"/>
      <c r="X17" s="433" t="s">
        <v>211</v>
      </c>
      <c r="Y17" s="881" t="s">
        <v>210</v>
      </c>
      <c r="Z17" s="881"/>
      <c r="AA17" s="881"/>
      <c r="AB17" s="433" t="s">
        <v>211</v>
      </c>
      <c r="AC17" s="881" t="s">
        <v>210</v>
      </c>
      <c r="AD17" s="881"/>
      <c r="AE17" s="881"/>
      <c r="AF17" s="433" t="s">
        <v>211</v>
      </c>
    </row>
    <row r="18" spans="2:32" x14ac:dyDescent="0.45">
      <c r="B18" s="874"/>
      <c r="C18" s="875"/>
      <c r="D18" s="876"/>
      <c r="E18" s="381"/>
      <c r="F18" s="327"/>
      <c r="G18" s="328"/>
      <c r="H18" s="329"/>
      <c r="I18" s="381"/>
      <c r="J18" s="327"/>
      <c r="K18" s="328"/>
      <c r="L18" s="329"/>
      <c r="M18" s="381"/>
      <c r="N18" s="327"/>
      <c r="O18" s="328"/>
      <c r="P18" s="329"/>
      <c r="Q18" s="381"/>
      <c r="R18" s="327"/>
      <c r="S18" s="328"/>
      <c r="T18" s="329"/>
      <c r="U18" s="381"/>
      <c r="V18" s="327"/>
      <c r="W18" s="328"/>
      <c r="X18" s="329"/>
      <c r="Y18" s="381"/>
      <c r="Z18" s="327"/>
      <c r="AA18" s="328"/>
      <c r="AB18" s="329"/>
      <c r="AC18" s="381"/>
      <c r="AD18" s="327"/>
      <c r="AE18" s="328"/>
      <c r="AF18" s="329"/>
    </row>
    <row r="19" spans="2:32" x14ac:dyDescent="0.45">
      <c r="B19" s="874"/>
      <c r="C19" s="875"/>
      <c r="D19" s="876"/>
      <c r="E19" s="381"/>
      <c r="F19" s="327"/>
      <c r="G19" s="328"/>
      <c r="H19" s="329"/>
      <c r="I19" s="381"/>
      <c r="J19" s="327"/>
      <c r="K19" s="328"/>
      <c r="L19" s="329"/>
      <c r="M19" s="381"/>
      <c r="N19" s="327"/>
      <c r="O19" s="328"/>
      <c r="P19" s="329"/>
      <c r="Q19" s="381"/>
      <c r="R19" s="327"/>
      <c r="S19" s="328"/>
      <c r="T19" s="329"/>
      <c r="U19" s="381"/>
      <c r="V19" s="327"/>
      <c r="W19" s="328"/>
      <c r="X19" s="329"/>
      <c r="Y19" s="381"/>
      <c r="Z19" s="327"/>
      <c r="AA19" s="328"/>
      <c r="AB19" s="329"/>
      <c r="AC19" s="381"/>
      <c r="AD19" s="327"/>
      <c r="AE19" s="328"/>
      <c r="AF19" s="329"/>
    </row>
    <row r="20" spans="2:32" x14ac:dyDescent="0.45">
      <c r="B20" s="874"/>
      <c r="C20" s="875"/>
      <c r="D20" s="876"/>
      <c r="E20" s="381"/>
      <c r="F20" s="327"/>
      <c r="G20" s="328"/>
      <c r="H20" s="329"/>
      <c r="I20" s="381"/>
      <c r="J20" s="327"/>
      <c r="K20" s="328"/>
      <c r="L20" s="329"/>
      <c r="M20" s="381"/>
      <c r="N20" s="327"/>
      <c r="O20" s="328"/>
      <c r="P20" s="329"/>
      <c r="Q20" s="381"/>
      <c r="R20" s="327"/>
      <c r="S20" s="328"/>
      <c r="T20" s="329"/>
      <c r="U20" s="381"/>
      <c r="V20" s="327"/>
      <c r="W20" s="328"/>
      <c r="X20" s="329"/>
      <c r="Y20" s="381"/>
      <c r="Z20" s="327"/>
      <c r="AA20" s="328"/>
      <c r="AB20" s="329"/>
      <c r="AC20" s="381"/>
      <c r="AD20" s="327"/>
      <c r="AE20" s="328"/>
      <c r="AF20" s="329"/>
    </row>
    <row r="21" spans="2:32" x14ac:dyDescent="0.45">
      <c r="B21" s="874"/>
      <c r="C21" s="875"/>
      <c r="D21" s="876"/>
      <c r="E21" s="381"/>
      <c r="F21" s="327"/>
      <c r="G21" s="328"/>
      <c r="H21" s="329"/>
      <c r="I21" s="381"/>
      <c r="J21" s="327"/>
      <c r="K21" s="328"/>
      <c r="L21" s="329"/>
      <c r="M21" s="381"/>
      <c r="N21" s="327"/>
      <c r="O21" s="328"/>
      <c r="P21" s="329"/>
      <c r="Q21" s="381"/>
      <c r="R21" s="327"/>
      <c r="S21" s="328"/>
      <c r="T21" s="329"/>
      <c r="U21" s="381"/>
      <c r="V21" s="327"/>
      <c r="W21" s="328"/>
      <c r="X21" s="329"/>
      <c r="Y21" s="381"/>
      <c r="Z21" s="327"/>
      <c r="AA21" s="328"/>
      <c r="AB21" s="329"/>
      <c r="AC21" s="381"/>
      <c r="AD21" s="327"/>
      <c r="AE21" s="328"/>
      <c r="AF21" s="329"/>
    </row>
    <row r="22" spans="2:32" x14ac:dyDescent="0.45">
      <c r="B22" s="874"/>
      <c r="C22" s="875"/>
      <c r="D22" s="876"/>
      <c r="E22" s="381"/>
      <c r="F22" s="327"/>
      <c r="G22" s="328"/>
      <c r="H22" s="329"/>
      <c r="I22" s="381"/>
      <c r="J22" s="327"/>
      <c r="K22" s="328"/>
      <c r="L22" s="329"/>
      <c r="M22" s="381"/>
      <c r="N22" s="327"/>
      <c r="O22" s="328"/>
      <c r="P22" s="329"/>
      <c r="Q22" s="381"/>
      <c r="R22" s="327"/>
      <c r="S22" s="328"/>
      <c r="T22" s="329"/>
      <c r="U22" s="381"/>
      <c r="V22" s="327"/>
      <c r="W22" s="328"/>
      <c r="X22" s="329"/>
      <c r="Y22" s="381"/>
      <c r="Z22" s="327"/>
      <c r="AA22" s="328"/>
      <c r="AB22" s="329"/>
      <c r="AC22" s="381"/>
      <c r="AD22" s="327"/>
      <c r="AE22" s="328"/>
      <c r="AF22" s="329"/>
    </row>
    <row r="23" spans="2:32" x14ac:dyDescent="0.45">
      <c r="B23" s="874"/>
      <c r="C23" s="875"/>
      <c r="D23" s="876"/>
      <c r="E23" s="381"/>
      <c r="F23" s="327"/>
      <c r="G23" s="328"/>
      <c r="H23" s="329"/>
      <c r="I23" s="381"/>
      <c r="J23" s="327"/>
      <c r="K23" s="328"/>
      <c r="L23" s="329"/>
      <c r="M23" s="381"/>
      <c r="N23" s="327"/>
      <c r="O23" s="328"/>
      <c r="P23" s="329"/>
      <c r="Q23" s="381"/>
      <c r="R23" s="327"/>
      <c r="S23" s="328"/>
      <c r="T23" s="329"/>
      <c r="U23" s="381"/>
      <c r="V23" s="327"/>
      <c r="W23" s="328"/>
      <c r="X23" s="329"/>
      <c r="Y23" s="381"/>
      <c r="Z23" s="327"/>
      <c r="AA23" s="328"/>
      <c r="AB23" s="329"/>
      <c r="AC23" s="381"/>
      <c r="AD23" s="327"/>
      <c r="AE23" s="328"/>
      <c r="AF23" s="329"/>
    </row>
    <row r="24" spans="2:32" x14ac:dyDescent="0.45">
      <c r="B24" s="874"/>
      <c r="C24" s="875"/>
      <c r="D24" s="876"/>
      <c r="E24" s="381"/>
      <c r="F24" s="327"/>
      <c r="G24" s="328"/>
      <c r="H24" s="329"/>
      <c r="I24" s="381"/>
      <c r="J24" s="327"/>
      <c r="K24" s="328"/>
      <c r="L24" s="329"/>
      <c r="M24" s="381"/>
      <c r="N24" s="327"/>
      <c r="O24" s="328"/>
      <c r="P24" s="329"/>
      <c r="Q24" s="381"/>
      <c r="R24" s="327"/>
      <c r="S24" s="328"/>
      <c r="T24" s="329"/>
      <c r="U24" s="381"/>
      <c r="V24" s="327"/>
      <c r="W24" s="328"/>
      <c r="X24" s="329"/>
      <c r="Y24" s="381"/>
      <c r="Z24" s="327"/>
      <c r="AA24" s="328"/>
      <c r="AB24" s="329"/>
      <c r="AC24" s="381"/>
      <c r="AD24" s="327"/>
      <c r="AE24" s="328"/>
      <c r="AF24" s="329"/>
    </row>
    <row r="25" spans="2:32" x14ac:dyDescent="0.45">
      <c r="B25" s="874"/>
      <c r="C25" s="875"/>
      <c r="D25" s="876"/>
      <c r="E25" s="381"/>
      <c r="F25" s="327"/>
      <c r="G25" s="328"/>
      <c r="H25" s="329"/>
      <c r="I25" s="381"/>
      <c r="J25" s="327"/>
      <c r="K25" s="328"/>
      <c r="L25" s="329"/>
      <c r="M25" s="381"/>
      <c r="N25" s="327"/>
      <c r="O25" s="328"/>
      <c r="P25" s="329"/>
      <c r="Q25" s="381"/>
      <c r="R25" s="327"/>
      <c r="S25" s="328"/>
      <c r="T25" s="329"/>
      <c r="U25" s="381"/>
      <c r="V25" s="327"/>
      <c r="W25" s="328"/>
      <c r="X25" s="329"/>
      <c r="Y25" s="381"/>
      <c r="Z25" s="327"/>
      <c r="AA25" s="328"/>
      <c r="AB25" s="329"/>
      <c r="AC25" s="381"/>
      <c r="AD25" s="327"/>
      <c r="AE25" s="328"/>
      <c r="AF25" s="329"/>
    </row>
    <row r="26" spans="2:32" x14ac:dyDescent="0.45">
      <c r="B26" s="874"/>
      <c r="C26" s="875"/>
      <c r="D26" s="876"/>
      <c r="E26" s="381"/>
      <c r="F26" s="327"/>
      <c r="G26" s="328"/>
      <c r="H26" s="329"/>
      <c r="I26" s="381"/>
      <c r="J26" s="327"/>
      <c r="K26" s="328"/>
      <c r="L26" s="329"/>
      <c r="M26" s="381"/>
      <c r="N26" s="327"/>
      <c r="O26" s="328"/>
      <c r="P26" s="329"/>
      <c r="Q26" s="381"/>
      <c r="R26" s="327"/>
      <c r="S26" s="328"/>
      <c r="T26" s="329"/>
      <c r="U26" s="381"/>
      <c r="V26" s="327"/>
      <c r="W26" s="328"/>
      <c r="X26" s="329"/>
      <c r="Y26" s="381"/>
      <c r="Z26" s="327"/>
      <c r="AA26" s="328"/>
      <c r="AB26" s="329"/>
      <c r="AC26" s="381"/>
      <c r="AD26" s="327"/>
      <c r="AE26" s="328"/>
      <c r="AF26" s="329"/>
    </row>
    <row r="27" spans="2:32" x14ac:dyDescent="0.45">
      <c r="B27" s="874"/>
      <c r="C27" s="875"/>
      <c r="D27" s="876"/>
      <c r="E27" s="381"/>
      <c r="F27" s="327"/>
      <c r="G27" s="328"/>
      <c r="H27" s="329"/>
      <c r="I27" s="381"/>
      <c r="J27" s="327"/>
      <c r="K27" s="328"/>
      <c r="L27" s="329"/>
      <c r="M27" s="381"/>
      <c r="N27" s="327"/>
      <c r="O27" s="328"/>
      <c r="P27" s="329"/>
      <c r="Q27" s="381"/>
      <c r="R27" s="327"/>
      <c r="S27" s="328"/>
      <c r="T27" s="329"/>
      <c r="U27" s="381"/>
      <c r="V27" s="327"/>
      <c r="W27" s="328"/>
      <c r="X27" s="329"/>
      <c r="Y27" s="381"/>
      <c r="Z27" s="327"/>
      <c r="AA27" s="328"/>
      <c r="AB27" s="329"/>
      <c r="AC27" s="381"/>
      <c r="AD27" s="327"/>
      <c r="AE27" s="328"/>
      <c r="AF27" s="329"/>
    </row>
    <row r="28" spans="2:32" x14ac:dyDescent="0.45">
      <c r="B28" s="874"/>
      <c r="C28" s="875"/>
      <c r="D28" s="876"/>
      <c r="E28" s="381"/>
      <c r="F28" s="327"/>
      <c r="G28" s="328"/>
      <c r="H28" s="329"/>
      <c r="I28" s="381"/>
      <c r="J28" s="327"/>
      <c r="K28" s="328"/>
      <c r="L28" s="329"/>
      <c r="M28" s="381"/>
      <c r="N28" s="327"/>
      <c r="O28" s="328"/>
      <c r="P28" s="329"/>
      <c r="Q28" s="381"/>
      <c r="R28" s="327"/>
      <c r="S28" s="328"/>
      <c r="T28" s="329"/>
      <c r="U28" s="381"/>
      <c r="V28" s="327"/>
      <c r="W28" s="328"/>
      <c r="X28" s="329"/>
      <c r="Y28" s="381"/>
      <c r="Z28" s="327"/>
      <c r="AA28" s="328"/>
      <c r="AB28" s="329"/>
      <c r="AC28" s="381"/>
      <c r="AD28" s="327"/>
      <c r="AE28" s="328"/>
      <c r="AF28" s="329"/>
    </row>
    <row r="29" spans="2:32" x14ac:dyDescent="0.45">
      <c r="B29" s="874"/>
      <c r="C29" s="875"/>
      <c r="D29" s="876"/>
      <c r="E29" s="381"/>
      <c r="F29" s="327"/>
      <c r="G29" s="328"/>
      <c r="H29" s="329"/>
      <c r="I29" s="381"/>
      <c r="J29" s="327"/>
      <c r="K29" s="328"/>
      <c r="L29" s="329"/>
      <c r="M29" s="381"/>
      <c r="N29" s="327"/>
      <c r="O29" s="328"/>
      <c r="P29" s="329"/>
      <c r="Q29" s="381"/>
      <c r="R29" s="327"/>
      <c r="S29" s="328"/>
      <c r="T29" s="329"/>
      <c r="U29" s="381"/>
      <c r="V29" s="327"/>
      <c r="W29" s="328"/>
      <c r="X29" s="329"/>
      <c r="Y29" s="381"/>
      <c r="Z29" s="327"/>
      <c r="AA29" s="328"/>
      <c r="AB29" s="329"/>
      <c r="AC29" s="381"/>
      <c r="AD29" s="327"/>
      <c r="AE29" s="328"/>
      <c r="AF29" s="329"/>
    </row>
    <row r="30" spans="2:32" x14ac:dyDescent="0.45">
      <c r="B30" s="874"/>
      <c r="C30" s="875"/>
      <c r="D30" s="876"/>
      <c r="E30" s="381"/>
      <c r="F30" s="327"/>
      <c r="G30" s="328"/>
      <c r="H30" s="329"/>
      <c r="I30" s="381"/>
      <c r="J30" s="327"/>
      <c r="K30" s="328"/>
      <c r="L30" s="329"/>
      <c r="M30" s="381"/>
      <c r="N30" s="327"/>
      <c r="O30" s="328"/>
      <c r="P30" s="329"/>
      <c r="Q30" s="381"/>
      <c r="R30" s="327"/>
      <c r="S30" s="328"/>
      <c r="T30" s="329"/>
      <c r="U30" s="381"/>
      <c r="V30" s="327"/>
      <c r="W30" s="328"/>
      <c r="X30" s="329"/>
      <c r="Y30" s="381"/>
      <c r="Z30" s="327"/>
      <c r="AA30" s="328"/>
      <c r="AB30" s="329"/>
      <c r="AC30" s="381"/>
      <c r="AD30" s="327"/>
      <c r="AE30" s="328"/>
      <c r="AF30" s="329"/>
    </row>
    <row r="31" spans="2:32" x14ac:dyDescent="0.45">
      <c r="B31" s="874"/>
      <c r="C31" s="875"/>
      <c r="D31" s="876"/>
      <c r="E31" s="381"/>
      <c r="F31" s="327"/>
      <c r="G31" s="328"/>
      <c r="H31" s="329"/>
      <c r="I31" s="381"/>
      <c r="J31" s="327"/>
      <c r="K31" s="328"/>
      <c r="L31" s="329"/>
      <c r="M31" s="381"/>
      <c r="N31" s="327"/>
      <c r="O31" s="328"/>
      <c r="P31" s="329"/>
      <c r="Q31" s="381"/>
      <c r="R31" s="327"/>
      <c r="S31" s="328"/>
      <c r="T31" s="329"/>
      <c r="U31" s="381"/>
      <c r="V31" s="327"/>
      <c r="W31" s="328"/>
      <c r="X31" s="329"/>
      <c r="Y31" s="381"/>
      <c r="Z31" s="327"/>
      <c r="AA31" s="328"/>
      <c r="AB31" s="329"/>
      <c r="AC31" s="381"/>
      <c r="AD31" s="327"/>
      <c r="AE31" s="328"/>
      <c r="AF31" s="329"/>
    </row>
    <row r="32" spans="2:32" x14ac:dyDescent="0.45">
      <c r="B32" s="874"/>
      <c r="C32" s="875"/>
      <c r="D32" s="876"/>
      <c r="E32" s="381"/>
      <c r="F32" s="327"/>
      <c r="G32" s="328"/>
      <c r="H32" s="329"/>
      <c r="I32" s="381"/>
      <c r="J32" s="327"/>
      <c r="K32" s="328"/>
      <c r="L32" s="329"/>
      <c r="M32" s="381"/>
      <c r="N32" s="327"/>
      <c r="O32" s="328"/>
      <c r="P32" s="329"/>
      <c r="Q32" s="381"/>
      <c r="R32" s="327"/>
      <c r="S32" s="328"/>
      <c r="T32" s="329"/>
      <c r="U32" s="381"/>
      <c r="V32" s="327"/>
      <c r="W32" s="328"/>
      <c r="X32" s="329"/>
      <c r="Y32" s="381"/>
      <c r="Z32" s="327"/>
      <c r="AA32" s="328"/>
      <c r="AB32" s="329"/>
      <c r="AC32" s="381"/>
      <c r="AD32" s="327"/>
      <c r="AE32" s="328"/>
      <c r="AF32" s="329"/>
    </row>
    <row r="33" spans="2:32" x14ac:dyDescent="0.45">
      <c r="B33" s="874"/>
      <c r="C33" s="875"/>
      <c r="D33" s="876"/>
      <c r="E33" s="381"/>
      <c r="F33" s="327"/>
      <c r="G33" s="328"/>
      <c r="H33" s="329"/>
      <c r="I33" s="381"/>
      <c r="J33" s="327"/>
      <c r="K33" s="328"/>
      <c r="L33" s="329"/>
      <c r="M33" s="381"/>
      <c r="N33" s="327"/>
      <c r="O33" s="328"/>
      <c r="P33" s="329"/>
      <c r="Q33" s="381"/>
      <c r="R33" s="327"/>
      <c r="S33" s="328"/>
      <c r="T33" s="329"/>
      <c r="U33" s="381"/>
      <c r="V33" s="327"/>
      <c r="W33" s="328"/>
      <c r="X33" s="329"/>
      <c r="Y33" s="381"/>
      <c r="Z33" s="327"/>
      <c r="AA33" s="328"/>
      <c r="AB33" s="329"/>
      <c r="AC33" s="381"/>
      <c r="AD33" s="327"/>
      <c r="AE33" s="328"/>
      <c r="AF33" s="329"/>
    </row>
    <row r="34" spans="2:32" x14ac:dyDescent="0.45">
      <c r="B34" s="874"/>
      <c r="C34" s="875"/>
      <c r="D34" s="876"/>
      <c r="E34" s="381"/>
      <c r="F34" s="327"/>
      <c r="G34" s="328"/>
      <c r="H34" s="329"/>
      <c r="I34" s="381"/>
      <c r="J34" s="327"/>
      <c r="K34" s="328"/>
      <c r="L34" s="329"/>
      <c r="M34" s="381"/>
      <c r="N34" s="327"/>
      <c r="O34" s="328"/>
      <c r="P34" s="329"/>
      <c r="Q34" s="381"/>
      <c r="R34" s="327"/>
      <c r="S34" s="328"/>
      <c r="T34" s="329"/>
      <c r="U34" s="381"/>
      <c r="V34" s="327"/>
      <c r="W34" s="328"/>
      <c r="X34" s="329"/>
      <c r="Y34" s="381"/>
      <c r="Z34" s="327"/>
      <c r="AA34" s="328"/>
      <c r="AB34" s="329"/>
      <c r="AC34" s="381"/>
      <c r="AD34" s="327"/>
      <c r="AE34" s="328"/>
      <c r="AF34" s="329"/>
    </row>
    <row r="35" spans="2:32" x14ac:dyDescent="0.45">
      <c r="B35" s="874"/>
      <c r="C35" s="875"/>
      <c r="D35" s="876"/>
      <c r="E35" s="381"/>
      <c r="F35" s="327"/>
      <c r="G35" s="328"/>
      <c r="H35" s="329"/>
      <c r="I35" s="381"/>
      <c r="J35" s="327"/>
      <c r="K35" s="328"/>
      <c r="L35" s="329"/>
      <c r="M35" s="381"/>
      <c r="N35" s="327"/>
      <c r="O35" s="328"/>
      <c r="P35" s="329"/>
      <c r="Q35" s="381"/>
      <c r="R35" s="327"/>
      <c r="S35" s="328"/>
      <c r="T35" s="329"/>
      <c r="U35" s="381"/>
      <c r="V35" s="327"/>
      <c r="W35" s="328"/>
      <c r="X35" s="329"/>
      <c r="Y35" s="381"/>
      <c r="Z35" s="327"/>
      <c r="AA35" s="328"/>
      <c r="AB35" s="329"/>
      <c r="AC35" s="381"/>
      <c r="AD35" s="327"/>
      <c r="AE35" s="328"/>
      <c r="AF35" s="329"/>
    </row>
    <row r="36" spans="2:32" x14ac:dyDescent="0.45">
      <c r="B36" s="874"/>
      <c r="C36" s="875"/>
      <c r="D36" s="876"/>
      <c r="E36" s="381"/>
      <c r="F36" s="327"/>
      <c r="G36" s="328"/>
      <c r="H36" s="329"/>
      <c r="I36" s="381"/>
      <c r="J36" s="327"/>
      <c r="K36" s="328"/>
      <c r="L36" s="329"/>
      <c r="M36" s="381"/>
      <c r="N36" s="327"/>
      <c r="O36" s="328"/>
      <c r="P36" s="329"/>
      <c r="Q36" s="381"/>
      <c r="R36" s="327"/>
      <c r="S36" s="328"/>
      <c r="T36" s="329"/>
      <c r="U36" s="381"/>
      <c r="V36" s="327"/>
      <c r="W36" s="328"/>
      <c r="X36" s="329"/>
      <c r="Y36" s="381"/>
      <c r="Z36" s="327"/>
      <c r="AA36" s="328"/>
      <c r="AB36" s="329"/>
      <c r="AC36" s="381"/>
      <c r="AD36" s="327"/>
      <c r="AE36" s="328"/>
      <c r="AF36" s="329"/>
    </row>
    <row r="37" spans="2:32" x14ac:dyDescent="0.45">
      <c r="B37" s="874"/>
      <c r="C37" s="875"/>
      <c r="D37" s="876"/>
      <c r="E37" s="381"/>
      <c r="F37" s="327"/>
      <c r="G37" s="328"/>
      <c r="H37" s="329"/>
      <c r="I37" s="381"/>
      <c r="J37" s="327"/>
      <c r="K37" s="328"/>
      <c r="L37" s="329"/>
      <c r="M37" s="381"/>
      <c r="N37" s="327"/>
      <c r="O37" s="328"/>
      <c r="P37" s="329"/>
      <c r="Q37" s="381"/>
      <c r="R37" s="327"/>
      <c r="S37" s="328"/>
      <c r="T37" s="329"/>
      <c r="U37" s="381"/>
      <c r="V37" s="327"/>
      <c r="W37" s="328"/>
      <c r="X37" s="329"/>
      <c r="Y37" s="381"/>
      <c r="Z37" s="327"/>
      <c r="AA37" s="328"/>
      <c r="AB37" s="329"/>
      <c r="AC37" s="381"/>
      <c r="AD37" s="327"/>
      <c r="AE37" s="328"/>
      <c r="AF37" s="329"/>
    </row>
    <row r="38" spans="2:32" ht="30" customHeight="1" thickBot="1" x14ac:dyDescent="0.5">
      <c r="B38" s="942" t="s">
        <v>195</v>
      </c>
      <c r="C38" s="943"/>
      <c r="D38" s="944"/>
      <c r="E38" s="945"/>
      <c r="F38" s="945"/>
      <c r="G38" s="945"/>
      <c r="H38" s="434">
        <f>SUM(H18:H37)</f>
        <v>0</v>
      </c>
      <c r="I38" s="945"/>
      <c r="J38" s="945"/>
      <c r="K38" s="945"/>
      <c r="L38" s="434">
        <f>SUM(L18:L37)</f>
        <v>0</v>
      </c>
      <c r="M38" s="945"/>
      <c r="N38" s="945"/>
      <c r="O38" s="945"/>
      <c r="P38" s="434">
        <f>SUM(P18:P37)</f>
        <v>0</v>
      </c>
      <c r="Q38" s="945"/>
      <c r="R38" s="945"/>
      <c r="S38" s="945"/>
      <c r="T38" s="434">
        <f>SUM(T18:T37)</f>
        <v>0</v>
      </c>
      <c r="U38" s="945"/>
      <c r="V38" s="945"/>
      <c r="W38" s="945"/>
      <c r="X38" s="434">
        <f>SUM(X18:X37)</f>
        <v>0</v>
      </c>
      <c r="Y38" s="945"/>
      <c r="Z38" s="945"/>
      <c r="AA38" s="945"/>
      <c r="AB38" s="434">
        <f>SUM(AB18:AB37)</f>
        <v>0</v>
      </c>
      <c r="AC38" s="945"/>
      <c r="AD38" s="945"/>
      <c r="AE38" s="945"/>
      <c r="AF38" s="434">
        <f>SUM(AF18:AF37)</f>
        <v>0</v>
      </c>
    </row>
    <row r="39" spans="2:32" s="383" customFormat="1" ht="12" customHeight="1" thickBot="1" x14ac:dyDescent="0.5"/>
    <row r="40" spans="2:32" ht="12" customHeight="1" thickBot="1" x14ac:dyDescent="0.5"/>
    <row r="41" spans="2:32" ht="30" customHeight="1" x14ac:dyDescent="0.45">
      <c r="B41" s="807" t="s">
        <v>291</v>
      </c>
      <c r="C41" s="808"/>
      <c r="D41" s="809"/>
      <c r="E41" s="773" t="str">
        <f>'Cost Categorisation'!F36</f>
        <v>Costs incurred for any auditing fees in relation to delivering the contract.</v>
      </c>
      <c r="F41" s="774"/>
      <c r="G41" s="774"/>
      <c r="H41" s="774"/>
      <c r="I41" s="774"/>
      <c r="J41" s="774"/>
      <c r="K41" s="774"/>
      <c r="L41" s="775"/>
    </row>
    <row r="42" spans="2:32" ht="30" customHeight="1" thickBot="1" x14ac:dyDescent="0.5">
      <c r="B42" s="810"/>
      <c r="C42" s="811"/>
      <c r="D42" s="812"/>
      <c r="E42" s="776"/>
      <c r="F42" s="777"/>
      <c r="G42" s="777"/>
      <c r="H42" s="777"/>
      <c r="I42" s="777"/>
      <c r="J42" s="777"/>
      <c r="K42" s="777"/>
      <c r="L42" s="778"/>
    </row>
    <row r="43" spans="2:32" ht="12" customHeight="1" thickBot="1" x14ac:dyDescent="0.5"/>
    <row r="44" spans="2:32" ht="30" customHeight="1" thickBot="1" x14ac:dyDescent="0.5">
      <c r="B44" s="813" t="s">
        <v>209</v>
      </c>
      <c r="C44" s="814"/>
      <c r="D44" s="815"/>
      <c r="E44" s="940" t="s">
        <v>19</v>
      </c>
      <c r="F44" s="940"/>
      <c r="G44" s="940"/>
      <c r="H44" s="941"/>
      <c r="I44" s="940" t="s">
        <v>20</v>
      </c>
      <c r="J44" s="940"/>
      <c r="K44" s="940"/>
      <c r="L44" s="941"/>
      <c r="M44" s="939" t="s">
        <v>21</v>
      </c>
      <c r="N44" s="940"/>
      <c r="O44" s="940"/>
      <c r="P44" s="941"/>
      <c r="Q44" s="939" t="s">
        <v>22</v>
      </c>
      <c r="R44" s="940"/>
      <c r="S44" s="940"/>
      <c r="T44" s="941"/>
      <c r="U44" s="939" t="s">
        <v>22</v>
      </c>
      <c r="V44" s="940"/>
      <c r="W44" s="940"/>
      <c r="X44" s="941"/>
      <c r="Y44" s="939" t="s">
        <v>22</v>
      </c>
      <c r="Z44" s="940"/>
      <c r="AA44" s="940"/>
      <c r="AB44" s="941"/>
      <c r="AC44" s="939" t="s">
        <v>22</v>
      </c>
      <c r="AD44" s="940"/>
      <c r="AE44" s="940"/>
      <c r="AF44" s="941"/>
    </row>
    <row r="45" spans="2:32" ht="30" customHeight="1" x14ac:dyDescent="0.45">
      <c r="B45" s="880"/>
      <c r="C45" s="881"/>
      <c r="D45" s="882"/>
      <c r="E45" s="881" t="s">
        <v>210</v>
      </c>
      <c r="F45" s="881"/>
      <c r="G45" s="881"/>
      <c r="H45" s="433" t="s">
        <v>211</v>
      </c>
      <c r="I45" s="881" t="s">
        <v>210</v>
      </c>
      <c r="J45" s="881"/>
      <c r="K45" s="881"/>
      <c r="L45" s="433" t="s">
        <v>211</v>
      </c>
      <c r="M45" s="881" t="s">
        <v>210</v>
      </c>
      <c r="N45" s="881"/>
      <c r="O45" s="881"/>
      <c r="P45" s="433" t="s">
        <v>211</v>
      </c>
      <c r="Q45" s="881" t="s">
        <v>210</v>
      </c>
      <c r="R45" s="881"/>
      <c r="S45" s="881"/>
      <c r="T45" s="433" t="s">
        <v>211</v>
      </c>
      <c r="U45" s="881" t="s">
        <v>210</v>
      </c>
      <c r="V45" s="881"/>
      <c r="W45" s="881"/>
      <c r="X45" s="433" t="s">
        <v>211</v>
      </c>
      <c r="Y45" s="881" t="s">
        <v>210</v>
      </c>
      <c r="Z45" s="881"/>
      <c r="AA45" s="881"/>
      <c r="AB45" s="433" t="s">
        <v>211</v>
      </c>
      <c r="AC45" s="881" t="s">
        <v>210</v>
      </c>
      <c r="AD45" s="881"/>
      <c r="AE45" s="881"/>
      <c r="AF45" s="433" t="s">
        <v>211</v>
      </c>
    </row>
    <row r="46" spans="2:32" x14ac:dyDescent="0.45">
      <c r="B46" s="874"/>
      <c r="C46" s="875"/>
      <c r="D46" s="876"/>
      <c r="E46" s="381"/>
      <c r="F46" s="327"/>
      <c r="G46" s="328"/>
      <c r="H46" s="329"/>
      <c r="I46" s="381"/>
      <c r="J46" s="327"/>
      <c r="K46" s="328"/>
      <c r="L46" s="329"/>
      <c r="M46" s="381"/>
      <c r="N46" s="327"/>
      <c r="O46" s="328"/>
      <c r="P46" s="329"/>
      <c r="Q46" s="381"/>
      <c r="R46" s="327"/>
      <c r="S46" s="328"/>
      <c r="T46" s="329"/>
      <c r="U46" s="381"/>
      <c r="V46" s="327"/>
      <c r="W46" s="328"/>
      <c r="X46" s="329"/>
      <c r="Y46" s="381"/>
      <c r="Z46" s="327"/>
      <c r="AA46" s="328"/>
      <c r="AB46" s="329"/>
      <c r="AC46" s="381"/>
      <c r="AD46" s="327"/>
      <c r="AE46" s="328"/>
      <c r="AF46" s="329"/>
    </row>
    <row r="47" spans="2:32" x14ac:dyDescent="0.45">
      <c r="B47" s="874"/>
      <c r="C47" s="875"/>
      <c r="D47" s="876"/>
      <c r="E47" s="381"/>
      <c r="F47" s="327"/>
      <c r="G47" s="328"/>
      <c r="H47" s="329"/>
      <c r="I47" s="381"/>
      <c r="J47" s="327"/>
      <c r="K47" s="328"/>
      <c r="L47" s="329"/>
      <c r="M47" s="381"/>
      <c r="N47" s="327"/>
      <c r="O47" s="328"/>
      <c r="P47" s="329"/>
      <c r="Q47" s="381"/>
      <c r="R47" s="327"/>
      <c r="S47" s="328"/>
      <c r="T47" s="329"/>
      <c r="U47" s="381"/>
      <c r="V47" s="327"/>
      <c r="W47" s="328"/>
      <c r="X47" s="329"/>
      <c r="Y47" s="381"/>
      <c r="Z47" s="327"/>
      <c r="AA47" s="328"/>
      <c r="AB47" s="329"/>
      <c r="AC47" s="381"/>
      <c r="AD47" s="327"/>
      <c r="AE47" s="328"/>
      <c r="AF47" s="329"/>
    </row>
    <row r="48" spans="2:32" x14ac:dyDescent="0.45">
      <c r="B48" s="874"/>
      <c r="C48" s="875"/>
      <c r="D48" s="876"/>
      <c r="E48" s="381"/>
      <c r="F48" s="327"/>
      <c r="G48" s="328"/>
      <c r="H48" s="329"/>
      <c r="I48" s="381"/>
      <c r="J48" s="327"/>
      <c r="K48" s="328"/>
      <c r="L48" s="329"/>
      <c r="M48" s="381"/>
      <c r="N48" s="327"/>
      <c r="O48" s="328"/>
      <c r="P48" s="329"/>
      <c r="Q48" s="381"/>
      <c r="R48" s="327"/>
      <c r="S48" s="328"/>
      <c r="T48" s="329"/>
      <c r="U48" s="381"/>
      <c r="V48" s="327"/>
      <c r="W48" s="328"/>
      <c r="X48" s="329"/>
      <c r="Y48" s="381"/>
      <c r="Z48" s="327"/>
      <c r="AA48" s="328"/>
      <c r="AB48" s="329"/>
      <c r="AC48" s="381"/>
      <c r="AD48" s="327"/>
      <c r="AE48" s="328"/>
      <c r="AF48" s="329"/>
    </row>
    <row r="49" spans="2:32" x14ac:dyDescent="0.45">
      <c r="B49" s="874"/>
      <c r="C49" s="875"/>
      <c r="D49" s="876"/>
      <c r="E49" s="381"/>
      <c r="F49" s="327"/>
      <c r="G49" s="328"/>
      <c r="H49" s="329"/>
      <c r="I49" s="381"/>
      <c r="J49" s="327"/>
      <c r="K49" s="328"/>
      <c r="L49" s="329"/>
      <c r="M49" s="381"/>
      <c r="N49" s="327"/>
      <c r="O49" s="328"/>
      <c r="P49" s="329"/>
      <c r="Q49" s="381"/>
      <c r="R49" s="327"/>
      <c r="S49" s="328"/>
      <c r="T49" s="329"/>
      <c r="U49" s="381"/>
      <c r="V49" s="327"/>
      <c r="W49" s="328"/>
      <c r="X49" s="329"/>
      <c r="Y49" s="381"/>
      <c r="Z49" s="327"/>
      <c r="AA49" s="328"/>
      <c r="AB49" s="329"/>
      <c r="AC49" s="381"/>
      <c r="AD49" s="327"/>
      <c r="AE49" s="328"/>
      <c r="AF49" s="329"/>
    </row>
    <row r="50" spans="2:32" x14ac:dyDescent="0.45">
      <c r="B50" s="874"/>
      <c r="C50" s="875"/>
      <c r="D50" s="876"/>
      <c r="E50" s="381"/>
      <c r="F50" s="327"/>
      <c r="G50" s="328"/>
      <c r="H50" s="329"/>
      <c r="I50" s="381"/>
      <c r="J50" s="327"/>
      <c r="K50" s="328"/>
      <c r="L50" s="329"/>
      <c r="M50" s="381"/>
      <c r="N50" s="327"/>
      <c r="O50" s="328"/>
      <c r="P50" s="329"/>
      <c r="Q50" s="381"/>
      <c r="R50" s="327"/>
      <c r="S50" s="328"/>
      <c r="T50" s="329"/>
      <c r="U50" s="381"/>
      <c r="V50" s="327"/>
      <c r="W50" s="328"/>
      <c r="X50" s="329"/>
      <c r="Y50" s="381"/>
      <c r="Z50" s="327"/>
      <c r="AA50" s="328"/>
      <c r="AB50" s="329"/>
      <c r="AC50" s="381"/>
      <c r="AD50" s="327"/>
      <c r="AE50" s="328"/>
      <c r="AF50" s="329"/>
    </row>
    <row r="51" spans="2:32" x14ac:dyDescent="0.45">
      <c r="B51" s="874"/>
      <c r="C51" s="875"/>
      <c r="D51" s="876"/>
      <c r="E51" s="381"/>
      <c r="F51" s="327"/>
      <c r="G51" s="328"/>
      <c r="H51" s="329"/>
      <c r="I51" s="381"/>
      <c r="J51" s="327"/>
      <c r="K51" s="328"/>
      <c r="L51" s="329"/>
      <c r="M51" s="381"/>
      <c r="N51" s="327"/>
      <c r="O51" s="328"/>
      <c r="P51" s="329"/>
      <c r="Q51" s="381"/>
      <c r="R51" s="327"/>
      <c r="S51" s="328"/>
      <c r="T51" s="329"/>
      <c r="U51" s="381"/>
      <c r="V51" s="327"/>
      <c r="W51" s="328"/>
      <c r="X51" s="329"/>
      <c r="Y51" s="381"/>
      <c r="Z51" s="327"/>
      <c r="AA51" s="328"/>
      <c r="AB51" s="329"/>
      <c r="AC51" s="381"/>
      <c r="AD51" s="327"/>
      <c r="AE51" s="328"/>
      <c r="AF51" s="329"/>
    </row>
    <row r="52" spans="2:32" x14ac:dyDescent="0.45">
      <c r="B52" s="874"/>
      <c r="C52" s="875"/>
      <c r="D52" s="876"/>
      <c r="E52" s="381"/>
      <c r="F52" s="327"/>
      <c r="G52" s="328"/>
      <c r="H52" s="329"/>
      <c r="I52" s="381"/>
      <c r="J52" s="327"/>
      <c r="K52" s="328"/>
      <c r="L52" s="329"/>
      <c r="M52" s="381"/>
      <c r="N52" s="327"/>
      <c r="O52" s="328"/>
      <c r="P52" s="329"/>
      <c r="Q52" s="381"/>
      <c r="R52" s="327"/>
      <c r="S52" s="328"/>
      <c r="T52" s="329"/>
      <c r="U52" s="381"/>
      <c r="V52" s="327"/>
      <c r="W52" s="328"/>
      <c r="X52" s="329"/>
      <c r="Y52" s="381"/>
      <c r="Z52" s="327"/>
      <c r="AA52" s="328"/>
      <c r="AB52" s="329"/>
      <c r="AC52" s="381"/>
      <c r="AD52" s="327"/>
      <c r="AE52" s="328"/>
      <c r="AF52" s="329"/>
    </row>
    <row r="53" spans="2:32" x14ac:dyDescent="0.45">
      <c r="B53" s="874"/>
      <c r="C53" s="875"/>
      <c r="D53" s="876"/>
      <c r="E53" s="381"/>
      <c r="F53" s="327"/>
      <c r="G53" s="328"/>
      <c r="H53" s="329"/>
      <c r="I53" s="381"/>
      <c r="J53" s="327"/>
      <c r="K53" s="328"/>
      <c r="L53" s="329"/>
      <c r="M53" s="381"/>
      <c r="N53" s="327"/>
      <c r="O53" s="328"/>
      <c r="P53" s="329"/>
      <c r="Q53" s="381"/>
      <c r="R53" s="327"/>
      <c r="S53" s="328"/>
      <c r="T53" s="329"/>
      <c r="U53" s="381"/>
      <c r="V53" s="327"/>
      <c r="W53" s="328"/>
      <c r="X53" s="329"/>
      <c r="Y53" s="381"/>
      <c r="Z53" s="327"/>
      <c r="AA53" s="328"/>
      <c r="AB53" s="329"/>
      <c r="AC53" s="381"/>
      <c r="AD53" s="327"/>
      <c r="AE53" s="328"/>
      <c r="AF53" s="329"/>
    </row>
    <row r="54" spans="2:32" x14ac:dyDescent="0.45">
      <c r="B54" s="874"/>
      <c r="C54" s="875"/>
      <c r="D54" s="876"/>
      <c r="E54" s="381"/>
      <c r="F54" s="327"/>
      <c r="G54" s="328"/>
      <c r="H54" s="329"/>
      <c r="I54" s="381"/>
      <c r="J54" s="327"/>
      <c r="K54" s="328"/>
      <c r="L54" s="329"/>
      <c r="M54" s="381"/>
      <c r="N54" s="327"/>
      <c r="O54" s="328"/>
      <c r="P54" s="329"/>
      <c r="Q54" s="381"/>
      <c r="R54" s="327"/>
      <c r="S54" s="328"/>
      <c r="T54" s="329"/>
      <c r="U54" s="381"/>
      <c r="V54" s="327"/>
      <c r="W54" s="328"/>
      <c r="X54" s="329"/>
      <c r="Y54" s="381"/>
      <c r="Z54" s="327"/>
      <c r="AA54" s="328"/>
      <c r="AB54" s="329"/>
      <c r="AC54" s="381"/>
      <c r="AD54" s="327"/>
      <c r="AE54" s="328"/>
      <c r="AF54" s="329"/>
    </row>
    <row r="55" spans="2:32" x14ac:dyDescent="0.45">
      <c r="B55" s="874"/>
      <c r="C55" s="875"/>
      <c r="D55" s="876"/>
      <c r="E55" s="381"/>
      <c r="F55" s="327"/>
      <c r="G55" s="328"/>
      <c r="H55" s="329"/>
      <c r="I55" s="381"/>
      <c r="J55" s="327"/>
      <c r="K55" s="328"/>
      <c r="L55" s="329"/>
      <c r="M55" s="381"/>
      <c r="N55" s="327"/>
      <c r="O55" s="328"/>
      <c r="P55" s="329"/>
      <c r="Q55" s="381"/>
      <c r="R55" s="327"/>
      <c r="S55" s="328"/>
      <c r="T55" s="329"/>
      <c r="U55" s="381"/>
      <c r="V55" s="327"/>
      <c r="W55" s="328"/>
      <c r="X55" s="329"/>
      <c r="Y55" s="381"/>
      <c r="Z55" s="327"/>
      <c r="AA55" s="328"/>
      <c r="AB55" s="329"/>
      <c r="AC55" s="381"/>
      <c r="AD55" s="327"/>
      <c r="AE55" s="328"/>
      <c r="AF55" s="329"/>
    </row>
    <row r="56" spans="2:32" x14ac:dyDescent="0.45">
      <c r="B56" s="874"/>
      <c r="C56" s="875"/>
      <c r="D56" s="876"/>
      <c r="E56" s="381"/>
      <c r="F56" s="327"/>
      <c r="G56" s="328"/>
      <c r="H56" s="329"/>
      <c r="I56" s="381"/>
      <c r="J56" s="327"/>
      <c r="K56" s="328"/>
      <c r="L56" s="329"/>
      <c r="M56" s="381"/>
      <c r="N56" s="327"/>
      <c r="O56" s="328"/>
      <c r="P56" s="329"/>
      <c r="Q56" s="381"/>
      <c r="R56" s="327"/>
      <c r="S56" s="328"/>
      <c r="T56" s="329"/>
      <c r="U56" s="381"/>
      <c r="V56" s="327"/>
      <c r="W56" s="328"/>
      <c r="X56" s="329"/>
      <c r="Y56" s="381"/>
      <c r="Z56" s="327"/>
      <c r="AA56" s="328"/>
      <c r="AB56" s="329"/>
      <c r="AC56" s="381"/>
      <c r="AD56" s="327"/>
      <c r="AE56" s="328"/>
      <c r="AF56" s="329"/>
    </row>
    <row r="57" spans="2:32" x14ac:dyDescent="0.45">
      <c r="B57" s="874"/>
      <c r="C57" s="875"/>
      <c r="D57" s="876"/>
      <c r="E57" s="381"/>
      <c r="F57" s="327"/>
      <c r="G57" s="328"/>
      <c r="H57" s="329"/>
      <c r="I57" s="381"/>
      <c r="J57" s="327"/>
      <c r="K57" s="328"/>
      <c r="L57" s="329"/>
      <c r="M57" s="381"/>
      <c r="N57" s="327"/>
      <c r="O57" s="328"/>
      <c r="P57" s="329"/>
      <c r="Q57" s="381"/>
      <c r="R57" s="327"/>
      <c r="S57" s="328"/>
      <c r="T57" s="329"/>
      <c r="U57" s="381"/>
      <c r="V57" s="327"/>
      <c r="W57" s="328"/>
      <c r="X57" s="329"/>
      <c r="Y57" s="381"/>
      <c r="Z57" s="327"/>
      <c r="AA57" s="328"/>
      <c r="AB57" s="329"/>
      <c r="AC57" s="381"/>
      <c r="AD57" s="327"/>
      <c r="AE57" s="328"/>
      <c r="AF57" s="329"/>
    </row>
    <row r="58" spans="2:32" x14ac:dyDescent="0.45">
      <c r="B58" s="874"/>
      <c r="C58" s="875"/>
      <c r="D58" s="876"/>
      <c r="E58" s="381"/>
      <c r="F58" s="327"/>
      <c r="G58" s="328"/>
      <c r="H58" s="329"/>
      <c r="I58" s="381"/>
      <c r="J58" s="327"/>
      <c r="K58" s="328"/>
      <c r="L58" s="329"/>
      <c r="M58" s="381"/>
      <c r="N58" s="327"/>
      <c r="O58" s="328"/>
      <c r="P58" s="329"/>
      <c r="Q58" s="381"/>
      <c r="R58" s="327"/>
      <c r="S58" s="328"/>
      <c r="T58" s="329"/>
      <c r="U58" s="381"/>
      <c r="V58" s="327"/>
      <c r="W58" s="328"/>
      <c r="X58" s="329"/>
      <c r="Y58" s="381"/>
      <c r="Z58" s="327"/>
      <c r="AA58" s="328"/>
      <c r="AB58" s="329"/>
      <c r="AC58" s="381"/>
      <c r="AD58" s="327"/>
      <c r="AE58" s="328"/>
      <c r="AF58" s="329"/>
    </row>
    <row r="59" spans="2:32" x14ac:dyDescent="0.45">
      <c r="B59" s="874"/>
      <c r="C59" s="875"/>
      <c r="D59" s="876"/>
      <c r="E59" s="381"/>
      <c r="F59" s="327"/>
      <c r="G59" s="328"/>
      <c r="H59" s="329"/>
      <c r="I59" s="381"/>
      <c r="J59" s="327"/>
      <c r="K59" s="328"/>
      <c r="L59" s="329"/>
      <c r="M59" s="381"/>
      <c r="N59" s="327"/>
      <c r="O59" s="328"/>
      <c r="P59" s="329"/>
      <c r="Q59" s="381"/>
      <c r="R59" s="327"/>
      <c r="S59" s="328"/>
      <c r="T59" s="329"/>
      <c r="U59" s="381"/>
      <c r="V59" s="327"/>
      <c r="W59" s="328"/>
      <c r="X59" s="329"/>
      <c r="Y59" s="381"/>
      <c r="Z59" s="327"/>
      <c r="AA59" s="328"/>
      <c r="AB59" s="329"/>
      <c r="AC59" s="381"/>
      <c r="AD59" s="327"/>
      <c r="AE59" s="328"/>
      <c r="AF59" s="329"/>
    </row>
    <row r="60" spans="2:32" x14ac:dyDescent="0.45">
      <c r="B60" s="874"/>
      <c r="C60" s="875"/>
      <c r="D60" s="876"/>
      <c r="E60" s="381"/>
      <c r="F60" s="327"/>
      <c r="G60" s="328"/>
      <c r="H60" s="329"/>
      <c r="I60" s="381"/>
      <c r="J60" s="327"/>
      <c r="K60" s="328"/>
      <c r="L60" s="329"/>
      <c r="M60" s="381"/>
      <c r="N60" s="327"/>
      <c r="O60" s="328"/>
      <c r="P60" s="329"/>
      <c r="Q60" s="381"/>
      <c r="R60" s="327"/>
      <c r="S60" s="328"/>
      <c r="T60" s="329"/>
      <c r="U60" s="381"/>
      <c r="V60" s="327"/>
      <c r="W60" s="328"/>
      <c r="X60" s="329"/>
      <c r="Y60" s="381"/>
      <c r="Z60" s="327"/>
      <c r="AA60" s="328"/>
      <c r="AB60" s="329"/>
      <c r="AC60" s="381"/>
      <c r="AD60" s="327"/>
      <c r="AE60" s="328"/>
      <c r="AF60" s="329"/>
    </row>
    <row r="61" spans="2:32" x14ac:dyDescent="0.45">
      <c r="B61" s="874"/>
      <c r="C61" s="875"/>
      <c r="D61" s="876"/>
      <c r="E61" s="381"/>
      <c r="F61" s="327"/>
      <c r="G61" s="328"/>
      <c r="H61" s="329"/>
      <c r="I61" s="381"/>
      <c r="J61" s="327"/>
      <c r="K61" s="328"/>
      <c r="L61" s="329"/>
      <c r="M61" s="381"/>
      <c r="N61" s="327"/>
      <c r="O61" s="328"/>
      <c r="P61" s="329"/>
      <c r="Q61" s="381"/>
      <c r="R61" s="327"/>
      <c r="S61" s="328"/>
      <c r="T61" s="329"/>
      <c r="U61" s="381"/>
      <c r="V61" s="327"/>
      <c r="W61" s="328"/>
      <c r="X61" s="329"/>
      <c r="Y61" s="381"/>
      <c r="Z61" s="327"/>
      <c r="AA61" s="328"/>
      <c r="AB61" s="329"/>
      <c r="AC61" s="381"/>
      <c r="AD61" s="327"/>
      <c r="AE61" s="328"/>
      <c r="AF61" s="329"/>
    </row>
    <row r="62" spans="2:32" x14ac:dyDescent="0.45">
      <c r="B62" s="874"/>
      <c r="C62" s="875"/>
      <c r="D62" s="876"/>
      <c r="E62" s="381"/>
      <c r="F62" s="327"/>
      <c r="G62" s="328"/>
      <c r="H62" s="329"/>
      <c r="I62" s="381"/>
      <c r="J62" s="327"/>
      <c r="K62" s="328"/>
      <c r="L62" s="329"/>
      <c r="M62" s="381"/>
      <c r="N62" s="327"/>
      <c r="O62" s="328"/>
      <c r="P62" s="329"/>
      <c r="Q62" s="381"/>
      <c r="R62" s="327"/>
      <c r="S62" s="328"/>
      <c r="T62" s="329"/>
      <c r="U62" s="381"/>
      <c r="V62" s="327"/>
      <c r="W62" s="328"/>
      <c r="X62" s="329"/>
      <c r="Y62" s="381"/>
      <c r="Z62" s="327"/>
      <c r="AA62" s="328"/>
      <c r="AB62" s="329"/>
      <c r="AC62" s="381"/>
      <c r="AD62" s="327"/>
      <c r="AE62" s="328"/>
      <c r="AF62" s="329"/>
    </row>
    <row r="63" spans="2:32" x14ac:dyDescent="0.45">
      <c r="B63" s="874"/>
      <c r="C63" s="875"/>
      <c r="D63" s="876"/>
      <c r="E63" s="381"/>
      <c r="F63" s="327"/>
      <c r="G63" s="328"/>
      <c r="H63" s="329"/>
      <c r="I63" s="381"/>
      <c r="J63" s="327"/>
      <c r="K63" s="328"/>
      <c r="L63" s="329"/>
      <c r="M63" s="381"/>
      <c r="N63" s="327"/>
      <c r="O63" s="328"/>
      <c r="P63" s="329"/>
      <c r="Q63" s="381"/>
      <c r="R63" s="327"/>
      <c r="S63" s="328"/>
      <c r="T63" s="329"/>
      <c r="U63" s="381"/>
      <c r="V63" s="327"/>
      <c r="W63" s="328"/>
      <c r="X63" s="329"/>
      <c r="Y63" s="381"/>
      <c r="Z63" s="327"/>
      <c r="AA63" s="328"/>
      <c r="AB63" s="329"/>
      <c r="AC63" s="381"/>
      <c r="AD63" s="327"/>
      <c r="AE63" s="328"/>
      <c r="AF63" s="329"/>
    </row>
    <row r="64" spans="2:32" x14ac:dyDescent="0.45">
      <c r="B64" s="874"/>
      <c r="C64" s="875"/>
      <c r="D64" s="876"/>
      <c r="E64" s="381"/>
      <c r="F64" s="327"/>
      <c r="G64" s="328"/>
      <c r="H64" s="329"/>
      <c r="I64" s="381"/>
      <c r="J64" s="327"/>
      <c r="K64" s="328"/>
      <c r="L64" s="329"/>
      <c r="M64" s="381"/>
      <c r="N64" s="327"/>
      <c r="O64" s="328"/>
      <c r="P64" s="329"/>
      <c r="Q64" s="381"/>
      <c r="R64" s="327"/>
      <c r="S64" s="328"/>
      <c r="T64" s="329"/>
      <c r="U64" s="381"/>
      <c r="V64" s="327"/>
      <c r="W64" s="328"/>
      <c r="X64" s="329"/>
      <c r="Y64" s="381"/>
      <c r="Z64" s="327"/>
      <c r="AA64" s="328"/>
      <c r="AB64" s="329"/>
      <c r="AC64" s="381"/>
      <c r="AD64" s="327"/>
      <c r="AE64" s="328"/>
      <c r="AF64" s="329"/>
    </row>
    <row r="65" spans="2:32" x14ac:dyDescent="0.45">
      <c r="B65" s="874"/>
      <c r="C65" s="875"/>
      <c r="D65" s="876"/>
      <c r="E65" s="381"/>
      <c r="F65" s="327"/>
      <c r="G65" s="328"/>
      <c r="H65" s="329"/>
      <c r="I65" s="381"/>
      <c r="J65" s="327"/>
      <c r="K65" s="328"/>
      <c r="L65" s="329"/>
      <c r="M65" s="381"/>
      <c r="N65" s="327"/>
      <c r="O65" s="328"/>
      <c r="P65" s="329"/>
      <c r="Q65" s="381"/>
      <c r="R65" s="327"/>
      <c r="S65" s="328"/>
      <c r="T65" s="329"/>
      <c r="U65" s="381"/>
      <c r="V65" s="327"/>
      <c r="W65" s="328"/>
      <c r="X65" s="329"/>
      <c r="Y65" s="381"/>
      <c r="Z65" s="327"/>
      <c r="AA65" s="328"/>
      <c r="AB65" s="329"/>
      <c r="AC65" s="381"/>
      <c r="AD65" s="327"/>
      <c r="AE65" s="328"/>
      <c r="AF65" s="329"/>
    </row>
    <row r="66" spans="2:32" ht="30" customHeight="1" thickBot="1" x14ac:dyDescent="0.5">
      <c r="B66" s="942" t="s">
        <v>195</v>
      </c>
      <c r="C66" s="943"/>
      <c r="D66" s="944"/>
      <c r="E66" s="945"/>
      <c r="F66" s="945"/>
      <c r="G66" s="945"/>
      <c r="H66" s="434">
        <f>SUM(H46:H65)</f>
        <v>0</v>
      </c>
      <c r="I66" s="945"/>
      <c r="J66" s="945"/>
      <c r="K66" s="945"/>
      <c r="L66" s="434">
        <f>SUM(L46:L65)</f>
        <v>0</v>
      </c>
      <c r="M66" s="945"/>
      <c r="N66" s="945"/>
      <c r="O66" s="945"/>
      <c r="P66" s="434">
        <f>SUM(P46:P65)</f>
        <v>0</v>
      </c>
      <c r="Q66" s="945"/>
      <c r="R66" s="945"/>
      <c r="S66" s="945"/>
      <c r="T66" s="434">
        <f>SUM(T46:T65)</f>
        <v>0</v>
      </c>
      <c r="U66" s="945"/>
      <c r="V66" s="945"/>
      <c r="W66" s="945"/>
      <c r="X66" s="434">
        <f>SUM(X46:X65)</f>
        <v>0</v>
      </c>
      <c r="Y66" s="945"/>
      <c r="Z66" s="945"/>
      <c r="AA66" s="945"/>
      <c r="AB66" s="434">
        <f>SUM(AB46:AB65)</f>
        <v>0</v>
      </c>
      <c r="AC66" s="945"/>
      <c r="AD66" s="945"/>
      <c r="AE66" s="945"/>
      <c r="AF66" s="434">
        <f>SUM(AF46:AF65)</f>
        <v>0</v>
      </c>
    </row>
    <row r="67" spans="2:32" s="378" customFormat="1" ht="12" customHeight="1" thickBot="1" x14ac:dyDescent="0.5">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row>
    <row r="68" spans="2:32" ht="12" customHeight="1" x14ac:dyDescent="0.45"/>
    <row r="69" spans="2:32" s="378" customFormat="1" ht="12" customHeight="1" thickBot="1" x14ac:dyDescent="0.5">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row>
    <row r="70" spans="2:32" ht="12" customHeight="1" thickBot="1" x14ac:dyDescent="0.5"/>
    <row r="71" spans="2:32" ht="30" customHeight="1" x14ac:dyDescent="0.45">
      <c r="B71" s="946" t="s">
        <v>292</v>
      </c>
      <c r="C71" s="947"/>
      <c r="D71" s="948"/>
      <c r="E71" s="773" t="str">
        <f>'Cost Categorisation'!F37</f>
        <v xml:space="preserve">Costs incurred relating to professional and consultancy services which do not fit into any previous category. </v>
      </c>
      <c r="F71" s="774"/>
      <c r="G71" s="774"/>
      <c r="H71" s="774"/>
      <c r="I71" s="774"/>
      <c r="J71" s="774"/>
      <c r="K71" s="774"/>
      <c r="L71" s="775"/>
    </row>
    <row r="72" spans="2:32" ht="30" customHeight="1" thickBot="1" x14ac:dyDescent="0.5">
      <c r="B72" s="949"/>
      <c r="C72" s="950"/>
      <c r="D72" s="951"/>
      <c r="E72" s="776"/>
      <c r="F72" s="777"/>
      <c r="G72" s="777"/>
      <c r="H72" s="777"/>
      <c r="I72" s="777"/>
      <c r="J72" s="777"/>
      <c r="K72" s="777"/>
      <c r="L72" s="778"/>
    </row>
    <row r="73" spans="2:32" ht="12" customHeight="1" thickBot="1" x14ac:dyDescent="0.5"/>
    <row r="74" spans="2:32" ht="30" customHeight="1" thickBot="1" x14ac:dyDescent="0.5">
      <c r="B74" s="813" t="s">
        <v>209</v>
      </c>
      <c r="C74" s="814"/>
      <c r="D74" s="815"/>
      <c r="E74" s="940" t="s">
        <v>19</v>
      </c>
      <c r="F74" s="940"/>
      <c r="G74" s="940"/>
      <c r="H74" s="941"/>
      <c r="I74" s="940" t="s">
        <v>20</v>
      </c>
      <c r="J74" s="940"/>
      <c r="K74" s="940"/>
      <c r="L74" s="941"/>
      <c r="M74" s="939" t="s">
        <v>21</v>
      </c>
      <c r="N74" s="940"/>
      <c r="O74" s="940"/>
      <c r="P74" s="941"/>
      <c r="Q74" s="939" t="s">
        <v>22</v>
      </c>
      <c r="R74" s="940"/>
      <c r="S74" s="940"/>
      <c r="T74" s="941"/>
      <c r="U74" s="939" t="s">
        <v>22</v>
      </c>
      <c r="V74" s="940"/>
      <c r="W74" s="940"/>
      <c r="X74" s="941"/>
      <c r="Y74" s="939" t="s">
        <v>22</v>
      </c>
      <c r="Z74" s="940"/>
      <c r="AA74" s="940"/>
      <c r="AB74" s="941"/>
      <c r="AC74" s="939" t="s">
        <v>22</v>
      </c>
      <c r="AD74" s="940"/>
      <c r="AE74" s="940"/>
      <c r="AF74" s="941"/>
    </row>
    <row r="75" spans="2:32" ht="30" customHeight="1" x14ac:dyDescent="0.45">
      <c r="B75" s="880"/>
      <c r="C75" s="881"/>
      <c r="D75" s="882"/>
      <c r="E75" s="881" t="s">
        <v>210</v>
      </c>
      <c r="F75" s="881"/>
      <c r="G75" s="881"/>
      <c r="H75" s="433" t="s">
        <v>211</v>
      </c>
      <c r="I75" s="881" t="s">
        <v>210</v>
      </c>
      <c r="J75" s="881"/>
      <c r="K75" s="881"/>
      <c r="L75" s="433" t="s">
        <v>211</v>
      </c>
      <c r="M75" s="881" t="s">
        <v>210</v>
      </c>
      <c r="N75" s="881"/>
      <c r="O75" s="881"/>
      <c r="P75" s="433" t="s">
        <v>211</v>
      </c>
      <c r="Q75" s="881" t="s">
        <v>210</v>
      </c>
      <c r="R75" s="881"/>
      <c r="S75" s="881"/>
      <c r="T75" s="433" t="s">
        <v>211</v>
      </c>
      <c r="U75" s="881" t="s">
        <v>210</v>
      </c>
      <c r="V75" s="881"/>
      <c r="W75" s="881"/>
      <c r="X75" s="433" t="s">
        <v>211</v>
      </c>
      <c r="Y75" s="881" t="s">
        <v>210</v>
      </c>
      <c r="Z75" s="881"/>
      <c r="AA75" s="881"/>
      <c r="AB75" s="433" t="s">
        <v>211</v>
      </c>
      <c r="AC75" s="881" t="s">
        <v>210</v>
      </c>
      <c r="AD75" s="881"/>
      <c r="AE75" s="881"/>
      <c r="AF75" s="433" t="s">
        <v>211</v>
      </c>
    </row>
    <row r="76" spans="2:32" x14ac:dyDescent="0.45">
      <c r="B76" s="874"/>
      <c r="C76" s="875"/>
      <c r="D76" s="876"/>
      <c r="E76" s="381"/>
      <c r="F76" s="327"/>
      <c r="G76" s="328"/>
      <c r="H76" s="329"/>
      <c r="I76" s="381"/>
      <c r="J76" s="327"/>
      <c r="K76" s="328"/>
      <c r="L76" s="329"/>
      <c r="M76" s="381"/>
      <c r="N76" s="327"/>
      <c r="O76" s="328"/>
      <c r="P76" s="329"/>
      <c r="Q76" s="381"/>
      <c r="R76" s="327"/>
      <c r="S76" s="328"/>
      <c r="T76" s="329"/>
      <c r="U76" s="381"/>
      <c r="V76" s="327"/>
      <c r="W76" s="328"/>
      <c r="X76" s="329"/>
      <c r="Y76" s="381"/>
      <c r="Z76" s="327"/>
      <c r="AA76" s="328"/>
      <c r="AB76" s="329"/>
      <c r="AC76" s="381"/>
      <c r="AD76" s="327"/>
      <c r="AE76" s="328"/>
      <c r="AF76" s="329"/>
    </row>
    <row r="77" spans="2:32" x14ac:dyDescent="0.45">
      <c r="B77" s="874"/>
      <c r="C77" s="875"/>
      <c r="D77" s="876"/>
      <c r="E77" s="381"/>
      <c r="F77" s="327"/>
      <c r="G77" s="328"/>
      <c r="H77" s="329"/>
      <c r="I77" s="381"/>
      <c r="J77" s="327"/>
      <c r="K77" s="328"/>
      <c r="L77" s="329"/>
      <c r="M77" s="381"/>
      <c r="N77" s="327"/>
      <c r="O77" s="328"/>
      <c r="P77" s="329"/>
      <c r="Q77" s="381"/>
      <c r="R77" s="327"/>
      <c r="S77" s="328"/>
      <c r="T77" s="329"/>
      <c r="U77" s="381"/>
      <c r="V77" s="327"/>
      <c r="W77" s="328"/>
      <c r="X77" s="329"/>
      <c r="Y77" s="381"/>
      <c r="Z77" s="327"/>
      <c r="AA77" s="328"/>
      <c r="AB77" s="329"/>
      <c r="AC77" s="381"/>
      <c r="AD77" s="327"/>
      <c r="AE77" s="328"/>
      <c r="AF77" s="329"/>
    </row>
    <row r="78" spans="2:32" x14ac:dyDescent="0.45">
      <c r="B78" s="874"/>
      <c r="C78" s="875"/>
      <c r="D78" s="876"/>
      <c r="E78" s="381"/>
      <c r="F78" s="327"/>
      <c r="G78" s="328"/>
      <c r="H78" s="329"/>
      <c r="I78" s="381"/>
      <c r="J78" s="327"/>
      <c r="K78" s="328"/>
      <c r="L78" s="329"/>
      <c r="M78" s="381"/>
      <c r="N78" s="327"/>
      <c r="O78" s="328"/>
      <c r="P78" s="329"/>
      <c r="Q78" s="381"/>
      <c r="R78" s="327"/>
      <c r="S78" s="328"/>
      <c r="T78" s="329"/>
      <c r="U78" s="381"/>
      <c r="V78" s="327"/>
      <c r="W78" s="328"/>
      <c r="X78" s="329"/>
      <c r="Y78" s="381"/>
      <c r="Z78" s="327"/>
      <c r="AA78" s="328"/>
      <c r="AB78" s="329"/>
      <c r="AC78" s="381"/>
      <c r="AD78" s="327"/>
      <c r="AE78" s="328"/>
      <c r="AF78" s="329"/>
    </row>
    <row r="79" spans="2:32" x14ac:dyDescent="0.45">
      <c r="B79" s="874"/>
      <c r="C79" s="875"/>
      <c r="D79" s="876"/>
      <c r="E79" s="381"/>
      <c r="F79" s="327"/>
      <c r="G79" s="328"/>
      <c r="H79" s="329"/>
      <c r="I79" s="381"/>
      <c r="J79" s="327"/>
      <c r="K79" s="328"/>
      <c r="L79" s="329"/>
      <c r="M79" s="381"/>
      <c r="N79" s="327"/>
      <c r="O79" s="328"/>
      <c r="P79" s="329"/>
      <c r="Q79" s="381"/>
      <c r="R79" s="327"/>
      <c r="S79" s="328"/>
      <c r="T79" s="329"/>
      <c r="U79" s="381"/>
      <c r="V79" s="327"/>
      <c r="W79" s="328"/>
      <c r="X79" s="329"/>
      <c r="Y79" s="381"/>
      <c r="Z79" s="327"/>
      <c r="AA79" s="328"/>
      <c r="AB79" s="329"/>
      <c r="AC79" s="381"/>
      <c r="AD79" s="327"/>
      <c r="AE79" s="328"/>
      <c r="AF79" s="329"/>
    </row>
    <row r="80" spans="2:32" x14ac:dyDescent="0.45">
      <c r="B80" s="874"/>
      <c r="C80" s="875"/>
      <c r="D80" s="876"/>
      <c r="E80" s="381"/>
      <c r="F80" s="327"/>
      <c r="G80" s="328"/>
      <c r="H80" s="329"/>
      <c r="I80" s="381"/>
      <c r="J80" s="327"/>
      <c r="K80" s="328"/>
      <c r="L80" s="329"/>
      <c r="M80" s="381"/>
      <c r="N80" s="327"/>
      <c r="O80" s="328"/>
      <c r="P80" s="329"/>
      <c r="Q80" s="381"/>
      <c r="R80" s="327"/>
      <c r="S80" s="328"/>
      <c r="T80" s="329"/>
      <c r="U80" s="381"/>
      <c r="V80" s="327"/>
      <c r="W80" s="328"/>
      <c r="X80" s="329"/>
      <c r="Y80" s="381"/>
      <c r="Z80" s="327"/>
      <c r="AA80" s="328"/>
      <c r="AB80" s="329"/>
      <c r="AC80" s="381"/>
      <c r="AD80" s="327"/>
      <c r="AE80" s="328"/>
      <c r="AF80" s="329"/>
    </row>
    <row r="81" spans="2:32" x14ac:dyDescent="0.45">
      <c r="B81" s="874"/>
      <c r="C81" s="875"/>
      <c r="D81" s="876"/>
      <c r="E81" s="381"/>
      <c r="F81" s="327"/>
      <c r="G81" s="328"/>
      <c r="H81" s="329"/>
      <c r="I81" s="381"/>
      <c r="J81" s="327"/>
      <c r="K81" s="328"/>
      <c r="L81" s="329"/>
      <c r="M81" s="381"/>
      <c r="N81" s="327"/>
      <c r="O81" s="328"/>
      <c r="P81" s="329"/>
      <c r="Q81" s="381"/>
      <c r="R81" s="327"/>
      <c r="S81" s="328"/>
      <c r="T81" s="329"/>
      <c r="U81" s="381"/>
      <c r="V81" s="327"/>
      <c r="W81" s="328"/>
      <c r="X81" s="329"/>
      <c r="Y81" s="381"/>
      <c r="Z81" s="327"/>
      <c r="AA81" s="328"/>
      <c r="AB81" s="329"/>
      <c r="AC81" s="381"/>
      <c r="AD81" s="327"/>
      <c r="AE81" s="328"/>
      <c r="AF81" s="329"/>
    </row>
    <row r="82" spans="2:32" x14ac:dyDescent="0.45">
      <c r="B82" s="874"/>
      <c r="C82" s="875"/>
      <c r="D82" s="876"/>
      <c r="E82" s="381"/>
      <c r="F82" s="327"/>
      <c r="G82" s="328"/>
      <c r="H82" s="329"/>
      <c r="I82" s="381"/>
      <c r="J82" s="327"/>
      <c r="K82" s="328"/>
      <c r="L82" s="329"/>
      <c r="M82" s="381"/>
      <c r="N82" s="327"/>
      <c r="O82" s="328"/>
      <c r="P82" s="329"/>
      <c r="Q82" s="381"/>
      <c r="R82" s="327"/>
      <c r="S82" s="328"/>
      <c r="T82" s="329"/>
      <c r="U82" s="381"/>
      <c r="V82" s="327"/>
      <c r="W82" s="328"/>
      <c r="X82" s="329"/>
      <c r="Y82" s="381"/>
      <c r="Z82" s="327"/>
      <c r="AA82" s="328"/>
      <c r="AB82" s="329"/>
      <c r="AC82" s="381"/>
      <c r="AD82" s="327"/>
      <c r="AE82" s="328"/>
      <c r="AF82" s="329"/>
    </row>
    <row r="83" spans="2:32" x14ac:dyDescent="0.45">
      <c r="B83" s="874"/>
      <c r="C83" s="875"/>
      <c r="D83" s="876"/>
      <c r="E83" s="381"/>
      <c r="F83" s="327"/>
      <c r="G83" s="328"/>
      <c r="H83" s="329"/>
      <c r="I83" s="381"/>
      <c r="J83" s="327"/>
      <c r="K83" s="328"/>
      <c r="L83" s="329"/>
      <c r="M83" s="381"/>
      <c r="N83" s="327"/>
      <c r="O83" s="328"/>
      <c r="P83" s="329"/>
      <c r="Q83" s="381"/>
      <c r="R83" s="327"/>
      <c r="S83" s="328"/>
      <c r="T83" s="329"/>
      <c r="U83" s="381"/>
      <c r="V83" s="327"/>
      <c r="W83" s="328"/>
      <c r="X83" s="329"/>
      <c r="Y83" s="381"/>
      <c r="Z83" s="327"/>
      <c r="AA83" s="328"/>
      <c r="AB83" s="329"/>
      <c r="AC83" s="381"/>
      <c r="AD83" s="327"/>
      <c r="AE83" s="328"/>
      <c r="AF83" s="329"/>
    </row>
    <row r="84" spans="2:32" x14ac:dyDescent="0.45">
      <c r="B84" s="874"/>
      <c r="C84" s="875"/>
      <c r="D84" s="876"/>
      <c r="E84" s="381"/>
      <c r="F84" s="327"/>
      <c r="G84" s="328"/>
      <c r="H84" s="329"/>
      <c r="I84" s="381"/>
      <c r="J84" s="327"/>
      <c r="K84" s="328"/>
      <c r="L84" s="329"/>
      <c r="M84" s="381"/>
      <c r="N84" s="327"/>
      <c r="O84" s="328"/>
      <c r="P84" s="329"/>
      <c r="Q84" s="381"/>
      <c r="R84" s="327"/>
      <c r="S84" s="328"/>
      <c r="T84" s="329"/>
      <c r="U84" s="381"/>
      <c r="V84" s="327"/>
      <c r="W84" s="328"/>
      <c r="X84" s="329"/>
      <c r="Y84" s="381"/>
      <c r="Z84" s="327"/>
      <c r="AA84" s="328"/>
      <c r="AB84" s="329"/>
      <c r="AC84" s="381"/>
      <c r="AD84" s="327"/>
      <c r="AE84" s="328"/>
      <c r="AF84" s="329"/>
    </row>
    <row r="85" spans="2:32" x14ac:dyDescent="0.45">
      <c r="B85" s="874"/>
      <c r="C85" s="875"/>
      <c r="D85" s="876"/>
      <c r="E85" s="381"/>
      <c r="F85" s="327"/>
      <c r="G85" s="328"/>
      <c r="H85" s="329"/>
      <c r="I85" s="381"/>
      <c r="J85" s="327"/>
      <c r="K85" s="328"/>
      <c r="L85" s="329"/>
      <c r="M85" s="381"/>
      <c r="N85" s="327"/>
      <c r="O85" s="328"/>
      <c r="P85" s="329"/>
      <c r="Q85" s="381"/>
      <c r="R85" s="327"/>
      <c r="S85" s="328"/>
      <c r="T85" s="329"/>
      <c r="U85" s="381"/>
      <c r="V85" s="327"/>
      <c r="W85" s="328"/>
      <c r="X85" s="329"/>
      <c r="Y85" s="381"/>
      <c r="Z85" s="327"/>
      <c r="AA85" s="328"/>
      <c r="AB85" s="329"/>
      <c r="AC85" s="381"/>
      <c r="AD85" s="327"/>
      <c r="AE85" s="328"/>
      <c r="AF85" s="329"/>
    </row>
    <row r="86" spans="2:32" x14ac:dyDescent="0.45">
      <c r="B86" s="874"/>
      <c r="C86" s="875"/>
      <c r="D86" s="876"/>
      <c r="E86" s="381"/>
      <c r="F86" s="327"/>
      <c r="G86" s="328"/>
      <c r="H86" s="329"/>
      <c r="I86" s="381"/>
      <c r="J86" s="327"/>
      <c r="K86" s="328"/>
      <c r="L86" s="329"/>
      <c r="M86" s="381"/>
      <c r="N86" s="327"/>
      <c r="O86" s="328"/>
      <c r="P86" s="329"/>
      <c r="Q86" s="381"/>
      <c r="R86" s="327"/>
      <c r="S86" s="328"/>
      <c r="T86" s="329"/>
      <c r="U86" s="381"/>
      <c r="V86" s="327"/>
      <c r="W86" s="328"/>
      <c r="X86" s="329"/>
      <c r="Y86" s="381"/>
      <c r="Z86" s="327"/>
      <c r="AA86" s="328"/>
      <c r="AB86" s="329"/>
      <c r="AC86" s="381"/>
      <c r="AD86" s="327"/>
      <c r="AE86" s="328"/>
      <c r="AF86" s="329"/>
    </row>
    <row r="87" spans="2:32" x14ac:dyDescent="0.45">
      <c r="B87" s="874"/>
      <c r="C87" s="875"/>
      <c r="D87" s="876"/>
      <c r="E87" s="381"/>
      <c r="F87" s="327"/>
      <c r="G87" s="328"/>
      <c r="H87" s="329"/>
      <c r="I87" s="381"/>
      <c r="J87" s="327"/>
      <c r="K87" s="328"/>
      <c r="L87" s="329"/>
      <c r="M87" s="381"/>
      <c r="N87" s="327"/>
      <c r="O87" s="328"/>
      <c r="P87" s="329"/>
      <c r="Q87" s="381"/>
      <c r="R87" s="327"/>
      <c r="S87" s="328"/>
      <c r="T87" s="329"/>
      <c r="U87" s="381"/>
      <c r="V87" s="327"/>
      <c r="W87" s="328"/>
      <c r="X87" s="329"/>
      <c r="Y87" s="381"/>
      <c r="Z87" s="327"/>
      <c r="AA87" s="328"/>
      <c r="AB87" s="329"/>
      <c r="AC87" s="381"/>
      <c r="AD87" s="327"/>
      <c r="AE87" s="328"/>
      <c r="AF87" s="329"/>
    </row>
    <row r="88" spans="2:32" x14ac:dyDescent="0.45">
      <c r="B88" s="874"/>
      <c r="C88" s="875"/>
      <c r="D88" s="876"/>
      <c r="E88" s="381"/>
      <c r="F88" s="327"/>
      <c r="G88" s="328"/>
      <c r="H88" s="329"/>
      <c r="I88" s="381"/>
      <c r="J88" s="327"/>
      <c r="K88" s="328"/>
      <c r="L88" s="329"/>
      <c r="M88" s="381"/>
      <c r="N88" s="327"/>
      <c r="O88" s="328"/>
      <c r="P88" s="329"/>
      <c r="Q88" s="381"/>
      <c r="R88" s="327"/>
      <c r="S88" s="328"/>
      <c r="T88" s="329"/>
      <c r="U88" s="381"/>
      <c r="V88" s="327"/>
      <c r="W88" s="328"/>
      <c r="X88" s="329"/>
      <c r="Y88" s="381"/>
      <c r="Z88" s="327"/>
      <c r="AA88" s="328"/>
      <c r="AB88" s="329"/>
      <c r="AC88" s="381"/>
      <c r="AD88" s="327"/>
      <c r="AE88" s="328"/>
      <c r="AF88" s="329"/>
    </row>
    <row r="89" spans="2:32" x14ac:dyDescent="0.45">
      <c r="B89" s="874"/>
      <c r="C89" s="875"/>
      <c r="D89" s="876"/>
      <c r="E89" s="381"/>
      <c r="F89" s="327"/>
      <c r="G89" s="328"/>
      <c r="H89" s="329"/>
      <c r="I89" s="381"/>
      <c r="J89" s="327"/>
      <c r="K89" s="328"/>
      <c r="L89" s="329"/>
      <c r="M89" s="381"/>
      <c r="N89" s="327"/>
      <c r="O89" s="328"/>
      <c r="P89" s="329"/>
      <c r="Q89" s="381"/>
      <c r="R89" s="327"/>
      <c r="S89" s="328"/>
      <c r="T89" s="329"/>
      <c r="U89" s="381"/>
      <c r="V89" s="327"/>
      <c r="W89" s="328"/>
      <c r="X89" s="329"/>
      <c r="Y89" s="381"/>
      <c r="Z89" s="327"/>
      <c r="AA89" s="328"/>
      <c r="AB89" s="329"/>
      <c r="AC89" s="381"/>
      <c r="AD89" s="327"/>
      <c r="AE89" s="328"/>
      <c r="AF89" s="329"/>
    </row>
    <row r="90" spans="2:32" x14ac:dyDescent="0.45">
      <c r="B90" s="874"/>
      <c r="C90" s="875"/>
      <c r="D90" s="876"/>
      <c r="E90" s="381"/>
      <c r="F90" s="327"/>
      <c r="G90" s="328"/>
      <c r="H90" s="329"/>
      <c r="I90" s="381"/>
      <c r="J90" s="327"/>
      <c r="K90" s="328"/>
      <c r="L90" s="329"/>
      <c r="M90" s="381"/>
      <c r="N90" s="327"/>
      <c r="O90" s="328"/>
      <c r="P90" s="329"/>
      <c r="Q90" s="381"/>
      <c r="R90" s="327"/>
      <c r="S90" s="328"/>
      <c r="T90" s="329"/>
      <c r="U90" s="381"/>
      <c r="V90" s="327"/>
      <c r="W90" s="328"/>
      <c r="X90" s="329"/>
      <c r="Y90" s="381"/>
      <c r="Z90" s="327"/>
      <c r="AA90" s="328"/>
      <c r="AB90" s="329"/>
      <c r="AC90" s="381"/>
      <c r="AD90" s="327"/>
      <c r="AE90" s="328"/>
      <c r="AF90" s="329"/>
    </row>
    <row r="91" spans="2:32" x14ac:dyDescent="0.45">
      <c r="B91" s="874"/>
      <c r="C91" s="875"/>
      <c r="D91" s="876"/>
      <c r="E91" s="381"/>
      <c r="F91" s="327"/>
      <c r="G91" s="328"/>
      <c r="H91" s="329"/>
      <c r="I91" s="381"/>
      <c r="J91" s="327"/>
      <c r="K91" s="328"/>
      <c r="L91" s="329"/>
      <c r="M91" s="381"/>
      <c r="N91" s="327"/>
      <c r="O91" s="328"/>
      <c r="P91" s="329"/>
      <c r="Q91" s="381"/>
      <c r="R91" s="327"/>
      <c r="S91" s="328"/>
      <c r="T91" s="329"/>
      <c r="U91" s="381"/>
      <c r="V91" s="327"/>
      <c r="W91" s="328"/>
      <c r="X91" s="329"/>
      <c r="Y91" s="381"/>
      <c r="Z91" s="327"/>
      <c r="AA91" s="328"/>
      <c r="AB91" s="329"/>
      <c r="AC91" s="381"/>
      <c r="AD91" s="327"/>
      <c r="AE91" s="328"/>
      <c r="AF91" s="329"/>
    </row>
    <row r="92" spans="2:32" x14ac:dyDescent="0.45">
      <c r="B92" s="874"/>
      <c r="C92" s="875"/>
      <c r="D92" s="876"/>
      <c r="E92" s="381"/>
      <c r="F92" s="327"/>
      <c r="G92" s="328"/>
      <c r="H92" s="329"/>
      <c r="I92" s="381"/>
      <c r="J92" s="327"/>
      <c r="K92" s="328"/>
      <c r="L92" s="329"/>
      <c r="M92" s="381"/>
      <c r="N92" s="327"/>
      <c r="O92" s="328"/>
      <c r="P92" s="329"/>
      <c r="Q92" s="381"/>
      <c r="R92" s="327"/>
      <c r="S92" s="328"/>
      <c r="T92" s="329"/>
      <c r="U92" s="381"/>
      <c r="V92" s="327"/>
      <c r="W92" s="328"/>
      <c r="X92" s="329"/>
      <c r="Y92" s="381"/>
      <c r="Z92" s="327"/>
      <c r="AA92" s="328"/>
      <c r="AB92" s="329"/>
      <c r="AC92" s="381"/>
      <c r="AD92" s="327"/>
      <c r="AE92" s="328"/>
      <c r="AF92" s="329"/>
    </row>
    <row r="93" spans="2:32" x14ac:dyDescent="0.45">
      <c r="B93" s="874"/>
      <c r="C93" s="875"/>
      <c r="D93" s="876"/>
      <c r="E93" s="381"/>
      <c r="F93" s="327"/>
      <c r="G93" s="328"/>
      <c r="H93" s="329"/>
      <c r="I93" s="381"/>
      <c r="J93" s="327"/>
      <c r="K93" s="328"/>
      <c r="L93" s="329"/>
      <c r="M93" s="381"/>
      <c r="N93" s="327"/>
      <c r="O93" s="328"/>
      <c r="P93" s="329"/>
      <c r="Q93" s="381"/>
      <c r="R93" s="327"/>
      <c r="S93" s="328"/>
      <c r="T93" s="329"/>
      <c r="U93" s="381"/>
      <c r="V93" s="327"/>
      <c r="W93" s="328"/>
      <c r="X93" s="329"/>
      <c r="Y93" s="381"/>
      <c r="Z93" s="327"/>
      <c r="AA93" s="328"/>
      <c r="AB93" s="329"/>
      <c r="AC93" s="381"/>
      <c r="AD93" s="327"/>
      <c r="AE93" s="328"/>
      <c r="AF93" s="329"/>
    </row>
    <row r="94" spans="2:32" x14ac:dyDescent="0.45">
      <c r="B94" s="874"/>
      <c r="C94" s="875"/>
      <c r="D94" s="876"/>
      <c r="E94" s="381"/>
      <c r="F94" s="327"/>
      <c r="G94" s="328"/>
      <c r="H94" s="329"/>
      <c r="I94" s="381"/>
      <c r="J94" s="327"/>
      <c r="K94" s="328"/>
      <c r="L94" s="329"/>
      <c r="M94" s="381"/>
      <c r="N94" s="327"/>
      <c r="O94" s="328"/>
      <c r="P94" s="329"/>
      <c r="Q94" s="381"/>
      <c r="R94" s="327"/>
      <c r="S94" s="328"/>
      <c r="T94" s="329"/>
      <c r="U94" s="381"/>
      <c r="V94" s="327"/>
      <c r="W94" s="328"/>
      <c r="X94" s="329"/>
      <c r="Y94" s="381"/>
      <c r="Z94" s="327"/>
      <c r="AA94" s="328"/>
      <c r="AB94" s="329"/>
      <c r="AC94" s="381"/>
      <c r="AD94" s="327"/>
      <c r="AE94" s="328"/>
      <c r="AF94" s="329"/>
    </row>
    <row r="95" spans="2:32" x14ac:dyDescent="0.45">
      <c r="B95" s="874"/>
      <c r="C95" s="875"/>
      <c r="D95" s="876"/>
      <c r="E95" s="381"/>
      <c r="F95" s="327"/>
      <c r="G95" s="328"/>
      <c r="H95" s="329"/>
      <c r="I95" s="381"/>
      <c r="J95" s="327"/>
      <c r="K95" s="328"/>
      <c r="L95" s="329"/>
      <c r="M95" s="381"/>
      <c r="N95" s="327"/>
      <c r="O95" s="328"/>
      <c r="P95" s="329"/>
      <c r="Q95" s="381"/>
      <c r="R95" s="327"/>
      <c r="S95" s="328"/>
      <c r="T95" s="329"/>
      <c r="U95" s="381"/>
      <c r="V95" s="327"/>
      <c r="W95" s="328"/>
      <c r="X95" s="329"/>
      <c r="Y95" s="381"/>
      <c r="Z95" s="327"/>
      <c r="AA95" s="328"/>
      <c r="AB95" s="329"/>
      <c r="AC95" s="381"/>
      <c r="AD95" s="327"/>
      <c r="AE95" s="328"/>
      <c r="AF95" s="329"/>
    </row>
    <row r="96" spans="2:32" ht="30" customHeight="1" thickBot="1" x14ac:dyDescent="0.5">
      <c r="B96" s="942" t="s">
        <v>195</v>
      </c>
      <c r="C96" s="943"/>
      <c r="D96" s="944"/>
      <c r="E96" s="945"/>
      <c r="F96" s="945"/>
      <c r="G96" s="945"/>
      <c r="H96" s="434">
        <f>SUM(H76:H95)</f>
        <v>0</v>
      </c>
      <c r="I96" s="945"/>
      <c r="J96" s="945"/>
      <c r="K96" s="945"/>
      <c r="L96" s="434">
        <f>SUM(L76:L95)</f>
        <v>0</v>
      </c>
      <c r="M96" s="945"/>
      <c r="N96" s="945"/>
      <c r="O96" s="945"/>
      <c r="P96" s="434">
        <f>SUM(P76:P95)</f>
        <v>0</v>
      </c>
      <c r="Q96" s="945"/>
      <c r="R96" s="945"/>
      <c r="S96" s="945"/>
      <c r="T96" s="434">
        <f>SUM(T76:T95)</f>
        <v>0</v>
      </c>
      <c r="U96" s="945"/>
      <c r="V96" s="945"/>
      <c r="W96" s="945"/>
      <c r="X96" s="434">
        <f>SUM(X76:X95)</f>
        <v>0</v>
      </c>
      <c r="Y96" s="945"/>
      <c r="Z96" s="945"/>
      <c r="AA96" s="945"/>
      <c r="AB96" s="434">
        <f>SUM(AB76:AB95)</f>
        <v>0</v>
      </c>
      <c r="AC96" s="945"/>
      <c r="AD96" s="945"/>
      <c r="AE96" s="945"/>
      <c r="AF96" s="434">
        <f>SUM(AF76:AF95)</f>
        <v>0</v>
      </c>
    </row>
    <row r="97" spans="2:32" s="378" customFormat="1" ht="12" customHeight="1" thickBot="1" x14ac:dyDescent="0.5">
      <c r="E97" s="383"/>
      <c r="F97" s="383"/>
      <c r="G97" s="383"/>
      <c r="H97" s="383"/>
      <c r="I97" s="383"/>
      <c r="J97" s="383"/>
      <c r="K97" s="383"/>
      <c r="L97" s="383"/>
      <c r="M97" s="383"/>
      <c r="N97" s="383"/>
      <c r="O97" s="383"/>
      <c r="P97" s="383"/>
      <c r="T97" s="383"/>
      <c r="X97" s="383"/>
      <c r="AB97" s="383"/>
      <c r="AF97" s="383"/>
    </row>
    <row r="98" spans="2:32" ht="12" customHeight="1" x14ac:dyDescent="0.45"/>
    <row r="99" spans="2:32" ht="30" customHeight="1" x14ac:dyDescent="0.45">
      <c r="B99" s="952" t="s">
        <v>397</v>
      </c>
      <c r="C99" s="952"/>
      <c r="D99" s="952"/>
      <c r="E99" s="952"/>
      <c r="F99" s="952"/>
      <c r="G99" s="952"/>
      <c r="H99" s="952"/>
      <c r="I99" s="952"/>
      <c r="J99" s="952"/>
      <c r="K99" s="952"/>
      <c r="L99" s="952"/>
      <c r="M99" s="952"/>
      <c r="N99" s="952"/>
      <c r="O99" s="952"/>
      <c r="P99" s="952"/>
      <c r="Q99" s="952"/>
      <c r="R99" s="952"/>
      <c r="S99" s="952"/>
      <c r="T99" s="952"/>
      <c r="U99" s="952"/>
      <c r="V99" s="952"/>
      <c r="W99" s="952"/>
      <c r="X99" s="952"/>
      <c r="Y99" s="952"/>
      <c r="Z99" s="952"/>
      <c r="AA99" s="952"/>
      <c r="AB99" s="952"/>
      <c r="AC99" s="952"/>
      <c r="AD99" s="952"/>
      <c r="AE99" s="952"/>
    </row>
    <row r="100" spans="2:32" ht="45" customHeight="1" x14ac:dyDescent="0.45">
      <c r="B100" s="953"/>
      <c r="C100" s="954"/>
      <c r="D100" s="954"/>
      <c r="E100" s="954"/>
      <c r="F100" s="954"/>
      <c r="G100" s="954"/>
      <c r="H100" s="954"/>
      <c r="I100" s="954"/>
      <c r="J100" s="954"/>
      <c r="K100" s="954"/>
      <c r="L100" s="954"/>
      <c r="M100" s="954"/>
      <c r="N100" s="954"/>
      <c r="O100" s="954"/>
      <c r="P100" s="954"/>
      <c r="Q100" s="954"/>
      <c r="R100" s="954"/>
      <c r="S100" s="954"/>
      <c r="T100" s="954"/>
      <c r="U100" s="954"/>
      <c r="V100" s="954"/>
      <c r="W100" s="954"/>
      <c r="X100" s="954"/>
      <c r="Y100" s="954"/>
      <c r="Z100" s="954"/>
      <c r="AA100" s="954"/>
      <c r="AB100" s="954"/>
      <c r="AC100" s="954"/>
      <c r="AD100" s="954"/>
      <c r="AE100" s="955"/>
    </row>
    <row r="101" spans="2:32" ht="45" customHeight="1" x14ac:dyDescent="0.45">
      <c r="B101" s="956"/>
      <c r="C101" s="681"/>
      <c r="D101" s="681"/>
      <c r="E101" s="681"/>
      <c r="F101" s="681"/>
      <c r="G101" s="681"/>
      <c r="H101" s="681"/>
      <c r="I101" s="681"/>
      <c r="J101" s="681"/>
      <c r="K101" s="681"/>
      <c r="L101" s="681"/>
      <c r="M101" s="681"/>
      <c r="N101" s="681"/>
      <c r="O101" s="681"/>
      <c r="P101" s="681"/>
      <c r="Q101" s="681"/>
      <c r="R101" s="681"/>
      <c r="S101" s="681"/>
      <c r="T101" s="681"/>
      <c r="U101" s="681"/>
      <c r="V101" s="681"/>
      <c r="W101" s="681"/>
      <c r="X101" s="681"/>
      <c r="Y101" s="681"/>
      <c r="Z101" s="681"/>
      <c r="AA101" s="681"/>
      <c r="AB101" s="681"/>
      <c r="AC101" s="681"/>
      <c r="AD101" s="681"/>
      <c r="AE101" s="957"/>
    </row>
    <row r="102" spans="2:32" ht="45" customHeight="1" x14ac:dyDescent="0.45">
      <c r="B102" s="956"/>
      <c r="C102" s="681"/>
      <c r="D102" s="681"/>
      <c r="E102" s="681"/>
      <c r="F102" s="681"/>
      <c r="G102" s="681"/>
      <c r="H102" s="681"/>
      <c r="I102" s="681"/>
      <c r="J102" s="681"/>
      <c r="K102" s="681"/>
      <c r="L102" s="681"/>
      <c r="M102" s="681"/>
      <c r="N102" s="681"/>
      <c r="O102" s="681"/>
      <c r="P102" s="681"/>
      <c r="Q102" s="681"/>
      <c r="R102" s="681"/>
      <c r="S102" s="681"/>
      <c r="T102" s="681"/>
      <c r="U102" s="681"/>
      <c r="V102" s="681"/>
      <c r="W102" s="681"/>
      <c r="X102" s="681"/>
      <c r="Y102" s="681"/>
      <c r="Z102" s="681"/>
      <c r="AA102" s="681"/>
      <c r="AB102" s="681"/>
      <c r="AC102" s="681"/>
      <c r="AD102" s="681"/>
      <c r="AE102" s="957"/>
    </row>
    <row r="103" spans="2:32" ht="45" customHeight="1" x14ac:dyDescent="0.45">
      <c r="B103" s="956"/>
      <c r="C103" s="681"/>
      <c r="D103" s="681"/>
      <c r="E103" s="681"/>
      <c r="F103" s="681"/>
      <c r="G103" s="681"/>
      <c r="H103" s="681"/>
      <c r="I103" s="681"/>
      <c r="J103" s="681"/>
      <c r="K103" s="681"/>
      <c r="L103" s="681"/>
      <c r="M103" s="681"/>
      <c r="N103" s="681"/>
      <c r="O103" s="681"/>
      <c r="P103" s="681"/>
      <c r="Q103" s="681"/>
      <c r="R103" s="681"/>
      <c r="S103" s="681"/>
      <c r="T103" s="681"/>
      <c r="U103" s="681"/>
      <c r="V103" s="681"/>
      <c r="W103" s="681"/>
      <c r="X103" s="681"/>
      <c r="Y103" s="681"/>
      <c r="Z103" s="681"/>
      <c r="AA103" s="681"/>
      <c r="AB103" s="681"/>
      <c r="AC103" s="681"/>
      <c r="AD103" s="681"/>
      <c r="AE103" s="957"/>
    </row>
    <row r="104" spans="2:32" ht="45" customHeight="1" x14ac:dyDescent="0.45">
      <c r="B104" s="956"/>
      <c r="C104" s="681"/>
      <c r="D104" s="681"/>
      <c r="E104" s="681"/>
      <c r="F104" s="681"/>
      <c r="G104" s="681"/>
      <c r="H104" s="681"/>
      <c r="I104" s="681"/>
      <c r="J104" s="681"/>
      <c r="K104" s="681"/>
      <c r="L104" s="681"/>
      <c r="M104" s="681"/>
      <c r="N104" s="681"/>
      <c r="O104" s="681"/>
      <c r="P104" s="681"/>
      <c r="Q104" s="681"/>
      <c r="R104" s="681"/>
      <c r="S104" s="681"/>
      <c r="T104" s="681"/>
      <c r="U104" s="681"/>
      <c r="V104" s="681"/>
      <c r="W104" s="681"/>
      <c r="X104" s="681"/>
      <c r="Y104" s="681"/>
      <c r="Z104" s="681"/>
      <c r="AA104" s="681"/>
      <c r="AB104" s="681"/>
      <c r="AC104" s="681"/>
      <c r="AD104" s="681"/>
      <c r="AE104" s="957"/>
    </row>
    <row r="105" spans="2:32" ht="45" customHeight="1" x14ac:dyDescent="0.45">
      <c r="B105" s="956"/>
      <c r="C105" s="681"/>
      <c r="D105" s="681"/>
      <c r="E105" s="681"/>
      <c r="F105" s="681"/>
      <c r="G105" s="681"/>
      <c r="H105" s="681"/>
      <c r="I105" s="681"/>
      <c r="J105" s="681"/>
      <c r="K105" s="681"/>
      <c r="L105" s="681"/>
      <c r="M105" s="681"/>
      <c r="N105" s="681"/>
      <c r="O105" s="681"/>
      <c r="P105" s="681"/>
      <c r="Q105" s="681"/>
      <c r="R105" s="681"/>
      <c r="S105" s="681"/>
      <c r="T105" s="681"/>
      <c r="U105" s="681"/>
      <c r="V105" s="681"/>
      <c r="W105" s="681"/>
      <c r="X105" s="681"/>
      <c r="Y105" s="681"/>
      <c r="Z105" s="681"/>
      <c r="AA105" s="681"/>
      <c r="AB105" s="681"/>
      <c r="AC105" s="681"/>
      <c r="AD105" s="681"/>
      <c r="AE105" s="957"/>
    </row>
    <row r="106" spans="2:32" ht="45" customHeight="1" x14ac:dyDescent="0.45">
      <c r="B106" s="956"/>
      <c r="C106" s="681"/>
      <c r="D106" s="681"/>
      <c r="E106" s="681"/>
      <c r="F106" s="681"/>
      <c r="G106" s="681"/>
      <c r="H106" s="681"/>
      <c r="I106" s="681"/>
      <c r="J106" s="681"/>
      <c r="K106" s="681"/>
      <c r="L106" s="681"/>
      <c r="M106" s="681"/>
      <c r="N106" s="681"/>
      <c r="O106" s="681"/>
      <c r="P106" s="681"/>
      <c r="Q106" s="681"/>
      <c r="R106" s="681"/>
      <c r="S106" s="681"/>
      <c r="T106" s="681"/>
      <c r="U106" s="681"/>
      <c r="V106" s="681"/>
      <c r="W106" s="681"/>
      <c r="X106" s="681"/>
      <c r="Y106" s="681"/>
      <c r="Z106" s="681"/>
      <c r="AA106" s="681"/>
      <c r="AB106" s="681"/>
      <c r="AC106" s="681"/>
      <c r="AD106" s="681"/>
      <c r="AE106" s="957"/>
    </row>
    <row r="107" spans="2:32" ht="45" customHeight="1" x14ac:dyDescent="0.45">
      <c r="B107" s="956"/>
      <c r="C107" s="681"/>
      <c r="D107" s="681"/>
      <c r="E107" s="681"/>
      <c r="F107" s="681"/>
      <c r="G107" s="681"/>
      <c r="H107" s="681"/>
      <c r="I107" s="681"/>
      <c r="J107" s="681"/>
      <c r="K107" s="681"/>
      <c r="L107" s="681"/>
      <c r="M107" s="681"/>
      <c r="N107" s="681"/>
      <c r="O107" s="681"/>
      <c r="P107" s="681"/>
      <c r="Q107" s="681"/>
      <c r="R107" s="681"/>
      <c r="S107" s="681"/>
      <c r="T107" s="681"/>
      <c r="U107" s="681"/>
      <c r="V107" s="681"/>
      <c r="W107" s="681"/>
      <c r="X107" s="681"/>
      <c r="Y107" s="681"/>
      <c r="Z107" s="681"/>
      <c r="AA107" s="681"/>
      <c r="AB107" s="681"/>
      <c r="AC107" s="681"/>
      <c r="AD107" s="681"/>
      <c r="AE107" s="957"/>
    </row>
    <row r="108" spans="2:32" ht="45" customHeight="1" x14ac:dyDescent="0.45">
      <c r="B108" s="956"/>
      <c r="C108" s="681"/>
      <c r="D108" s="681"/>
      <c r="E108" s="681"/>
      <c r="F108" s="681"/>
      <c r="G108" s="681"/>
      <c r="H108" s="681"/>
      <c r="I108" s="681"/>
      <c r="J108" s="681"/>
      <c r="K108" s="681"/>
      <c r="L108" s="681"/>
      <c r="M108" s="681"/>
      <c r="N108" s="681"/>
      <c r="O108" s="681"/>
      <c r="P108" s="681"/>
      <c r="Q108" s="681"/>
      <c r="R108" s="681"/>
      <c r="S108" s="681"/>
      <c r="T108" s="681"/>
      <c r="U108" s="681"/>
      <c r="V108" s="681"/>
      <c r="W108" s="681"/>
      <c r="X108" s="681"/>
      <c r="Y108" s="681"/>
      <c r="Z108" s="681"/>
      <c r="AA108" s="681"/>
      <c r="AB108" s="681"/>
      <c r="AC108" s="681"/>
      <c r="AD108" s="681"/>
      <c r="AE108" s="957"/>
    </row>
    <row r="109" spans="2:32" ht="45" customHeight="1" x14ac:dyDescent="0.45">
      <c r="B109" s="958"/>
      <c r="C109" s="959"/>
      <c r="D109" s="959"/>
      <c r="E109" s="959"/>
      <c r="F109" s="959"/>
      <c r="G109" s="959"/>
      <c r="H109" s="959"/>
      <c r="I109" s="959"/>
      <c r="J109" s="959"/>
      <c r="K109" s="959"/>
      <c r="L109" s="959"/>
      <c r="M109" s="959"/>
      <c r="N109" s="959"/>
      <c r="O109" s="959"/>
      <c r="P109" s="959"/>
      <c r="Q109" s="959"/>
      <c r="R109" s="959"/>
      <c r="S109" s="959"/>
      <c r="T109" s="959"/>
      <c r="U109" s="959"/>
      <c r="V109" s="959"/>
      <c r="W109" s="959"/>
      <c r="X109" s="959"/>
      <c r="Y109" s="959"/>
      <c r="Z109" s="959"/>
      <c r="AA109" s="959"/>
      <c r="AB109" s="959"/>
      <c r="AC109" s="959"/>
      <c r="AD109" s="959"/>
      <c r="AE109" s="960"/>
    </row>
    <row r="110" spans="2:32" s="378" customFormat="1" ht="12" customHeight="1" thickBot="1" x14ac:dyDescent="0.5"/>
    <row r="111" spans="2:32" ht="12" customHeight="1" x14ac:dyDescent="0.45"/>
    <row r="112" spans="2:32" ht="30" customHeight="1" x14ac:dyDescent="0.45"/>
    <row r="113" s="2" customFormat="1" ht="30" customHeight="1" x14ac:dyDescent="0.45"/>
    <row r="114" s="2" customFormat="1" ht="30" customHeight="1" x14ac:dyDescent="0.45"/>
    <row r="115" s="2" customFormat="1" ht="30" customHeight="1" x14ac:dyDescent="0.45"/>
    <row r="116" s="2" customFormat="1" ht="30" customHeight="1" x14ac:dyDescent="0.45"/>
    <row r="117" s="2" customFormat="1" ht="30" customHeight="1" x14ac:dyDescent="0.45"/>
    <row r="118" s="2" customFormat="1" ht="30" customHeight="1" x14ac:dyDescent="0.45"/>
    <row r="119" s="2" customFormat="1" ht="30" customHeight="1" x14ac:dyDescent="0.45"/>
    <row r="120" s="2" customFormat="1" ht="30" customHeight="1" x14ac:dyDescent="0.45"/>
    <row r="121" s="2" customFormat="1" ht="30" customHeight="1" x14ac:dyDescent="0.45"/>
    <row r="122" s="2" customFormat="1" ht="30" customHeight="1" x14ac:dyDescent="0.45"/>
    <row r="123" s="2" customFormat="1" ht="30" customHeight="1" x14ac:dyDescent="0.45"/>
    <row r="124" s="2" customFormat="1" ht="30" customHeight="1" x14ac:dyDescent="0.45"/>
    <row r="125" s="2" customFormat="1" ht="30" customHeight="1" x14ac:dyDescent="0.45"/>
    <row r="126" s="2" customFormat="1" ht="30" customHeight="1" x14ac:dyDescent="0.45"/>
    <row r="127" s="2" customFormat="1" ht="30" customHeight="1" x14ac:dyDescent="0.45"/>
    <row r="128" s="2" customFormat="1" ht="30" customHeight="1" x14ac:dyDescent="0.45"/>
    <row r="129" s="2" customFormat="1" ht="30" customHeight="1" x14ac:dyDescent="0.45"/>
    <row r="130" s="2" customFormat="1" ht="30" customHeight="1" x14ac:dyDescent="0.45"/>
    <row r="131" s="2" customFormat="1" ht="30" customHeight="1" x14ac:dyDescent="0.45"/>
    <row r="132" s="2" customFormat="1" ht="30" customHeight="1" x14ac:dyDescent="0.45"/>
    <row r="133" s="2" customFormat="1" ht="30" customHeight="1" x14ac:dyDescent="0.45"/>
    <row r="134" s="2" customFormat="1" ht="30" customHeight="1" x14ac:dyDescent="0.45"/>
    <row r="135" s="2" customFormat="1" ht="30" customHeight="1" x14ac:dyDescent="0.45"/>
    <row r="136" s="2" customFormat="1" ht="30" customHeight="1" x14ac:dyDescent="0.45"/>
    <row r="137" s="2" customFormat="1" ht="30" customHeight="1" x14ac:dyDescent="0.45"/>
    <row r="138" s="2" customFormat="1" ht="30" customHeight="1" x14ac:dyDescent="0.45"/>
    <row r="139" s="2" customFormat="1" ht="30" customHeight="1" x14ac:dyDescent="0.45"/>
    <row r="140" s="2" customFormat="1" ht="30" customHeight="1" x14ac:dyDescent="0.45"/>
    <row r="141" s="2" customFormat="1" ht="30" customHeight="1" x14ac:dyDescent="0.45"/>
    <row r="142" s="2" customFormat="1" ht="30" customHeight="1" x14ac:dyDescent="0.45"/>
    <row r="143" s="2" customFormat="1" ht="30" customHeight="1" x14ac:dyDescent="0.45"/>
    <row r="144" s="2" customFormat="1" ht="30" customHeight="1" x14ac:dyDescent="0.45"/>
    <row r="145" s="2" customFormat="1" ht="30" customHeight="1" x14ac:dyDescent="0.45"/>
    <row r="146" s="2" customFormat="1" ht="30" customHeight="1" x14ac:dyDescent="0.45"/>
    <row r="147" s="2" customFormat="1" ht="30" customHeight="1" x14ac:dyDescent="0.45"/>
    <row r="148" s="2" customFormat="1" ht="30" customHeight="1" x14ac:dyDescent="0.45"/>
    <row r="149" s="2" customFormat="1" ht="30" customHeight="1" x14ac:dyDescent="0.45"/>
    <row r="150" s="2" customFormat="1" ht="30" customHeight="1" x14ac:dyDescent="0.45"/>
    <row r="151" s="2" customFormat="1" ht="30" customHeight="1" x14ac:dyDescent="0.45"/>
    <row r="152" s="2" customFormat="1" ht="30" customHeight="1" x14ac:dyDescent="0.45"/>
    <row r="153" s="2" customFormat="1" ht="30" customHeight="1" x14ac:dyDescent="0.45"/>
    <row r="154" s="2" customFormat="1" ht="30" customHeight="1" x14ac:dyDescent="0.45"/>
    <row r="155" s="2" customFormat="1" ht="30" customHeight="1" x14ac:dyDescent="0.45"/>
    <row r="156" s="2" customFormat="1" ht="30" customHeight="1" x14ac:dyDescent="0.45"/>
    <row r="157" s="2" customFormat="1" ht="30" customHeight="1" x14ac:dyDescent="0.45"/>
    <row r="158" s="2" customFormat="1" ht="30" customHeight="1" x14ac:dyDescent="0.45"/>
    <row r="159" s="2" customFormat="1" ht="30" customHeight="1" x14ac:dyDescent="0.45"/>
    <row r="160" s="2" customFormat="1" ht="30" customHeight="1" x14ac:dyDescent="0.45"/>
    <row r="161" s="2" customFormat="1" ht="30" customHeight="1" x14ac:dyDescent="0.45"/>
    <row r="162" s="2" customFormat="1" ht="30" customHeight="1" x14ac:dyDescent="0.45"/>
    <row r="163" s="2" customFormat="1" ht="30" customHeight="1" x14ac:dyDescent="0.45"/>
    <row r="164" s="2" customFormat="1" ht="30" customHeight="1" x14ac:dyDescent="0.45"/>
    <row r="165" s="2" customFormat="1" ht="30" customHeight="1" x14ac:dyDescent="0.45"/>
    <row r="166" s="2" customFormat="1" ht="30" customHeight="1" x14ac:dyDescent="0.45"/>
    <row r="167" s="2" customFormat="1" ht="30" customHeight="1" x14ac:dyDescent="0.45"/>
    <row r="168" s="2" customFormat="1" ht="30" customHeight="1" x14ac:dyDescent="0.45"/>
    <row r="169" s="2" customFormat="1" ht="30" customHeight="1" x14ac:dyDescent="0.45"/>
    <row r="170" s="2" customFormat="1" ht="30" customHeight="1" x14ac:dyDescent="0.45"/>
    <row r="171" s="2" customFormat="1" ht="30" customHeight="1" x14ac:dyDescent="0.45"/>
    <row r="172" s="2" customFormat="1" ht="30" customHeight="1" x14ac:dyDescent="0.45"/>
    <row r="173" s="2" customFormat="1" ht="30" customHeight="1" x14ac:dyDescent="0.45"/>
    <row r="174" s="2" customFormat="1" ht="30" customHeight="1" x14ac:dyDescent="0.45"/>
    <row r="175" s="2" customFormat="1" ht="30" customHeight="1" x14ac:dyDescent="0.45"/>
    <row r="176" s="2" customFormat="1" ht="30" customHeight="1" x14ac:dyDescent="0.45"/>
    <row r="177" s="2" customFormat="1" ht="30" customHeight="1" x14ac:dyDescent="0.45"/>
    <row r="178" s="2" customFormat="1" ht="30" customHeight="1" x14ac:dyDescent="0.45"/>
    <row r="179" s="2" customFormat="1" ht="30" customHeight="1" x14ac:dyDescent="0.45"/>
    <row r="180" s="2" customFormat="1" ht="30" customHeight="1" x14ac:dyDescent="0.45"/>
    <row r="181" s="2" customFormat="1" ht="30" customHeight="1" x14ac:dyDescent="0.45"/>
    <row r="182" s="2" customFormat="1" ht="30" customHeight="1" x14ac:dyDescent="0.45"/>
    <row r="183" s="2" customFormat="1" ht="30" customHeight="1" x14ac:dyDescent="0.45"/>
    <row r="184" s="2" customFormat="1" ht="30" customHeight="1" x14ac:dyDescent="0.45"/>
    <row r="185" s="2" customFormat="1" ht="30" customHeight="1" x14ac:dyDescent="0.45"/>
    <row r="186" s="2" customFormat="1" ht="30" customHeight="1" x14ac:dyDescent="0.45"/>
    <row r="187" s="2" customFormat="1" ht="30" customHeight="1" x14ac:dyDescent="0.45"/>
    <row r="188" s="2" customFormat="1" ht="30" customHeight="1" x14ac:dyDescent="0.45"/>
    <row r="189" s="2" customFormat="1" ht="30" customHeight="1" x14ac:dyDescent="0.45"/>
    <row r="190" s="2" customFormat="1" ht="30" customHeight="1" x14ac:dyDescent="0.45"/>
    <row r="191" s="2" customFormat="1" ht="30" customHeight="1" x14ac:dyDescent="0.45"/>
    <row r="192" s="2" customFormat="1" ht="30" customHeight="1" x14ac:dyDescent="0.45"/>
    <row r="193" s="2" customFormat="1" ht="30" customHeight="1" x14ac:dyDescent="0.45"/>
    <row r="194" s="2" customFormat="1" ht="30" customHeight="1" x14ac:dyDescent="0.45"/>
    <row r="195" s="2" customFormat="1" ht="30" customHeight="1" x14ac:dyDescent="0.45"/>
    <row r="196" s="2" customFormat="1" ht="30" customHeight="1" x14ac:dyDescent="0.45"/>
    <row r="197" s="2" customFormat="1" ht="30" customHeight="1" x14ac:dyDescent="0.45"/>
    <row r="198" s="2" customFormat="1" ht="30" customHeight="1" x14ac:dyDescent="0.45"/>
    <row r="199" s="2" customFormat="1" ht="30" customHeight="1" x14ac:dyDescent="0.45"/>
    <row r="200" s="2" customFormat="1" ht="30" customHeight="1" x14ac:dyDescent="0.45"/>
    <row r="201" s="2" customFormat="1" ht="30" customHeight="1" x14ac:dyDescent="0.45"/>
    <row r="202" s="2" customFormat="1" ht="30" customHeight="1" x14ac:dyDescent="0.45"/>
    <row r="203" s="2" customFormat="1" ht="30" customHeight="1" x14ac:dyDescent="0.45"/>
    <row r="204" s="2" customFormat="1" ht="30" customHeight="1" x14ac:dyDescent="0.45"/>
    <row r="205" s="2" customFormat="1" ht="30" customHeight="1" x14ac:dyDescent="0.45"/>
    <row r="206" s="2" customFormat="1" ht="30" customHeight="1" x14ac:dyDescent="0.45"/>
    <row r="207" s="2" customFormat="1" ht="30" customHeight="1" x14ac:dyDescent="0.45"/>
    <row r="208" s="2" customFormat="1" ht="30" customHeight="1" x14ac:dyDescent="0.45"/>
    <row r="209" s="2" customFormat="1" ht="30" customHeight="1" x14ac:dyDescent="0.45"/>
    <row r="210" s="2" customFormat="1" ht="30" customHeight="1" x14ac:dyDescent="0.45"/>
    <row r="211" s="2" customFormat="1" ht="30" customHeight="1" x14ac:dyDescent="0.45"/>
    <row r="212" s="2" customFormat="1" ht="30" customHeight="1" x14ac:dyDescent="0.45"/>
    <row r="213" s="2" customFormat="1" ht="30" customHeight="1" x14ac:dyDescent="0.45"/>
    <row r="214" s="2" customFormat="1" ht="30" customHeight="1" x14ac:dyDescent="0.45"/>
    <row r="215" s="2" customFormat="1" ht="30" customHeight="1" x14ac:dyDescent="0.45"/>
    <row r="216" s="2" customFormat="1" ht="30" customHeight="1" x14ac:dyDescent="0.45"/>
    <row r="217" s="2" customFormat="1" ht="30" customHeight="1" x14ac:dyDescent="0.45"/>
    <row r="218" s="2" customFormat="1" ht="30" customHeight="1" x14ac:dyDescent="0.45"/>
    <row r="219" s="2" customFormat="1" ht="30" customHeight="1" x14ac:dyDescent="0.45"/>
    <row r="220" s="2" customFormat="1" ht="30" customHeight="1" x14ac:dyDescent="0.45"/>
    <row r="221" s="2" customFormat="1" ht="30" customHeight="1" x14ac:dyDescent="0.45"/>
    <row r="222" s="2" customFormat="1" ht="30" customHeight="1" x14ac:dyDescent="0.45"/>
    <row r="223" s="2" customFormat="1" ht="30" customHeight="1" x14ac:dyDescent="0.45"/>
    <row r="224" s="2" customFormat="1" ht="30" customHeight="1" x14ac:dyDescent="0.45"/>
    <row r="225" s="2" customFormat="1" ht="30" customHeight="1" x14ac:dyDescent="0.45"/>
    <row r="226" s="2" customFormat="1" ht="30" customHeight="1" x14ac:dyDescent="0.45"/>
    <row r="227" s="2" customFormat="1" ht="30" customHeight="1" x14ac:dyDescent="0.45"/>
    <row r="228" s="2" customFormat="1" ht="30" customHeight="1" x14ac:dyDescent="0.45"/>
    <row r="229" s="2" customFormat="1" ht="30" customHeight="1" x14ac:dyDescent="0.45"/>
    <row r="230" s="2" customFormat="1" ht="30" customHeight="1" x14ac:dyDescent="0.45"/>
    <row r="231" s="2" customFormat="1" ht="30" customHeight="1" x14ac:dyDescent="0.45"/>
    <row r="232" s="2" customFormat="1" ht="30" customHeight="1" x14ac:dyDescent="0.45"/>
    <row r="233" s="2" customFormat="1" ht="30" customHeight="1" x14ac:dyDescent="0.45"/>
    <row r="234" s="2" customFormat="1" ht="30" customHeight="1" x14ac:dyDescent="0.45"/>
    <row r="235" s="2" customFormat="1" ht="30" customHeight="1" x14ac:dyDescent="0.45"/>
    <row r="236" s="2" customFormat="1" ht="30" customHeight="1" x14ac:dyDescent="0.45"/>
    <row r="237" s="2" customFormat="1" ht="30" customHeight="1" x14ac:dyDescent="0.45"/>
    <row r="238" s="2" customFormat="1" ht="30" customHeight="1" x14ac:dyDescent="0.45"/>
    <row r="239" s="2" customFormat="1" ht="30" customHeight="1" x14ac:dyDescent="0.45"/>
    <row r="240" s="2" customFormat="1" ht="30" customHeight="1" x14ac:dyDescent="0.45"/>
    <row r="241" s="2" customFormat="1" ht="30" customHeight="1" x14ac:dyDescent="0.45"/>
    <row r="242" s="2" customFormat="1" ht="30" customHeight="1" x14ac:dyDescent="0.45"/>
    <row r="243" s="2" customFormat="1" ht="30" customHeight="1" x14ac:dyDescent="0.45"/>
    <row r="244" s="2" customFormat="1" ht="30" customHeight="1" x14ac:dyDescent="0.45"/>
    <row r="245" s="2" customFormat="1" ht="30" customHeight="1" x14ac:dyDescent="0.45"/>
    <row r="246" s="2" customFormat="1" ht="30" customHeight="1" x14ac:dyDescent="0.45"/>
    <row r="247" s="2" customFormat="1" ht="30" customHeight="1" x14ac:dyDescent="0.45"/>
    <row r="248" s="2" customFormat="1" ht="30" customHeight="1" x14ac:dyDescent="0.45"/>
    <row r="249" s="2" customFormat="1" ht="30" customHeight="1" x14ac:dyDescent="0.45"/>
    <row r="250" s="2" customFormat="1" ht="30" customHeight="1" x14ac:dyDescent="0.45"/>
    <row r="251" s="2" customFormat="1" ht="30" customHeight="1" x14ac:dyDescent="0.45"/>
    <row r="252" s="2" customFormat="1" ht="30" customHeight="1" x14ac:dyDescent="0.45"/>
    <row r="253" s="2" customFormat="1" ht="30" customHeight="1" x14ac:dyDescent="0.45"/>
    <row r="254" s="2" customFormat="1" ht="30" customHeight="1" x14ac:dyDescent="0.45"/>
    <row r="255" s="2" customFormat="1" ht="30" customHeight="1" x14ac:dyDescent="0.45"/>
    <row r="256" s="2" customFormat="1" ht="30" customHeight="1" x14ac:dyDescent="0.45"/>
    <row r="257" s="2" customFormat="1" ht="30" customHeight="1" x14ac:dyDescent="0.45"/>
    <row r="258" s="2" customFormat="1" ht="30" customHeight="1" x14ac:dyDescent="0.45"/>
    <row r="259" s="2" customFormat="1" ht="30" customHeight="1" x14ac:dyDescent="0.45"/>
    <row r="260" s="2" customFormat="1" ht="30" customHeight="1" x14ac:dyDescent="0.45"/>
    <row r="261" s="2" customFormat="1" ht="30" customHeight="1" x14ac:dyDescent="0.45"/>
    <row r="262" s="2" customFormat="1" ht="30" customHeight="1" x14ac:dyDescent="0.45"/>
    <row r="263" s="2" customFormat="1" ht="30" customHeight="1" x14ac:dyDescent="0.45"/>
    <row r="264" s="2" customFormat="1" ht="30" customHeight="1" x14ac:dyDescent="0.45"/>
    <row r="265" s="2" customFormat="1" ht="30" customHeight="1" x14ac:dyDescent="0.45"/>
    <row r="266" s="2" customFormat="1" ht="30" customHeight="1" x14ac:dyDescent="0.45"/>
    <row r="267" s="2" customFormat="1" ht="30" customHeight="1" x14ac:dyDescent="0.45"/>
    <row r="268" s="2" customFormat="1" ht="30" customHeight="1" x14ac:dyDescent="0.45"/>
    <row r="269" s="2" customFormat="1" ht="30" customHeight="1" x14ac:dyDescent="0.45"/>
    <row r="270" s="2" customFormat="1" ht="30" customHeight="1" x14ac:dyDescent="0.45"/>
    <row r="271" s="2" customFormat="1" ht="30" customHeight="1" x14ac:dyDescent="0.45"/>
    <row r="272" s="2" customFormat="1" ht="30" customHeight="1" x14ac:dyDescent="0.45"/>
    <row r="273" s="2" customFormat="1" ht="30" customHeight="1" x14ac:dyDescent="0.45"/>
    <row r="274" s="2" customFormat="1" ht="30" customHeight="1" x14ac:dyDescent="0.45"/>
    <row r="275" s="2" customFormat="1" ht="30" customHeight="1" x14ac:dyDescent="0.45"/>
    <row r="276" s="2" customFormat="1" ht="30" customHeight="1" x14ac:dyDescent="0.45"/>
    <row r="277" s="2" customFormat="1" ht="30" customHeight="1" x14ac:dyDescent="0.45"/>
    <row r="278" s="2" customFormat="1" ht="30" customHeight="1" x14ac:dyDescent="0.45"/>
    <row r="279" s="2" customFormat="1" ht="30" customHeight="1" x14ac:dyDescent="0.45"/>
    <row r="280" s="2" customFormat="1" ht="30" customHeight="1" x14ac:dyDescent="0.45"/>
    <row r="281" s="2" customFormat="1" ht="30" customHeight="1" x14ac:dyDescent="0.45"/>
    <row r="282" s="2" customFormat="1" ht="30" customHeight="1" x14ac:dyDescent="0.45"/>
    <row r="283" s="2" customFormat="1" ht="30" customHeight="1" x14ac:dyDescent="0.45"/>
    <row r="284" s="2" customFormat="1" ht="30" customHeight="1" x14ac:dyDescent="0.45"/>
    <row r="285" s="2" customFormat="1" ht="30" customHeight="1" x14ac:dyDescent="0.45"/>
    <row r="286" s="2" customFormat="1" ht="30" customHeight="1" x14ac:dyDescent="0.45"/>
    <row r="287" s="2" customFormat="1" ht="30" customHeight="1" x14ac:dyDescent="0.45"/>
    <row r="288" s="2" customFormat="1" ht="30" customHeight="1" x14ac:dyDescent="0.45"/>
    <row r="289" s="2" customFormat="1" ht="30" customHeight="1" x14ac:dyDescent="0.45"/>
    <row r="290" s="2" customFormat="1" ht="30" customHeight="1" x14ac:dyDescent="0.45"/>
    <row r="291" s="2" customFormat="1" ht="30" customHeight="1" x14ac:dyDescent="0.45"/>
    <row r="292" s="2" customFormat="1" ht="30" customHeight="1" x14ac:dyDescent="0.45"/>
    <row r="293" s="2" customFormat="1" ht="30" customHeight="1" x14ac:dyDescent="0.45"/>
    <row r="294" s="2" customFormat="1" ht="30" customHeight="1" x14ac:dyDescent="0.45"/>
    <row r="295" s="2" customFormat="1" ht="30" customHeight="1" x14ac:dyDescent="0.45"/>
    <row r="296" s="2" customFormat="1" ht="30" customHeight="1" x14ac:dyDescent="0.45"/>
    <row r="297" s="2" customFormat="1" ht="30" customHeight="1" x14ac:dyDescent="0.45"/>
    <row r="298" s="2" customFormat="1" ht="30" customHeight="1" x14ac:dyDescent="0.45"/>
    <row r="299" s="2" customFormat="1" ht="30" customHeight="1" x14ac:dyDescent="0.45"/>
    <row r="300" s="2" customFormat="1" ht="30" customHeight="1" x14ac:dyDescent="0.45"/>
    <row r="301" s="2" customFormat="1" ht="30" customHeight="1" x14ac:dyDescent="0.45"/>
    <row r="302" s="2" customFormat="1" ht="30" customHeight="1" x14ac:dyDescent="0.45"/>
    <row r="303" s="2" customFormat="1" ht="30" customHeight="1" x14ac:dyDescent="0.45"/>
    <row r="304" s="2" customFormat="1" ht="30" customHeight="1" x14ac:dyDescent="0.45"/>
    <row r="305" s="2" customFormat="1" ht="30" customHeight="1" x14ac:dyDescent="0.45"/>
    <row r="306" s="2" customFormat="1" ht="30" customHeight="1" x14ac:dyDescent="0.45"/>
    <row r="307" s="2" customFormat="1" ht="30" customHeight="1" x14ac:dyDescent="0.45"/>
    <row r="308" s="2" customFormat="1" ht="30" customHeight="1" x14ac:dyDescent="0.45"/>
    <row r="309" s="2" customFormat="1" ht="30" customHeight="1" x14ac:dyDescent="0.45"/>
    <row r="310" s="2" customFormat="1" ht="30" customHeight="1" x14ac:dyDescent="0.45"/>
    <row r="311" s="2" customFormat="1" ht="30" customHeight="1" x14ac:dyDescent="0.45"/>
    <row r="312" s="2" customFormat="1" ht="30" customHeight="1" x14ac:dyDescent="0.45"/>
    <row r="313" s="2" customFormat="1" ht="30" customHeight="1" x14ac:dyDescent="0.45"/>
    <row r="314" s="2" customFormat="1" ht="30" customHeight="1" x14ac:dyDescent="0.45"/>
    <row r="315" s="2" customFormat="1" ht="30" customHeight="1" x14ac:dyDescent="0.45"/>
    <row r="316" s="2" customFormat="1" ht="30" customHeight="1" x14ac:dyDescent="0.45"/>
    <row r="317" s="2" customFormat="1" ht="30" customHeight="1" x14ac:dyDescent="0.45"/>
    <row r="318" s="2" customFormat="1" ht="30" customHeight="1" x14ac:dyDescent="0.45"/>
    <row r="319" s="2" customFormat="1" ht="30" customHeight="1" x14ac:dyDescent="0.45"/>
    <row r="320" s="2" customFormat="1" ht="30" customHeight="1" x14ac:dyDescent="0.45"/>
    <row r="321" s="2" customFormat="1" ht="30" customHeight="1" x14ac:dyDescent="0.45"/>
    <row r="322" s="2" customFormat="1" ht="30" customHeight="1" x14ac:dyDescent="0.45"/>
    <row r="323" s="2" customFormat="1" ht="30" customHeight="1" x14ac:dyDescent="0.45"/>
    <row r="324" s="2" customFormat="1" ht="30" customHeight="1" x14ac:dyDescent="0.45"/>
    <row r="325" s="2" customFormat="1" ht="30" customHeight="1" x14ac:dyDescent="0.45"/>
    <row r="326" s="2" customFormat="1" ht="30" customHeight="1" x14ac:dyDescent="0.45"/>
    <row r="327" s="2" customFormat="1" ht="30" customHeight="1" x14ac:dyDescent="0.45"/>
    <row r="328" s="2" customFormat="1" ht="30" customHeight="1" x14ac:dyDescent="0.45"/>
    <row r="329" s="2" customFormat="1" ht="30" customHeight="1" x14ac:dyDescent="0.45"/>
    <row r="330" s="2" customFormat="1" ht="30" customHeight="1" x14ac:dyDescent="0.45"/>
    <row r="331" s="2" customFormat="1" ht="30" customHeight="1" x14ac:dyDescent="0.45"/>
    <row r="332" s="2" customFormat="1" ht="30" customHeight="1" x14ac:dyDescent="0.45"/>
    <row r="333" s="2" customFormat="1" ht="30" customHeight="1" x14ac:dyDescent="0.45"/>
    <row r="334" s="2" customFormat="1" ht="30" customHeight="1" x14ac:dyDescent="0.45"/>
    <row r="335" s="2" customFormat="1" ht="30" customHeight="1" x14ac:dyDescent="0.45"/>
    <row r="336" s="2" customFormat="1" ht="30" customHeight="1" x14ac:dyDescent="0.45"/>
    <row r="337" s="2" customFormat="1" ht="30" customHeight="1" x14ac:dyDescent="0.45"/>
    <row r="338" s="2" customFormat="1" ht="30" customHeight="1" x14ac:dyDescent="0.45"/>
    <row r="339" s="2" customFormat="1" ht="30" customHeight="1" x14ac:dyDescent="0.45"/>
    <row r="340" s="2" customFormat="1" ht="30" customHeight="1" x14ac:dyDescent="0.45"/>
    <row r="341" s="2" customFormat="1" ht="30" customHeight="1" x14ac:dyDescent="0.45"/>
    <row r="342" s="2" customFormat="1" ht="30" customHeight="1" x14ac:dyDescent="0.45"/>
    <row r="343" s="2" customFormat="1" ht="30" customHeight="1" x14ac:dyDescent="0.45"/>
    <row r="344" s="2" customFormat="1" ht="30" customHeight="1" x14ac:dyDescent="0.45"/>
    <row r="345" s="2" customFormat="1" ht="30" customHeight="1" x14ac:dyDescent="0.45"/>
    <row r="346" s="2" customFormat="1" ht="30" customHeight="1" x14ac:dyDescent="0.45"/>
    <row r="347" s="2" customFormat="1" ht="30" customHeight="1" x14ac:dyDescent="0.45"/>
    <row r="348" s="2" customFormat="1" ht="30" customHeight="1" x14ac:dyDescent="0.45"/>
    <row r="349" s="2" customFormat="1" ht="30" customHeight="1" x14ac:dyDescent="0.45"/>
    <row r="350" s="2" customFormat="1" ht="30" customHeight="1" x14ac:dyDescent="0.45"/>
    <row r="351" s="2" customFormat="1" ht="30" customHeight="1" x14ac:dyDescent="0.45"/>
    <row r="352" s="2" customFormat="1" ht="30" customHeight="1" x14ac:dyDescent="0.45"/>
    <row r="353" s="2" customFormat="1" ht="30" customHeight="1" x14ac:dyDescent="0.45"/>
    <row r="354" s="2" customFormat="1" ht="30" customHeight="1" x14ac:dyDescent="0.45"/>
    <row r="355" s="2" customFormat="1" ht="30" customHeight="1" x14ac:dyDescent="0.45"/>
    <row r="356" s="2" customFormat="1" ht="30" customHeight="1" x14ac:dyDescent="0.45"/>
    <row r="357" s="2" customFormat="1" ht="30" customHeight="1" x14ac:dyDescent="0.45"/>
    <row r="358" s="2" customFormat="1" ht="30" customHeight="1" x14ac:dyDescent="0.45"/>
    <row r="359" s="2" customFormat="1" ht="30" customHeight="1" x14ac:dyDescent="0.45"/>
    <row r="360" s="2" customFormat="1" ht="30" customHeight="1" x14ac:dyDescent="0.45"/>
    <row r="361" s="2" customFormat="1" ht="30" customHeight="1" x14ac:dyDescent="0.45"/>
    <row r="362" s="2" customFormat="1" ht="30" customHeight="1" x14ac:dyDescent="0.45"/>
    <row r="363" s="2" customFormat="1" ht="30" customHeight="1" x14ac:dyDescent="0.45"/>
    <row r="364" s="2" customFormat="1" ht="30" customHeight="1" x14ac:dyDescent="0.45"/>
    <row r="365" s="2" customFormat="1" ht="30" customHeight="1" x14ac:dyDescent="0.45"/>
    <row r="366" s="2" customFormat="1" ht="30" customHeight="1" x14ac:dyDescent="0.45"/>
    <row r="367" s="2" customFormat="1" ht="30" customHeight="1" x14ac:dyDescent="0.45"/>
    <row r="368" s="2" customFormat="1" ht="30" customHeight="1" x14ac:dyDescent="0.45"/>
    <row r="369" s="2" customFormat="1" ht="30" customHeight="1" x14ac:dyDescent="0.45"/>
    <row r="370" s="2" customFormat="1" ht="30" customHeight="1" x14ac:dyDescent="0.45"/>
    <row r="371" s="2" customFormat="1" ht="30" customHeight="1" x14ac:dyDescent="0.45"/>
    <row r="372" s="2" customFormat="1" ht="30" customHeight="1" x14ac:dyDescent="0.45"/>
    <row r="373" s="2" customFormat="1" ht="30" customHeight="1" x14ac:dyDescent="0.45"/>
    <row r="374" s="2" customFormat="1" ht="30" customHeight="1" x14ac:dyDescent="0.45"/>
    <row r="375" s="2" customFormat="1" ht="30" customHeight="1" x14ac:dyDescent="0.45"/>
    <row r="376" s="2" customFormat="1" ht="30" customHeight="1" x14ac:dyDescent="0.45"/>
    <row r="377" s="2" customFormat="1" ht="30" customHeight="1" x14ac:dyDescent="0.45"/>
    <row r="378" s="2" customFormat="1" ht="30" customHeight="1" x14ac:dyDescent="0.45"/>
    <row r="379" s="2" customFormat="1" ht="30" customHeight="1" x14ac:dyDescent="0.45"/>
    <row r="380" s="2" customFormat="1" ht="30" customHeight="1" x14ac:dyDescent="0.45"/>
    <row r="381" s="2" customFormat="1" ht="30" customHeight="1" x14ac:dyDescent="0.45"/>
    <row r="382" s="2" customFormat="1" ht="30" customHeight="1" x14ac:dyDescent="0.45"/>
    <row r="383" s="2" customFormat="1" ht="30" customHeight="1" x14ac:dyDescent="0.45"/>
    <row r="384" s="2" customFormat="1" ht="30" customHeight="1" x14ac:dyDescent="0.45"/>
    <row r="385" s="2" customFormat="1" ht="30" customHeight="1" x14ac:dyDescent="0.45"/>
    <row r="386" s="2" customFormat="1" ht="30" customHeight="1" x14ac:dyDescent="0.45"/>
    <row r="387" s="2" customFormat="1" ht="30" customHeight="1" x14ac:dyDescent="0.45"/>
    <row r="388" s="2" customFormat="1" ht="30" customHeight="1" x14ac:dyDescent="0.45"/>
    <row r="389" s="2" customFormat="1" ht="30" customHeight="1" x14ac:dyDescent="0.45"/>
    <row r="390" s="2" customFormat="1" ht="30" customHeight="1" x14ac:dyDescent="0.45"/>
    <row r="391" s="2" customFormat="1" ht="30" customHeight="1" x14ac:dyDescent="0.45"/>
    <row r="392" s="2" customFormat="1" ht="30" customHeight="1" x14ac:dyDescent="0.45"/>
    <row r="393" s="2" customFormat="1" ht="30" customHeight="1" x14ac:dyDescent="0.45"/>
    <row r="394" s="2" customFormat="1" ht="30" customHeight="1" x14ac:dyDescent="0.45"/>
    <row r="395" s="2" customFormat="1" ht="30" customHeight="1" x14ac:dyDescent="0.45"/>
    <row r="396" s="2" customFormat="1" ht="30" customHeight="1" x14ac:dyDescent="0.45"/>
    <row r="397" s="2" customFormat="1" ht="30" customHeight="1" x14ac:dyDescent="0.45"/>
    <row r="398" s="2" customFormat="1" ht="30" customHeight="1" x14ac:dyDescent="0.45"/>
    <row r="399" s="2" customFormat="1" ht="30" customHeight="1" x14ac:dyDescent="0.45"/>
    <row r="400" s="2" customFormat="1" ht="30" customHeight="1" x14ac:dyDescent="0.45"/>
    <row r="401" s="2" customFormat="1" ht="30" customHeight="1" x14ac:dyDescent="0.45"/>
    <row r="402" s="2" customFormat="1" ht="30" customHeight="1" x14ac:dyDescent="0.45"/>
    <row r="403" s="2" customFormat="1" ht="30" customHeight="1" x14ac:dyDescent="0.45"/>
    <row r="404" s="2" customFormat="1" ht="30" customHeight="1" x14ac:dyDescent="0.45"/>
    <row r="405" s="2" customFormat="1" ht="30" customHeight="1" x14ac:dyDescent="0.45"/>
    <row r="406" s="2" customFormat="1" ht="30" customHeight="1" x14ac:dyDescent="0.45"/>
    <row r="407" s="2" customFormat="1" ht="30" customHeight="1" x14ac:dyDescent="0.45"/>
    <row r="408" s="2" customFormat="1" ht="30" customHeight="1" x14ac:dyDescent="0.45"/>
    <row r="409" s="2" customFormat="1" ht="30" customHeight="1" x14ac:dyDescent="0.45"/>
    <row r="410" s="2" customFormat="1" ht="30" customHeight="1" x14ac:dyDescent="0.45"/>
    <row r="411" s="2" customFormat="1" ht="30" customHeight="1" x14ac:dyDescent="0.45"/>
    <row r="412" s="2" customFormat="1" ht="30" customHeight="1" x14ac:dyDescent="0.45"/>
    <row r="413" s="2" customFormat="1" ht="30" customHeight="1" x14ac:dyDescent="0.45"/>
    <row r="414" s="2" customFormat="1" ht="30" customHeight="1" x14ac:dyDescent="0.45"/>
    <row r="415" s="2" customFormat="1" ht="30" customHeight="1" x14ac:dyDescent="0.45"/>
    <row r="416" s="2" customFormat="1" ht="30" customHeight="1" x14ac:dyDescent="0.45"/>
    <row r="417" s="2" customFormat="1" ht="30" customHeight="1" x14ac:dyDescent="0.45"/>
    <row r="418" s="2" customFormat="1" ht="30" customHeight="1" x14ac:dyDescent="0.45"/>
    <row r="419" s="2" customFormat="1" ht="30" customHeight="1" x14ac:dyDescent="0.45"/>
    <row r="420" s="2" customFormat="1" ht="30" customHeight="1" x14ac:dyDescent="0.45"/>
    <row r="421" s="2" customFormat="1" ht="30" customHeight="1" x14ac:dyDescent="0.45"/>
    <row r="422" s="2" customFormat="1" ht="30" customHeight="1" x14ac:dyDescent="0.45"/>
    <row r="423" s="2" customFormat="1" ht="30" customHeight="1" x14ac:dyDescent="0.45"/>
    <row r="424" s="2" customFormat="1" ht="30" customHeight="1" x14ac:dyDescent="0.45"/>
    <row r="425" s="2" customFormat="1" ht="30" customHeight="1" x14ac:dyDescent="0.45"/>
    <row r="426" s="2" customFormat="1" ht="30" customHeight="1" x14ac:dyDescent="0.45"/>
    <row r="427" s="2" customFormat="1" ht="30" customHeight="1" x14ac:dyDescent="0.45"/>
    <row r="428" s="2" customFormat="1" ht="30" customHeight="1" x14ac:dyDescent="0.45"/>
    <row r="429" s="2" customFormat="1" ht="30" customHeight="1" x14ac:dyDescent="0.45"/>
    <row r="430" s="2" customFormat="1" ht="30" customHeight="1" x14ac:dyDescent="0.45"/>
    <row r="431" s="2" customFormat="1" ht="30" customHeight="1" x14ac:dyDescent="0.45"/>
    <row r="432" s="2" customFormat="1" ht="30" customHeight="1" x14ac:dyDescent="0.45"/>
    <row r="433" s="2" customFormat="1" ht="30" customHeight="1" x14ac:dyDescent="0.45"/>
    <row r="434" s="2" customFormat="1" ht="30" customHeight="1" x14ac:dyDescent="0.45"/>
    <row r="435" s="2" customFormat="1" ht="30" customHeight="1" x14ac:dyDescent="0.45"/>
    <row r="436" s="2" customFormat="1" ht="30" customHeight="1" x14ac:dyDescent="0.45"/>
    <row r="437" s="2" customFormat="1" ht="30" customHeight="1" x14ac:dyDescent="0.45"/>
    <row r="438" s="2" customFormat="1" ht="30" customHeight="1" x14ac:dyDescent="0.45"/>
    <row r="439" s="2" customFormat="1" ht="30" customHeight="1" x14ac:dyDescent="0.45"/>
    <row r="440" s="2" customFormat="1" ht="30" customHeight="1" x14ac:dyDescent="0.45"/>
    <row r="441" s="2" customFormat="1" ht="30" customHeight="1" x14ac:dyDescent="0.45"/>
    <row r="442" s="2" customFormat="1" ht="30" customHeight="1" x14ac:dyDescent="0.45"/>
    <row r="443" s="2" customFormat="1" ht="30" customHeight="1" x14ac:dyDescent="0.45"/>
    <row r="444" s="2" customFormat="1" ht="30" customHeight="1" x14ac:dyDescent="0.45"/>
    <row r="445" s="2" customFormat="1" ht="30" customHeight="1" x14ac:dyDescent="0.45"/>
    <row r="446" s="2" customFormat="1" ht="30" customHeight="1" x14ac:dyDescent="0.45"/>
    <row r="447" s="2" customFormat="1" ht="30" customHeight="1" x14ac:dyDescent="0.45"/>
    <row r="448" s="2" customFormat="1" ht="30" customHeight="1" x14ac:dyDescent="0.45"/>
    <row r="449" s="2" customFormat="1" ht="30" customHeight="1" x14ac:dyDescent="0.45"/>
    <row r="450" s="2" customFormat="1" ht="30" customHeight="1" x14ac:dyDescent="0.45"/>
    <row r="451" s="2" customFormat="1" ht="30" customHeight="1" x14ac:dyDescent="0.45"/>
    <row r="452" s="2" customFormat="1" ht="30" customHeight="1" x14ac:dyDescent="0.45"/>
    <row r="453" s="2" customFormat="1" ht="30" customHeight="1" x14ac:dyDescent="0.45"/>
    <row r="454" s="2" customFormat="1" ht="30" customHeight="1" x14ac:dyDescent="0.45"/>
    <row r="455" s="2" customFormat="1" ht="30" customHeight="1" x14ac:dyDescent="0.45"/>
    <row r="456" s="2" customFormat="1" ht="30" customHeight="1" x14ac:dyDescent="0.45"/>
    <row r="457" s="2" customFormat="1" ht="30" customHeight="1" x14ac:dyDescent="0.45"/>
    <row r="458" s="2" customFormat="1" ht="30" customHeight="1" x14ac:dyDescent="0.45"/>
    <row r="459" s="2" customFormat="1" ht="30" customHeight="1" x14ac:dyDescent="0.45"/>
    <row r="460" s="2" customFormat="1" ht="30" customHeight="1" x14ac:dyDescent="0.45"/>
    <row r="461" s="2" customFormat="1" ht="30" customHeight="1" x14ac:dyDescent="0.45"/>
    <row r="462" s="2" customFormat="1" ht="30" customHeight="1" x14ac:dyDescent="0.45"/>
    <row r="463" s="2" customFormat="1" ht="30" customHeight="1" x14ac:dyDescent="0.45"/>
    <row r="464" s="2" customFormat="1" ht="30" customHeight="1" x14ac:dyDescent="0.45"/>
    <row r="465" s="2" customFormat="1" ht="30" customHeight="1" x14ac:dyDescent="0.45"/>
    <row r="466" s="2" customFormat="1" ht="30" customHeight="1" x14ac:dyDescent="0.45"/>
    <row r="467" s="2" customFormat="1" ht="30" customHeight="1" x14ac:dyDescent="0.45"/>
    <row r="468" s="2" customFormat="1" ht="30" customHeight="1" x14ac:dyDescent="0.45"/>
    <row r="469" s="2" customFormat="1" ht="30" customHeight="1" x14ac:dyDescent="0.45"/>
    <row r="470" s="2" customFormat="1" ht="30" customHeight="1" x14ac:dyDescent="0.45"/>
    <row r="471" s="2" customFormat="1" ht="30" customHeight="1" x14ac:dyDescent="0.45"/>
    <row r="472" s="2" customFormat="1" ht="30" customHeight="1" x14ac:dyDescent="0.45"/>
    <row r="473" s="2" customFormat="1" ht="30" customHeight="1" x14ac:dyDescent="0.45"/>
    <row r="474" s="2" customFormat="1" ht="30" customHeight="1" x14ac:dyDescent="0.45"/>
    <row r="475" s="2" customFormat="1" ht="30" customHeight="1" x14ac:dyDescent="0.45"/>
    <row r="476" s="2" customFormat="1" ht="30" customHeight="1" x14ac:dyDescent="0.45"/>
    <row r="477" s="2" customFormat="1" ht="30" customHeight="1" x14ac:dyDescent="0.45"/>
    <row r="478" s="2" customFormat="1" ht="30" customHeight="1" x14ac:dyDescent="0.45"/>
    <row r="479" s="2" customFormat="1" ht="30" customHeight="1" x14ac:dyDescent="0.45"/>
    <row r="480" s="2" customFormat="1" ht="30" customHeight="1" x14ac:dyDescent="0.45"/>
    <row r="481" s="2" customFormat="1" ht="30" customHeight="1" x14ac:dyDescent="0.45"/>
    <row r="482" s="2" customFormat="1" ht="30" customHeight="1" x14ac:dyDescent="0.45"/>
    <row r="483" s="2" customFormat="1" ht="30" customHeight="1" x14ac:dyDescent="0.45"/>
    <row r="484" s="2" customFormat="1" ht="30" customHeight="1" x14ac:dyDescent="0.45"/>
    <row r="485" s="2" customFormat="1" ht="30" customHeight="1" x14ac:dyDescent="0.45"/>
    <row r="486" s="2" customFormat="1" ht="30" customHeight="1" x14ac:dyDescent="0.45"/>
    <row r="487" s="2" customFormat="1" ht="30" customHeight="1" x14ac:dyDescent="0.45"/>
    <row r="488" s="2" customFormat="1" ht="30" customHeight="1" x14ac:dyDescent="0.45"/>
    <row r="489" s="2" customFormat="1" ht="30" customHeight="1" x14ac:dyDescent="0.45"/>
    <row r="490" s="2" customFormat="1" ht="30" customHeight="1" x14ac:dyDescent="0.45"/>
    <row r="491" s="2" customFormat="1" ht="30" customHeight="1" x14ac:dyDescent="0.45"/>
    <row r="492" s="2" customFormat="1" ht="30" customHeight="1" x14ac:dyDescent="0.45"/>
    <row r="493" s="2" customFormat="1" ht="30" customHeight="1" x14ac:dyDescent="0.45"/>
    <row r="494" s="2" customFormat="1" ht="30" customHeight="1" x14ac:dyDescent="0.45"/>
    <row r="495" s="2" customFormat="1" ht="30" customHeight="1" x14ac:dyDescent="0.45"/>
    <row r="496" s="2" customFormat="1" ht="30" customHeight="1" x14ac:dyDescent="0.45"/>
    <row r="497" s="2" customFormat="1" ht="30" customHeight="1" x14ac:dyDescent="0.45"/>
    <row r="498" s="2" customFormat="1" ht="30" customHeight="1" x14ac:dyDescent="0.45"/>
    <row r="499" s="2" customFormat="1" ht="30" customHeight="1" x14ac:dyDescent="0.45"/>
    <row r="500" s="2" customFormat="1" ht="30" customHeight="1" x14ac:dyDescent="0.45"/>
    <row r="501" s="2" customFormat="1" ht="30" customHeight="1" x14ac:dyDescent="0.45"/>
    <row r="502" s="2" customFormat="1" ht="30" customHeight="1" x14ac:dyDescent="0.45"/>
    <row r="503" s="2" customFormat="1" ht="30" customHeight="1" x14ac:dyDescent="0.45"/>
    <row r="504" s="2" customFormat="1" ht="30" customHeight="1" x14ac:dyDescent="0.45"/>
    <row r="505" s="2" customFormat="1" ht="30" customHeight="1" x14ac:dyDescent="0.45"/>
    <row r="506" s="2" customFormat="1" ht="30" customHeight="1" x14ac:dyDescent="0.45"/>
    <row r="507" s="2" customFormat="1" ht="30" customHeight="1" x14ac:dyDescent="0.45"/>
    <row r="508" s="2" customFormat="1" ht="30" customHeight="1" x14ac:dyDescent="0.45"/>
    <row r="509" s="2" customFormat="1" ht="30" customHeight="1" x14ac:dyDescent="0.45"/>
    <row r="510" s="2" customFormat="1" ht="30" customHeight="1" x14ac:dyDescent="0.45"/>
    <row r="511" s="2" customFormat="1" ht="30" customHeight="1" x14ac:dyDescent="0.45"/>
    <row r="512" s="2" customFormat="1" ht="30" customHeight="1" x14ac:dyDescent="0.45"/>
    <row r="513" s="2" customFormat="1" ht="30" customHeight="1" x14ac:dyDescent="0.45"/>
    <row r="514" s="2" customFormat="1" ht="30" customHeight="1" x14ac:dyDescent="0.45"/>
    <row r="515" s="2" customFormat="1" ht="30" customHeight="1" x14ac:dyDescent="0.45"/>
    <row r="516" s="2" customFormat="1" ht="30" customHeight="1" x14ac:dyDescent="0.45"/>
    <row r="517" s="2" customFormat="1" ht="30" customHeight="1" x14ac:dyDescent="0.45"/>
    <row r="518" s="2" customFormat="1" ht="30" customHeight="1" x14ac:dyDescent="0.45"/>
    <row r="519" s="2" customFormat="1" ht="30" customHeight="1" x14ac:dyDescent="0.45"/>
    <row r="520" s="2" customFormat="1" ht="30" customHeight="1" x14ac:dyDescent="0.45"/>
    <row r="521" s="2" customFormat="1" ht="30" customHeight="1" x14ac:dyDescent="0.45"/>
    <row r="522" s="2" customFormat="1" ht="30" customHeight="1" x14ac:dyDescent="0.45"/>
    <row r="523" s="2" customFormat="1" ht="30" customHeight="1" x14ac:dyDescent="0.45"/>
    <row r="524" s="2" customFormat="1" ht="30" customHeight="1" x14ac:dyDescent="0.45"/>
    <row r="525" s="2" customFormat="1" ht="30" customHeight="1" x14ac:dyDescent="0.45"/>
    <row r="526" s="2" customFormat="1" ht="30" customHeight="1" x14ac:dyDescent="0.45"/>
    <row r="527" s="2" customFormat="1" ht="30" customHeight="1" x14ac:dyDescent="0.45"/>
    <row r="528" s="2" customFormat="1" ht="30" customHeight="1" x14ac:dyDescent="0.45"/>
    <row r="529" s="2" customFormat="1" ht="30" customHeight="1" x14ac:dyDescent="0.45"/>
    <row r="530" s="2" customFormat="1" ht="30" customHeight="1" x14ac:dyDescent="0.45"/>
    <row r="531" s="2" customFormat="1" ht="30" customHeight="1" x14ac:dyDescent="0.45"/>
    <row r="532" s="2" customFormat="1" ht="30" customHeight="1" x14ac:dyDescent="0.45"/>
    <row r="533" s="2" customFormat="1" ht="30" customHeight="1" x14ac:dyDescent="0.45"/>
    <row r="534" s="2" customFormat="1" ht="30" customHeight="1" x14ac:dyDescent="0.45"/>
    <row r="535" s="2" customFormat="1" ht="30" customHeight="1" x14ac:dyDescent="0.45"/>
    <row r="536" s="2" customFormat="1" ht="30" customHeight="1" x14ac:dyDescent="0.45"/>
    <row r="537" s="2" customFormat="1" ht="30" customHeight="1" x14ac:dyDescent="0.45"/>
    <row r="538" s="2" customFormat="1" ht="30" customHeight="1" x14ac:dyDescent="0.45"/>
    <row r="539" s="2" customFormat="1" ht="30" customHeight="1" x14ac:dyDescent="0.45"/>
    <row r="540" s="2" customFormat="1" ht="30" customHeight="1" x14ac:dyDescent="0.45"/>
    <row r="541" s="2" customFormat="1" ht="30" customHeight="1" x14ac:dyDescent="0.45"/>
    <row r="542" s="2" customFormat="1" ht="30" customHeight="1" x14ac:dyDescent="0.45"/>
    <row r="543" s="2" customFormat="1" ht="30" customHeight="1" x14ac:dyDescent="0.45"/>
    <row r="544" s="2" customFormat="1" ht="30" customHeight="1" x14ac:dyDescent="0.45"/>
    <row r="545" s="2" customFormat="1" ht="30" customHeight="1" x14ac:dyDescent="0.45"/>
    <row r="546" s="2" customFormat="1" ht="30" customHeight="1" x14ac:dyDescent="0.45"/>
    <row r="547" s="2" customFormat="1" ht="30" customHeight="1" x14ac:dyDescent="0.45"/>
    <row r="548" s="2" customFormat="1" ht="30" customHeight="1" x14ac:dyDescent="0.45"/>
    <row r="549" s="2" customFormat="1" ht="30" customHeight="1" x14ac:dyDescent="0.45"/>
    <row r="550" s="2" customFormat="1" ht="30" customHeight="1" x14ac:dyDescent="0.45"/>
    <row r="551" s="2" customFormat="1" ht="30" customHeight="1" x14ac:dyDescent="0.45"/>
    <row r="552" s="2" customFormat="1" ht="30" customHeight="1" x14ac:dyDescent="0.45"/>
    <row r="553" s="2" customFormat="1" ht="30" customHeight="1" x14ac:dyDescent="0.45"/>
    <row r="554" s="2" customFormat="1" ht="30" customHeight="1" x14ac:dyDescent="0.45"/>
    <row r="555" s="2" customFormat="1" ht="30" customHeight="1" x14ac:dyDescent="0.45"/>
    <row r="556" s="2" customFormat="1" ht="30" customHeight="1" x14ac:dyDescent="0.45"/>
    <row r="557" s="2" customFormat="1" ht="30" customHeight="1" x14ac:dyDescent="0.45"/>
    <row r="558" s="2" customFormat="1" ht="30" customHeight="1" x14ac:dyDescent="0.45"/>
    <row r="559" s="2" customFormat="1" ht="30" customHeight="1" x14ac:dyDescent="0.45"/>
    <row r="560" s="2" customFormat="1" ht="30" customHeight="1" x14ac:dyDescent="0.45"/>
    <row r="561" s="2" customFormat="1" ht="30" customHeight="1" x14ac:dyDescent="0.45"/>
    <row r="562" s="2" customFormat="1" ht="30" customHeight="1" x14ac:dyDescent="0.45"/>
    <row r="563" s="2" customFormat="1" ht="30" customHeight="1" x14ac:dyDescent="0.45"/>
    <row r="564" s="2" customFormat="1" ht="30" customHeight="1" x14ac:dyDescent="0.45"/>
    <row r="565" s="2" customFormat="1" ht="30" customHeight="1" x14ac:dyDescent="0.45"/>
    <row r="566" s="2" customFormat="1" ht="30" customHeight="1" x14ac:dyDescent="0.45"/>
    <row r="567" s="2" customFormat="1" ht="30" customHeight="1" x14ac:dyDescent="0.45"/>
    <row r="568" s="2" customFormat="1" ht="30" customHeight="1" x14ac:dyDescent="0.45"/>
    <row r="569" s="2" customFormat="1" ht="30" customHeight="1" x14ac:dyDescent="0.45"/>
    <row r="570" s="2" customFormat="1" ht="30" customHeight="1" x14ac:dyDescent="0.45"/>
    <row r="571" s="2" customFormat="1" ht="30" customHeight="1" x14ac:dyDescent="0.45"/>
    <row r="572" s="2" customFormat="1" ht="30" customHeight="1" x14ac:dyDescent="0.45"/>
    <row r="573" s="2" customFormat="1" ht="30" customHeight="1" x14ac:dyDescent="0.45"/>
    <row r="574" s="2" customFormat="1" ht="30" customHeight="1" x14ac:dyDescent="0.45"/>
    <row r="575" s="2" customFormat="1" ht="30" customHeight="1" x14ac:dyDescent="0.45"/>
    <row r="576" s="2" customFormat="1" ht="30" customHeight="1" x14ac:dyDescent="0.45"/>
    <row r="577" s="2" customFormat="1" ht="30" customHeight="1" x14ac:dyDescent="0.45"/>
    <row r="578" s="2" customFormat="1" ht="30" customHeight="1" x14ac:dyDescent="0.45"/>
    <row r="579" s="2" customFormat="1" ht="30" customHeight="1" x14ac:dyDescent="0.45"/>
    <row r="580" s="2" customFormat="1" ht="30" customHeight="1" x14ac:dyDescent="0.45"/>
    <row r="581" s="2" customFormat="1" ht="30" customHeight="1" x14ac:dyDescent="0.45"/>
    <row r="582" s="2" customFormat="1" ht="30" customHeight="1" x14ac:dyDescent="0.45"/>
    <row r="583" s="2" customFormat="1" ht="30" customHeight="1" x14ac:dyDescent="0.45"/>
    <row r="584" s="2" customFormat="1" ht="30" customHeight="1" x14ac:dyDescent="0.45"/>
    <row r="585" s="2" customFormat="1" ht="30" customHeight="1" x14ac:dyDescent="0.45"/>
    <row r="586" s="2" customFormat="1" ht="30" customHeight="1" x14ac:dyDescent="0.45"/>
    <row r="587" s="2" customFormat="1" ht="30" customHeight="1" x14ac:dyDescent="0.45"/>
    <row r="588" s="2" customFormat="1" ht="30" customHeight="1" x14ac:dyDescent="0.45"/>
    <row r="589" s="2" customFormat="1" ht="30" customHeight="1" x14ac:dyDescent="0.45"/>
    <row r="590" s="2" customFormat="1" ht="30" customHeight="1" x14ac:dyDescent="0.45"/>
    <row r="591" s="2" customFormat="1" ht="30" customHeight="1" x14ac:dyDescent="0.45"/>
    <row r="592" s="2" customFormat="1" ht="30" customHeight="1" x14ac:dyDescent="0.45"/>
    <row r="593" s="2" customFormat="1" ht="30" customHeight="1" x14ac:dyDescent="0.45"/>
    <row r="594" s="2" customFormat="1" ht="30" customHeight="1" x14ac:dyDescent="0.45"/>
    <row r="595" s="2" customFormat="1" ht="30" customHeight="1" x14ac:dyDescent="0.45"/>
    <row r="596" s="2" customFormat="1" ht="30" customHeight="1" x14ac:dyDescent="0.45"/>
    <row r="597" s="2" customFormat="1" ht="30" customHeight="1" x14ac:dyDescent="0.45"/>
    <row r="598" s="2" customFormat="1" ht="30" customHeight="1" x14ac:dyDescent="0.45"/>
    <row r="599" s="2" customFormat="1" ht="30" customHeight="1" x14ac:dyDescent="0.45"/>
    <row r="600" s="2" customFormat="1" ht="30" customHeight="1" x14ac:dyDescent="0.45"/>
    <row r="601" s="2" customFormat="1" ht="30" customHeight="1" x14ac:dyDescent="0.45"/>
    <row r="602" s="2" customFormat="1" ht="30" customHeight="1" x14ac:dyDescent="0.45"/>
    <row r="603" s="2" customFormat="1" ht="30" customHeight="1" x14ac:dyDescent="0.45"/>
    <row r="604" s="2" customFormat="1" ht="30" customHeight="1" x14ac:dyDescent="0.45"/>
    <row r="605" s="2" customFormat="1" ht="30" customHeight="1" x14ac:dyDescent="0.45"/>
    <row r="606" s="2" customFormat="1" ht="30" customHeight="1" x14ac:dyDescent="0.45"/>
    <row r="607" s="2" customFormat="1" ht="30" customHeight="1" x14ac:dyDescent="0.45"/>
    <row r="608" s="2" customFormat="1" ht="30" customHeight="1" x14ac:dyDescent="0.45"/>
    <row r="609" s="2" customFormat="1" ht="30" customHeight="1" x14ac:dyDescent="0.45"/>
    <row r="610" s="2" customFormat="1" ht="30" customHeight="1" x14ac:dyDescent="0.45"/>
    <row r="611" s="2" customFormat="1" ht="30" customHeight="1" x14ac:dyDescent="0.45"/>
    <row r="612" s="2" customFormat="1" ht="30" customHeight="1" x14ac:dyDescent="0.45"/>
    <row r="613" s="2" customFormat="1" ht="30" customHeight="1" x14ac:dyDescent="0.45"/>
    <row r="614" s="2" customFormat="1" ht="30" customHeight="1" x14ac:dyDescent="0.45"/>
    <row r="615" s="2" customFormat="1" ht="30" customHeight="1" x14ac:dyDescent="0.45"/>
    <row r="616" s="2" customFormat="1" ht="30" customHeight="1" x14ac:dyDescent="0.45"/>
    <row r="617" s="2" customFormat="1" ht="30" customHeight="1" x14ac:dyDescent="0.45"/>
    <row r="618" s="2" customFormat="1" ht="30" customHeight="1" x14ac:dyDescent="0.45"/>
    <row r="619" s="2" customFormat="1" ht="30" customHeight="1" x14ac:dyDescent="0.45"/>
    <row r="620" s="2" customFormat="1" ht="30" customHeight="1" x14ac:dyDescent="0.45"/>
    <row r="621" s="2" customFormat="1" ht="30" customHeight="1" x14ac:dyDescent="0.45"/>
    <row r="622" s="2" customFormat="1" ht="30" customHeight="1" x14ac:dyDescent="0.45"/>
    <row r="623" s="2" customFormat="1" ht="30" customHeight="1" x14ac:dyDescent="0.45"/>
    <row r="624" s="2" customFormat="1" ht="30" customHeight="1" x14ac:dyDescent="0.45"/>
    <row r="625" s="2" customFormat="1" ht="30" customHeight="1" x14ac:dyDescent="0.45"/>
    <row r="626" s="2" customFormat="1" ht="30" customHeight="1" x14ac:dyDescent="0.45"/>
    <row r="627" s="2" customFormat="1" ht="30" customHeight="1" x14ac:dyDescent="0.45"/>
    <row r="628" s="2" customFormat="1" ht="30" customHeight="1" x14ac:dyDescent="0.45"/>
    <row r="629" s="2" customFormat="1" ht="30" customHeight="1" x14ac:dyDescent="0.45"/>
    <row r="630" s="2" customFormat="1" ht="30" customHeight="1" x14ac:dyDescent="0.45"/>
    <row r="631" s="2" customFormat="1" ht="30" customHeight="1" x14ac:dyDescent="0.45"/>
    <row r="632" s="2" customFormat="1" ht="30" customHeight="1" x14ac:dyDescent="0.45"/>
    <row r="633" s="2" customFormat="1" ht="30" customHeight="1" x14ac:dyDescent="0.45"/>
    <row r="634" s="2" customFormat="1" ht="30" customHeight="1" x14ac:dyDescent="0.45"/>
    <row r="635" s="2" customFormat="1" ht="30" customHeight="1" x14ac:dyDescent="0.45"/>
    <row r="636" s="2" customFormat="1" ht="30" customHeight="1" x14ac:dyDescent="0.45"/>
    <row r="637" s="2" customFormat="1" ht="30" customHeight="1" x14ac:dyDescent="0.45"/>
    <row r="638" s="2" customFormat="1" ht="30" customHeight="1" x14ac:dyDescent="0.45"/>
    <row r="639" s="2" customFormat="1" ht="30" customHeight="1" x14ac:dyDescent="0.45"/>
    <row r="640" s="2" customFormat="1" ht="30" customHeight="1" x14ac:dyDescent="0.45"/>
    <row r="641" s="2" customFormat="1" ht="30" customHeight="1" x14ac:dyDescent="0.45"/>
    <row r="642" s="2" customFormat="1" ht="30" customHeight="1" x14ac:dyDescent="0.45"/>
    <row r="643" s="2" customFormat="1" ht="30" customHeight="1" x14ac:dyDescent="0.45"/>
    <row r="644" s="2" customFormat="1" ht="30" customHeight="1" x14ac:dyDescent="0.45"/>
    <row r="645" s="2" customFormat="1" ht="30" customHeight="1" x14ac:dyDescent="0.45"/>
    <row r="646" s="2" customFormat="1" ht="30" customHeight="1" x14ac:dyDescent="0.45"/>
    <row r="647" s="2" customFormat="1" ht="30" customHeight="1" x14ac:dyDescent="0.45"/>
    <row r="648" s="2" customFormat="1" ht="30" customHeight="1" x14ac:dyDescent="0.45"/>
    <row r="649" s="2" customFormat="1" ht="30" customHeight="1" x14ac:dyDescent="0.45"/>
    <row r="650" s="2" customFormat="1" ht="30" customHeight="1" x14ac:dyDescent="0.45"/>
    <row r="651" s="2" customFormat="1" ht="30" customHeight="1" x14ac:dyDescent="0.45"/>
    <row r="652" s="2" customFormat="1" ht="30" customHeight="1" x14ac:dyDescent="0.45"/>
    <row r="653" s="2" customFormat="1" ht="30" customHeight="1" x14ac:dyDescent="0.45"/>
    <row r="654" s="2" customFormat="1" ht="30" customHeight="1" x14ac:dyDescent="0.45"/>
    <row r="655" s="2" customFormat="1" ht="30" customHeight="1" x14ac:dyDescent="0.45"/>
    <row r="656" s="2" customFormat="1" ht="30" customHeight="1" x14ac:dyDescent="0.45"/>
    <row r="657" s="2" customFormat="1" ht="30" customHeight="1" x14ac:dyDescent="0.45"/>
    <row r="658" s="2" customFormat="1" ht="30" customHeight="1" x14ac:dyDescent="0.45"/>
    <row r="659" s="2" customFormat="1" ht="30" customHeight="1" x14ac:dyDescent="0.45"/>
    <row r="660" s="2" customFormat="1" ht="30" customHeight="1" x14ac:dyDescent="0.45"/>
    <row r="661" s="2" customFormat="1" ht="30" customHeight="1" x14ac:dyDescent="0.45"/>
    <row r="662" s="2" customFormat="1" ht="30" customHeight="1" x14ac:dyDescent="0.45"/>
    <row r="663" s="2" customFormat="1" ht="30" customHeight="1" x14ac:dyDescent="0.45"/>
    <row r="664" s="2" customFormat="1" ht="30" customHeight="1" x14ac:dyDescent="0.45"/>
    <row r="665" s="2" customFormat="1" ht="30" customHeight="1" x14ac:dyDescent="0.45"/>
    <row r="666" s="2" customFormat="1" ht="30" customHeight="1" x14ac:dyDescent="0.45"/>
    <row r="667" s="2" customFormat="1" ht="30" customHeight="1" x14ac:dyDescent="0.45"/>
    <row r="668" s="2" customFormat="1" ht="30" customHeight="1" x14ac:dyDescent="0.45"/>
    <row r="669" s="2" customFormat="1" ht="30" customHeight="1" x14ac:dyDescent="0.45"/>
    <row r="670" s="2" customFormat="1" ht="30" customHeight="1" x14ac:dyDescent="0.45"/>
    <row r="671" s="2" customFormat="1" ht="30" customHeight="1" x14ac:dyDescent="0.45"/>
    <row r="672" s="2" customFormat="1" ht="30" customHeight="1" x14ac:dyDescent="0.45"/>
    <row r="673" s="2" customFormat="1" ht="30" customHeight="1" x14ac:dyDescent="0.45"/>
    <row r="674" s="2" customFormat="1" ht="30" customHeight="1" x14ac:dyDescent="0.45"/>
    <row r="675" s="2" customFormat="1" ht="30" customHeight="1" x14ac:dyDescent="0.45"/>
    <row r="676" s="2" customFormat="1" ht="30" customHeight="1" x14ac:dyDescent="0.45"/>
    <row r="677" s="2" customFormat="1" ht="30" customHeight="1" x14ac:dyDescent="0.45"/>
    <row r="678" s="2" customFormat="1" ht="30" customHeight="1" x14ac:dyDescent="0.45"/>
    <row r="679" s="2" customFormat="1" ht="30" customHeight="1" x14ac:dyDescent="0.45"/>
    <row r="680" s="2" customFormat="1" ht="30" customHeight="1" x14ac:dyDescent="0.45"/>
    <row r="681" s="2" customFormat="1" ht="30" customHeight="1" x14ac:dyDescent="0.45"/>
    <row r="682" s="2" customFormat="1" ht="30" customHeight="1" x14ac:dyDescent="0.45"/>
    <row r="683" s="2" customFormat="1" ht="30" customHeight="1" x14ac:dyDescent="0.45"/>
    <row r="684" s="2" customFormat="1" ht="30" customHeight="1" x14ac:dyDescent="0.45"/>
    <row r="685" s="2" customFormat="1" ht="30" customHeight="1" x14ac:dyDescent="0.45"/>
    <row r="686" s="2" customFormat="1" ht="30" customHeight="1" x14ac:dyDescent="0.45"/>
    <row r="687" s="2" customFormat="1" ht="30" customHeight="1" x14ac:dyDescent="0.45"/>
    <row r="688" s="2" customFormat="1" ht="30" customHeight="1" x14ac:dyDescent="0.45"/>
    <row r="689" s="2" customFormat="1" ht="30" customHeight="1" x14ac:dyDescent="0.45"/>
    <row r="690" s="2" customFormat="1" ht="30" customHeight="1" x14ac:dyDescent="0.45"/>
    <row r="691" s="2" customFormat="1" ht="30" customHeight="1" x14ac:dyDescent="0.45"/>
    <row r="692" s="2" customFormat="1" ht="30" customHeight="1" x14ac:dyDescent="0.45"/>
    <row r="693" s="2" customFormat="1" ht="30" customHeight="1" x14ac:dyDescent="0.45"/>
    <row r="694" s="2" customFormat="1" ht="30" customHeight="1" x14ac:dyDescent="0.45"/>
    <row r="695" s="2" customFormat="1" ht="30" customHeight="1" x14ac:dyDescent="0.45"/>
    <row r="696" s="2" customFormat="1" ht="30" customHeight="1" x14ac:dyDescent="0.45"/>
    <row r="697" s="2" customFormat="1" ht="30" customHeight="1" x14ac:dyDescent="0.45"/>
    <row r="698" s="2" customFormat="1" ht="30" customHeight="1" x14ac:dyDescent="0.45"/>
    <row r="699" s="2" customFormat="1" ht="30" customHeight="1" x14ac:dyDescent="0.45"/>
    <row r="700" s="2" customFormat="1" ht="30" customHeight="1" x14ac:dyDescent="0.45"/>
    <row r="701" s="2" customFormat="1" ht="30" customHeight="1" x14ac:dyDescent="0.45"/>
    <row r="702" s="2" customFormat="1" ht="30" customHeight="1" x14ac:dyDescent="0.45"/>
    <row r="703" s="2" customFormat="1" ht="30" customHeight="1" x14ac:dyDescent="0.45"/>
    <row r="704" s="2" customFormat="1" ht="30" customHeight="1" x14ac:dyDescent="0.45"/>
    <row r="705" s="2" customFormat="1" ht="30" customHeight="1" x14ac:dyDescent="0.45"/>
    <row r="706" s="2" customFormat="1" ht="30" customHeight="1" x14ac:dyDescent="0.45"/>
    <row r="707" s="2" customFormat="1" ht="30" customHeight="1" x14ac:dyDescent="0.45"/>
    <row r="708" s="2" customFormat="1" ht="30" customHeight="1" x14ac:dyDescent="0.45"/>
    <row r="709" s="2" customFormat="1" ht="30" customHeight="1" x14ac:dyDescent="0.45"/>
    <row r="710" s="2" customFormat="1" ht="30" customHeight="1" x14ac:dyDescent="0.45"/>
    <row r="711" s="2" customFormat="1" ht="30" customHeight="1" x14ac:dyDescent="0.45"/>
    <row r="712" s="2" customFormat="1" ht="30" customHeight="1" x14ac:dyDescent="0.45"/>
    <row r="713" s="2" customFormat="1" ht="30" customHeight="1" x14ac:dyDescent="0.45"/>
    <row r="714" s="2" customFormat="1" ht="30" customHeight="1" x14ac:dyDescent="0.45"/>
    <row r="715" s="2" customFormat="1" ht="30" customHeight="1" x14ac:dyDescent="0.45"/>
    <row r="716" s="2" customFormat="1" ht="30" customHeight="1" x14ac:dyDescent="0.45"/>
    <row r="717" s="2" customFormat="1" ht="30" customHeight="1" x14ac:dyDescent="0.45"/>
    <row r="718" s="2" customFormat="1" ht="30" customHeight="1" x14ac:dyDescent="0.45"/>
    <row r="719" s="2" customFormat="1" ht="30" customHeight="1" x14ac:dyDescent="0.45"/>
    <row r="720" s="2" customFormat="1" ht="30" customHeight="1" x14ac:dyDescent="0.45"/>
    <row r="721" s="2" customFormat="1" ht="30" customHeight="1" x14ac:dyDescent="0.45"/>
    <row r="722" s="2" customFormat="1" ht="30" customHeight="1" x14ac:dyDescent="0.45"/>
    <row r="723" s="2" customFormat="1" ht="30" customHeight="1" x14ac:dyDescent="0.45"/>
    <row r="724" s="2" customFormat="1" ht="30" customHeight="1" x14ac:dyDescent="0.45"/>
    <row r="725" s="2" customFormat="1" ht="30" customHeight="1" x14ac:dyDescent="0.45"/>
    <row r="726" s="2" customFormat="1" ht="30" customHeight="1" x14ac:dyDescent="0.45"/>
    <row r="727" s="2" customFormat="1" ht="30" customHeight="1" x14ac:dyDescent="0.45"/>
    <row r="728" s="2" customFormat="1" ht="30" customHeight="1" x14ac:dyDescent="0.45"/>
    <row r="729" s="2" customFormat="1" ht="30" customHeight="1" x14ac:dyDescent="0.45"/>
    <row r="730" s="2" customFormat="1" ht="30" customHeight="1" x14ac:dyDescent="0.45"/>
    <row r="731" s="2" customFormat="1" ht="30" customHeight="1" x14ac:dyDescent="0.45"/>
    <row r="732" s="2" customFormat="1" ht="30" customHeight="1" x14ac:dyDescent="0.45"/>
    <row r="733" s="2" customFormat="1" ht="30" customHeight="1" x14ac:dyDescent="0.45"/>
    <row r="734" s="2" customFormat="1" ht="30" customHeight="1" x14ac:dyDescent="0.45"/>
    <row r="735" s="2" customFormat="1" ht="30" customHeight="1" x14ac:dyDescent="0.45"/>
    <row r="736" s="2" customFormat="1" ht="30" customHeight="1" x14ac:dyDescent="0.45"/>
    <row r="737" s="2" customFormat="1" ht="30" customHeight="1" x14ac:dyDescent="0.45"/>
    <row r="738" s="2" customFormat="1" ht="30" customHeight="1" x14ac:dyDescent="0.45"/>
    <row r="739" s="2" customFormat="1" ht="30" customHeight="1" x14ac:dyDescent="0.45"/>
    <row r="740" s="2" customFormat="1" ht="30" customHeight="1" x14ac:dyDescent="0.45"/>
    <row r="741" s="2" customFormat="1" ht="30" customHeight="1" x14ac:dyDescent="0.45"/>
    <row r="742" s="2" customFormat="1" ht="30" customHeight="1" x14ac:dyDescent="0.45"/>
    <row r="743" s="2" customFormat="1" ht="30" customHeight="1" x14ac:dyDescent="0.45"/>
    <row r="744" s="2" customFormat="1" ht="30" customHeight="1" x14ac:dyDescent="0.45"/>
    <row r="745" s="2" customFormat="1" ht="30" customHeight="1" x14ac:dyDescent="0.45"/>
    <row r="746" s="2" customFormat="1" ht="30" customHeight="1" x14ac:dyDescent="0.45"/>
    <row r="747" s="2" customFormat="1" ht="30" customHeight="1" x14ac:dyDescent="0.45"/>
    <row r="748" s="2" customFormat="1" ht="30" customHeight="1" x14ac:dyDescent="0.45"/>
    <row r="749" s="2" customFormat="1" ht="30" customHeight="1" x14ac:dyDescent="0.45"/>
    <row r="750" s="2" customFormat="1" ht="30" customHeight="1" x14ac:dyDescent="0.45"/>
    <row r="751" s="2" customFormat="1" ht="30" customHeight="1" x14ac:dyDescent="0.45"/>
    <row r="752" s="2" customFormat="1" ht="30" customHeight="1" x14ac:dyDescent="0.45"/>
    <row r="753" s="2" customFormat="1" ht="30" customHeight="1" x14ac:dyDescent="0.45"/>
    <row r="754" s="2" customFormat="1" ht="30" customHeight="1" x14ac:dyDescent="0.45"/>
    <row r="755" s="2" customFormat="1" ht="30" customHeight="1" x14ac:dyDescent="0.45"/>
    <row r="756" s="2" customFormat="1" ht="30" customHeight="1" x14ac:dyDescent="0.45"/>
    <row r="757" s="2" customFormat="1" ht="30" customHeight="1" x14ac:dyDescent="0.45"/>
    <row r="758" s="2" customFormat="1" ht="30" customHeight="1" x14ac:dyDescent="0.45"/>
    <row r="759" s="2" customFormat="1" ht="30" customHeight="1" x14ac:dyDescent="0.45"/>
    <row r="760" s="2" customFormat="1" ht="30" customHeight="1" x14ac:dyDescent="0.45"/>
    <row r="761" s="2" customFormat="1" ht="30" customHeight="1" x14ac:dyDescent="0.45"/>
    <row r="762" s="2" customFormat="1" ht="30" customHeight="1" x14ac:dyDescent="0.45"/>
    <row r="763" s="2" customFormat="1" ht="30" customHeight="1" x14ac:dyDescent="0.45"/>
    <row r="764" s="2" customFormat="1" ht="30" customHeight="1" x14ac:dyDescent="0.45"/>
    <row r="765" s="2" customFormat="1" ht="30" customHeight="1" x14ac:dyDescent="0.45"/>
    <row r="766" s="2" customFormat="1" ht="30" customHeight="1" x14ac:dyDescent="0.45"/>
    <row r="767" s="2" customFormat="1" ht="30" customHeight="1" x14ac:dyDescent="0.45"/>
    <row r="768" s="2" customFormat="1" ht="30" customHeight="1" x14ac:dyDescent="0.45"/>
    <row r="769" s="2" customFormat="1" ht="30" customHeight="1" x14ac:dyDescent="0.45"/>
    <row r="770" s="2" customFormat="1" ht="30" customHeight="1" x14ac:dyDescent="0.45"/>
    <row r="771" s="2" customFormat="1" ht="30" customHeight="1" x14ac:dyDescent="0.45"/>
    <row r="772" s="2" customFormat="1" ht="30" customHeight="1" x14ac:dyDescent="0.45"/>
    <row r="773" s="2" customFormat="1" ht="30" customHeight="1" x14ac:dyDescent="0.45"/>
    <row r="774" s="2" customFormat="1" ht="30" customHeight="1" x14ac:dyDescent="0.45"/>
    <row r="775" s="2" customFormat="1" ht="30" customHeight="1" x14ac:dyDescent="0.45"/>
    <row r="776" s="2" customFormat="1" ht="30" customHeight="1" x14ac:dyDescent="0.45"/>
    <row r="777" s="2" customFormat="1" ht="30" customHeight="1" x14ac:dyDescent="0.45"/>
    <row r="778" s="2" customFormat="1" ht="30" customHeight="1" x14ac:dyDescent="0.45"/>
    <row r="779" s="2" customFormat="1" ht="30" customHeight="1" x14ac:dyDescent="0.45"/>
    <row r="780" s="2" customFormat="1" ht="30" customHeight="1" x14ac:dyDescent="0.45"/>
    <row r="781" s="2" customFormat="1" ht="30" customHeight="1" x14ac:dyDescent="0.45"/>
    <row r="782" s="2" customFormat="1" ht="30" customHeight="1" x14ac:dyDescent="0.45"/>
    <row r="783" s="2" customFormat="1" ht="30" customHeight="1" x14ac:dyDescent="0.45"/>
    <row r="784" s="2" customFormat="1" ht="30" customHeight="1" x14ac:dyDescent="0.45"/>
    <row r="785" s="2" customFormat="1" ht="30" customHeight="1" x14ac:dyDescent="0.45"/>
    <row r="786" s="2" customFormat="1" ht="30" customHeight="1" x14ac:dyDescent="0.45"/>
    <row r="787" s="2" customFormat="1" ht="30" customHeight="1" x14ac:dyDescent="0.45"/>
    <row r="788" s="2" customFormat="1" ht="30" customHeight="1" x14ac:dyDescent="0.45"/>
    <row r="789" s="2" customFormat="1" ht="30" customHeight="1" x14ac:dyDescent="0.45"/>
    <row r="790" s="2" customFormat="1" ht="30" customHeight="1" x14ac:dyDescent="0.45"/>
    <row r="791" s="2" customFormat="1" ht="30" customHeight="1" x14ac:dyDescent="0.45"/>
    <row r="792" s="2" customFormat="1" ht="30" customHeight="1" x14ac:dyDescent="0.45"/>
    <row r="793" s="2" customFormat="1" ht="30" customHeight="1" x14ac:dyDescent="0.45"/>
    <row r="794" s="2" customFormat="1" ht="30" customHeight="1" x14ac:dyDescent="0.45"/>
    <row r="795" s="2" customFormat="1" ht="30" customHeight="1" x14ac:dyDescent="0.45"/>
    <row r="796" s="2" customFormat="1" ht="30" customHeight="1" x14ac:dyDescent="0.45"/>
    <row r="797" s="2" customFormat="1" ht="30" customHeight="1" x14ac:dyDescent="0.45"/>
    <row r="798" s="2" customFormat="1" ht="30" customHeight="1" x14ac:dyDescent="0.45"/>
    <row r="799" s="2" customFormat="1" ht="30" customHeight="1" x14ac:dyDescent="0.45"/>
    <row r="800" s="2" customFormat="1" ht="30" customHeight="1" x14ac:dyDescent="0.45"/>
    <row r="801" s="2" customFormat="1" ht="30" customHeight="1" x14ac:dyDescent="0.45"/>
    <row r="802" s="2" customFormat="1" ht="30" customHeight="1" x14ac:dyDescent="0.45"/>
    <row r="803" s="2" customFormat="1" ht="30" customHeight="1" x14ac:dyDescent="0.45"/>
    <row r="804" s="2" customFormat="1" ht="30" customHeight="1" x14ac:dyDescent="0.45"/>
    <row r="805" s="2" customFormat="1" ht="30" customHeight="1" x14ac:dyDescent="0.45"/>
    <row r="806" s="2" customFormat="1" ht="30" customHeight="1" x14ac:dyDescent="0.45"/>
    <row r="807" s="2" customFormat="1" ht="30" customHeight="1" x14ac:dyDescent="0.45"/>
    <row r="808" s="2" customFormat="1" ht="30" customHeight="1" x14ac:dyDescent="0.45"/>
    <row r="809" s="2" customFormat="1" ht="30" customHeight="1" x14ac:dyDescent="0.45"/>
    <row r="810" s="2" customFormat="1" ht="30" customHeight="1" x14ac:dyDescent="0.45"/>
    <row r="811" s="2" customFormat="1" ht="30" customHeight="1" x14ac:dyDescent="0.45"/>
    <row r="812" s="2" customFormat="1" ht="30" customHeight="1" x14ac:dyDescent="0.45"/>
    <row r="813" s="2" customFormat="1" ht="30" customHeight="1" x14ac:dyDescent="0.45"/>
    <row r="814" s="2" customFormat="1" ht="30" customHeight="1" x14ac:dyDescent="0.45"/>
    <row r="815" s="2" customFormat="1" ht="30" customHeight="1" x14ac:dyDescent="0.45"/>
    <row r="816" s="2" customFormat="1" ht="30" customHeight="1" x14ac:dyDescent="0.45"/>
    <row r="817" s="2" customFormat="1" ht="30" customHeight="1" x14ac:dyDescent="0.45"/>
    <row r="818" s="2" customFormat="1" ht="30" customHeight="1" x14ac:dyDescent="0.45"/>
    <row r="819" s="2" customFormat="1" ht="30" customHeight="1" x14ac:dyDescent="0.45"/>
    <row r="820" s="2" customFormat="1" ht="30" customHeight="1" x14ac:dyDescent="0.45"/>
    <row r="821" s="2" customFormat="1" ht="30" customHeight="1" x14ac:dyDescent="0.45"/>
    <row r="822" s="2" customFormat="1" ht="30" customHeight="1" x14ac:dyDescent="0.45"/>
    <row r="823" s="2" customFormat="1" ht="30" customHeight="1" x14ac:dyDescent="0.45"/>
    <row r="824" s="2" customFormat="1" ht="30" customHeight="1" x14ac:dyDescent="0.45"/>
    <row r="825" s="2" customFormat="1" ht="30" customHeight="1" x14ac:dyDescent="0.45"/>
    <row r="826" s="2" customFormat="1" ht="30" customHeight="1" x14ac:dyDescent="0.45"/>
    <row r="827" s="2" customFormat="1" ht="30" customHeight="1" x14ac:dyDescent="0.45"/>
    <row r="828" s="2" customFormat="1" ht="30" customHeight="1" x14ac:dyDescent="0.45"/>
    <row r="829" s="2" customFormat="1" ht="30" customHeight="1" x14ac:dyDescent="0.45"/>
    <row r="830" s="2" customFormat="1" ht="30" customHeight="1" x14ac:dyDescent="0.45"/>
    <row r="831" s="2" customFormat="1" ht="30" customHeight="1" x14ac:dyDescent="0.45"/>
    <row r="832" s="2" customFormat="1" ht="30" customHeight="1" x14ac:dyDescent="0.45"/>
    <row r="833" s="2" customFormat="1" ht="30" customHeight="1" x14ac:dyDescent="0.45"/>
    <row r="834" s="2" customFormat="1" ht="30" customHeight="1" x14ac:dyDescent="0.45"/>
    <row r="835" s="2" customFormat="1" ht="30" customHeight="1" x14ac:dyDescent="0.45"/>
    <row r="836" s="2" customFormat="1" ht="30" customHeight="1" x14ac:dyDescent="0.45"/>
    <row r="837" s="2" customFormat="1" ht="30" customHeight="1" x14ac:dyDescent="0.45"/>
    <row r="838" s="2" customFormat="1" ht="30" customHeight="1" x14ac:dyDescent="0.45"/>
    <row r="839" s="2" customFormat="1" ht="30" customHeight="1" x14ac:dyDescent="0.45"/>
    <row r="840" s="2" customFormat="1" ht="30" customHeight="1" x14ac:dyDescent="0.45"/>
    <row r="841" s="2" customFormat="1" ht="30" customHeight="1" x14ac:dyDescent="0.45"/>
    <row r="842" s="2" customFormat="1" ht="30" customHeight="1" x14ac:dyDescent="0.45"/>
    <row r="843" s="2" customFormat="1" ht="30" customHeight="1" x14ac:dyDescent="0.45"/>
    <row r="844" s="2" customFormat="1" ht="30" customHeight="1" x14ac:dyDescent="0.45"/>
    <row r="845" s="2" customFormat="1" ht="30" customHeight="1" x14ac:dyDescent="0.45"/>
    <row r="846" s="2" customFormat="1" ht="30" customHeight="1" x14ac:dyDescent="0.45"/>
    <row r="847" s="2" customFormat="1" ht="30" customHeight="1" x14ac:dyDescent="0.45"/>
    <row r="848" s="2" customFormat="1" ht="30" customHeight="1" x14ac:dyDescent="0.45"/>
    <row r="849" s="2" customFormat="1" ht="30" customHeight="1" x14ac:dyDescent="0.45"/>
    <row r="850" s="2" customFormat="1" ht="30" customHeight="1" x14ac:dyDescent="0.45"/>
    <row r="851" s="2" customFormat="1" ht="30" customHeight="1" x14ac:dyDescent="0.45"/>
    <row r="852" s="2" customFormat="1" ht="30" customHeight="1" x14ac:dyDescent="0.45"/>
    <row r="853" s="2" customFormat="1" ht="30" customHeight="1" x14ac:dyDescent="0.45"/>
    <row r="854" s="2" customFormat="1" ht="30" customHeight="1" x14ac:dyDescent="0.45"/>
    <row r="855" s="2" customFormat="1" ht="30" customHeight="1" x14ac:dyDescent="0.45"/>
    <row r="856" s="2" customFormat="1" ht="30" customHeight="1" x14ac:dyDescent="0.45"/>
    <row r="857" s="2" customFormat="1" ht="30" customHeight="1" x14ac:dyDescent="0.45"/>
    <row r="858" s="2" customFormat="1" ht="30" customHeight="1" x14ac:dyDescent="0.45"/>
    <row r="859" s="2" customFormat="1" ht="30" customHeight="1" x14ac:dyDescent="0.45"/>
    <row r="860" s="2" customFormat="1" ht="30" customHeight="1" x14ac:dyDescent="0.45"/>
    <row r="861" s="2" customFormat="1" ht="30" customHeight="1" x14ac:dyDescent="0.45"/>
    <row r="862" s="2" customFormat="1" ht="30" customHeight="1" x14ac:dyDescent="0.45"/>
    <row r="863" s="2" customFormat="1" ht="30" customHeight="1" x14ac:dyDescent="0.45"/>
    <row r="864" s="2" customFormat="1" ht="30" customHeight="1" x14ac:dyDescent="0.45"/>
    <row r="865" s="2" customFormat="1" ht="30" customHeight="1" x14ac:dyDescent="0.45"/>
    <row r="866" s="2" customFormat="1" ht="30" customHeight="1" x14ac:dyDescent="0.45"/>
    <row r="867" s="2" customFormat="1" ht="30" customHeight="1" x14ac:dyDescent="0.45"/>
    <row r="868" s="2" customFormat="1" ht="30" customHeight="1" x14ac:dyDescent="0.45"/>
    <row r="869" s="2" customFormat="1" ht="30" customHeight="1" x14ac:dyDescent="0.45"/>
    <row r="870" s="2" customFormat="1" ht="30" customHeight="1" x14ac:dyDescent="0.45"/>
    <row r="871" s="2" customFormat="1" ht="30" customHeight="1" x14ac:dyDescent="0.45"/>
    <row r="872" s="2" customFormat="1" ht="30" customHeight="1" x14ac:dyDescent="0.45"/>
    <row r="873" s="2" customFormat="1" ht="30" customHeight="1" x14ac:dyDescent="0.45"/>
    <row r="874" s="2" customFormat="1" ht="30" customHeight="1" x14ac:dyDescent="0.45"/>
    <row r="875" s="2" customFormat="1" ht="30" customHeight="1" x14ac:dyDescent="0.45"/>
    <row r="876" s="2" customFormat="1" ht="30" customHeight="1" x14ac:dyDescent="0.45"/>
    <row r="877" s="2" customFormat="1" ht="30" customHeight="1" x14ac:dyDescent="0.45"/>
    <row r="878" s="2" customFormat="1" ht="30" customHeight="1" x14ac:dyDescent="0.45"/>
    <row r="879" s="2" customFormat="1" ht="30" customHeight="1" x14ac:dyDescent="0.45"/>
    <row r="880" s="2" customFormat="1" ht="30" customHeight="1" x14ac:dyDescent="0.45"/>
    <row r="881" s="2" customFormat="1" ht="30" customHeight="1" x14ac:dyDescent="0.45"/>
    <row r="882" s="2" customFormat="1" ht="30" customHeight="1" x14ac:dyDescent="0.45"/>
    <row r="883" s="2" customFormat="1" ht="30" customHeight="1" x14ac:dyDescent="0.45"/>
    <row r="884" s="2" customFormat="1" ht="30" customHeight="1" x14ac:dyDescent="0.45"/>
    <row r="885" s="2" customFormat="1" ht="30" customHeight="1" x14ac:dyDescent="0.45"/>
    <row r="886" s="2" customFormat="1" ht="30" customHeight="1" x14ac:dyDescent="0.45"/>
    <row r="887" s="2" customFormat="1" ht="30" customHeight="1" x14ac:dyDescent="0.45"/>
    <row r="888" s="2" customFormat="1" ht="30" customHeight="1" x14ac:dyDescent="0.45"/>
    <row r="889" s="2" customFormat="1" ht="30" customHeight="1" x14ac:dyDescent="0.45"/>
    <row r="890" s="2" customFormat="1" ht="30" customHeight="1" x14ac:dyDescent="0.45"/>
    <row r="891" s="2" customFormat="1" ht="30" customHeight="1" x14ac:dyDescent="0.45"/>
    <row r="892" s="2" customFormat="1" ht="30" customHeight="1" x14ac:dyDescent="0.45"/>
    <row r="893" s="2" customFormat="1" ht="30" customHeight="1" x14ac:dyDescent="0.45"/>
    <row r="894" s="2" customFormat="1" ht="30" customHeight="1" x14ac:dyDescent="0.45"/>
    <row r="895" s="2" customFormat="1" ht="30" customHeight="1" x14ac:dyDescent="0.45"/>
    <row r="896" s="2" customFormat="1" ht="30" customHeight="1" x14ac:dyDescent="0.45"/>
    <row r="897" s="2" customFormat="1" ht="30" customHeight="1" x14ac:dyDescent="0.45"/>
    <row r="898" s="2" customFormat="1" ht="30" customHeight="1" x14ac:dyDescent="0.45"/>
    <row r="899" s="2" customFormat="1" ht="30" customHeight="1" x14ac:dyDescent="0.45"/>
    <row r="900" s="2" customFormat="1" ht="30" customHeight="1" x14ac:dyDescent="0.45"/>
    <row r="901" s="2" customFormat="1" ht="30" customHeight="1" x14ac:dyDescent="0.45"/>
    <row r="902" s="2" customFormat="1" ht="30" customHeight="1" x14ac:dyDescent="0.45"/>
    <row r="903" s="2" customFormat="1" ht="30" customHeight="1" x14ac:dyDescent="0.45"/>
    <row r="904" s="2" customFormat="1" ht="30" customHeight="1" x14ac:dyDescent="0.45"/>
    <row r="905" s="2" customFormat="1" ht="30" customHeight="1" x14ac:dyDescent="0.45"/>
    <row r="906" s="2" customFormat="1" ht="30" customHeight="1" x14ac:dyDescent="0.45"/>
    <row r="907" s="2" customFormat="1" ht="30" customHeight="1" x14ac:dyDescent="0.45"/>
    <row r="908" s="2" customFormat="1" ht="30" customHeight="1" x14ac:dyDescent="0.45"/>
    <row r="909" s="2" customFormat="1" ht="30" customHeight="1" x14ac:dyDescent="0.45"/>
    <row r="910" s="2" customFormat="1" ht="30" customHeight="1" x14ac:dyDescent="0.45"/>
    <row r="911" s="2" customFormat="1" ht="30" customHeight="1" x14ac:dyDescent="0.45"/>
    <row r="912" s="2" customFormat="1" ht="30" customHeight="1" x14ac:dyDescent="0.45"/>
    <row r="913" s="2" customFormat="1" ht="30" customHeight="1" x14ac:dyDescent="0.45"/>
    <row r="914" s="2" customFormat="1" ht="30" customHeight="1" x14ac:dyDescent="0.45"/>
    <row r="915" s="2" customFormat="1" ht="30" customHeight="1" x14ac:dyDescent="0.45"/>
    <row r="916" s="2" customFormat="1" ht="30" customHeight="1" x14ac:dyDescent="0.45"/>
    <row r="917" s="2" customFormat="1" ht="30" customHeight="1" x14ac:dyDescent="0.45"/>
    <row r="918" s="2" customFormat="1" ht="30" customHeight="1" x14ac:dyDescent="0.45"/>
    <row r="919" s="2" customFormat="1" ht="30" customHeight="1" x14ac:dyDescent="0.45"/>
    <row r="920" s="2" customFormat="1" ht="30" customHeight="1" x14ac:dyDescent="0.45"/>
    <row r="921" s="2" customFormat="1" ht="30" customHeight="1" x14ac:dyDescent="0.45"/>
    <row r="922" s="2" customFormat="1" ht="30" customHeight="1" x14ac:dyDescent="0.45"/>
    <row r="923" s="2" customFormat="1" ht="30" customHeight="1" x14ac:dyDescent="0.45"/>
    <row r="924" s="2" customFormat="1" ht="30" customHeight="1" x14ac:dyDescent="0.45"/>
    <row r="925" s="2" customFormat="1" ht="30" customHeight="1" x14ac:dyDescent="0.45"/>
    <row r="926" s="2" customFormat="1" ht="30" customHeight="1" x14ac:dyDescent="0.45"/>
    <row r="927" s="2" customFormat="1" ht="30" customHeight="1" x14ac:dyDescent="0.45"/>
    <row r="928" s="2" customFormat="1" ht="30" customHeight="1" x14ac:dyDescent="0.45"/>
    <row r="929" s="2" customFormat="1" ht="30" customHeight="1" x14ac:dyDescent="0.45"/>
    <row r="930" s="2" customFormat="1" ht="30" customHeight="1" x14ac:dyDescent="0.45"/>
    <row r="931" s="2" customFormat="1" ht="30" customHeight="1" x14ac:dyDescent="0.45"/>
    <row r="932" s="2" customFormat="1" ht="30" customHeight="1" x14ac:dyDescent="0.45"/>
    <row r="933" s="2" customFormat="1" ht="30" customHeight="1" x14ac:dyDescent="0.45"/>
    <row r="934" s="2" customFormat="1" ht="30" customHeight="1" x14ac:dyDescent="0.45"/>
    <row r="935" s="2" customFormat="1" ht="30" customHeight="1" x14ac:dyDescent="0.45"/>
    <row r="936" s="2" customFormat="1" ht="30" customHeight="1" x14ac:dyDescent="0.45"/>
    <row r="937" s="2" customFormat="1" ht="30" customHeight="1" x14ac:dyDescent="0.45"/>
    <row r="938" s="2" customFormat="1" ht="30" customHeight="1" x14ac:dyDescent="0.45"/>
    <row r="939" s="2" customFormat="1" ht="30" customHeight="1" x14ac:dyDescent="0.45"/>
    <row r="940" s="2" customFormat="1" ht="30" customHeight="1" x14ac:dyDescent="0.45"/>
    <row r="941" s="2" customFormat="1" ht="30" customHeight="1" x14ac:dyDescent="0.45"/>
    <row r="942" s="2" customFormat="1" ht="30" customHeight="1" x14ac:dyDescent="0.45"/>
    <row r="943" s="2" customFormat="1" ht="30" customHeight="1" x14ac:dyDescent="0.45"/>
    <row r="944" s="2" customFormat="1" ht="30" customHeight="1" x14ac:dyDescent="0.45"/>
    <row r="945" s="2" customFormat="1" ht="30" customHeight="1" x14ac:dyDescent="0.45"/>
    <row r="946" s="2" customFormat="1" ht="30" customHeight="1" x14ac:dyDescent="0.45"/>
    <row r="947" s="2" customFormat="1" ht="30" customHeight="1" x14ac:dyDescent="0.45"/>
    <row r="948" s="2" customFormat="1" ht="30" customHeight="1" x14ac:dyDescent="0.45"/>
    <row r="949" s="2" customFormat="1" ht="30" customHeight="1" x14ac:dyDescent="0.45"/>
    <row r="950" s="2" customFormat="1" ht="30" customHeight="1" x14ac:dyDescent="0.45"/>
    <row r="951" s="2" customFormat="1" ht="30" customHeight="1" x14ac:dyDescent="0.45"/>
    <row r="952" s="2" customFormat="1" ht="30" customHeight="1" x14ac:dyDescent="0.45"/>
    <row r="953" s="2" customFormat="1" ht="30" customHeight="1" x14ac:dyDescent="0.45"/>
    <row r="954" s="2" customFormat="1" ht="30" customHeight="1" x14ac:dyDescent="0.45"/>
    <row r="955" s="2" customFormat="1" ht="30" customHeight="1" x14ac:dyDescent="0.45"/>
    <row r="956" s="2" customFormat="1" ht="30" customHeight="1" x14ac:dyDescent="0.45"/>
    <row r="957" s="2" customFormat="1" ht="30" customHeight="1" x14ac:dyDescent="0.45"/>
    <row r="958" s="2" customFormat="1" ht="30" customHeight="1" x14ac:dyDescent="0.45"/>
    <row r="959" s="2" customFormat="1" ht="30" customHeight="1" x14ac:dyDescent="0.45"/>
    <row r="960" s="2" customFormat="1" ht="30" customHeight="1" x14ac:dyDescent="0.45"/>
    <row r="961" s="2" customFormat="1" ht="30" customHeight="1" x14ac:dyDescent="0.45"/>
    <row r="962" s="2" customFormat="1" ht="30" customHeight="1" x14ac:dyDescent="0.45"/>
    <row r="963" s="2" customFormat="1" ht="30" customHeight="1" x14ac:dyDescent="0.45"/>
    <row r="964" s="2" customFormat="1" ht="30" customHeight="1" x14ac:dyDescent="0.45"/>
    <row r="965" s="2" customFormat="1" ht="30" customHeight="1" x14ac:dyDescent="0.45"/>
    <row r="966" s="2" customFormat="1" ht="30" customHeight="1" x14ac:dyDescent="0.45"/>
    <row r="967" s="2" customFormat="1" ht="30" customHeight="1" x14ac:dyDescent="0.45"/>
    <row r="968" s="2" customFormat="1" ht="30" customHeight="1" x14ac:dyDescent="0.45"/>
    <row r="969" s="2" customFormat="1" ht="30" customHeight="1" x14ac:dyDescent="0.45"/>
    <row r="970" s="2" customFormat="1" ht="30" customHeight="1" x14ac:dyDescent="0.45"/>
    <row r="971" s="2" customFormat="1" ht="30" customHeight="1" x14ac:dyDescent="0.45"/>
    <row r="972" s="2" customFormat="1" ht="30" customHeight="1" x14ac:dyDescent="0.45"/>
    <row r="973" s="2" customFormat="1" ht="30" customHeight="1" x14ac:dyDescent="0.45"/>
    <row r="974" s="2" customFormat="1" ht="30" customHeight="1" x14ac:dyDescent="0.45"/>
    <row r="975" s="2" customFormat="1" ht="30" customHeight="1" x14ac:dyDescent="0.45"/>
    <row r="976" s="2" customFormat="1" ht="30" customHeight="1" x14ac:dyDescent="0.45"/>
    <row r="977" s="2" customFormat="1" ht="30" customHeight="1" x14ac:dyDescent="0.45"/>
    <row r="978" s="2" customFormat="1" ht="30" customHeight="1" x14ac:dyDescent="0.45"/>
    <row r="979" s="2" customFormat="1" ht="30" customHeight="1" x14ac:dyDescent="0.45"/>
    <row r="980" s="2" customFormat="1" ht="30" customHeight="1" x14ac:dyDescent="0.45"/>
    <row r="981" s="2" customFormat="1" ht="30" customHeight="1" x14ac:dyDescent="0.45"/>
    <row r="982" s="2" customFormat="1" ht="30" customHeight="1" x14ac:dyDescent="0.45"/>
    <row r="983" s="2" customFormat="1" ht="30" customHeight="1" x14ac:dyDescent="0.45"/>
    <row r="984" s="2" customFormat="1" ht="30" customHeight="1" x14ac:dyDescent="0.45"/>
    <row r="985" s="2" customFormat="1" ht="30" customHeight="1" x14ac:dyDescent="0.45"/>
    <row r="986" s="2" customFormat="1" ht="30" customHeight="1" x14ac:dyDescent="0.45"/>
    <row r="987" s="2" customFormat="1" ht="30" customHeight="1" x14ac:dyDescent="0.45"/>
    <row r="988" s="2" customFormat="1" ht="30" customHeight="1" x14ac:dyDescent="0.45"/>
    <row r="989" s="2" customFormat="1" ht="30" customHeight="1" x14ac:dyDescent="0.45"/>
    <row r="990" s="2" customFormat="1" ht="30" customHeight="1" x14ac:dyDescent="0.45"/>
    <row r="991" s="2" customFormat="1" ht="30" customHeight="1" x14ac:dyDescent="0.45"/>
    <row r="992" s="2" customFormat="1" ht="30" customHeight="1" x14ac:dyDescent="0.45"/>
    <row r="993" s="2" customFormat="1" ht="30" customHeight="1" x14ac:dyDescent="0.45"/>
    <row r="994" s="2" customFormat="1" ht="30" customHeight="1" x14ac:dyDescent="0.45"/>
    <row r="995" s="2" customFormat="1" ht="30" customHeight="1" x14ac:dyDescent="0.45"/>
    <row r="996" s="2" customFormat="1" ht="30" customHeight="1" x14ac:dyDescent="0.45"/>
    <row r="997" s="2" customFormat="1" ht="30" customHeight="1" x14ac:dyDescent="0.45"/>
    <row r="998" s="2" customFormat="1" ht="30" customHeight="1" x14ac:dyDescent="0.45"/>
    <row r="999" s="2" customFormat="1" ht="30" customHeight="1" x14ac:dyDescent="0.45"/>
    <row r="1000" s="2" customFormat="1" ht="30" customHeight="1" x14ac:dyDescent="0.45"/>
    <row r="1001" s="2" customFormat="1" ht="30" customHeight="1" x14ac:dyDescent="0.45"/>
    <row r="1002" s="2" customFormat="1" ht="30" customHeight="1" x14ac:dyDescent="0.45"/>
    <row r="1003" s="2" customFormat="1" ht="30" customHeight="1" x14ac:dyDescent="0.45"/>
    <row r="1004" s="2" customFormat="1" ht="30" customHeight="1" x14ac:dyDescent="0.45"/>
    <row r="1005" s="2" customFormat="1" ht="30" customHeight="1" x14ac:dyDescent="0.45"/>
    <row r="1006" s="2" customFormat="1" ht="30" customHeight="1" x14ac:dyDescent="0.45"/>
    <row r="1007" s="2" customFormat="1" ht="30" customHeight="1" x14ac:dyDescent="0.45"/>
    <row r="1008" s="2" customFormat="1" ht="30" customHeight="1" x14ac:dyDescent="0.45"/>
    <row r="1009" s="2" customFormat="1" ht="30" customHeight="1" x14ac:dyDescent="0.45"/>
    <row r="1010" s="2" customFormat="1" ht="30" customHeight="1" x14ac:dyDescent="0.45"/>
    <row r="1011" s="2" customFormat="1" ht="30" customHeight="1" x14ac:dyDescent="0.45"/>
    <row r="1012" s="2" customFormat="1" ht="30" customHeight="1" x14ac:dyDescent="0.45"/>
    <row r="1013" s="2" customFormat="1" ht="30" customHeight="1" x14ac:dyDescent="0.45"/>
    <row r="1014" s="2" customFormat="1" ht="30" customHeight="1" x14ac:dyDescent="0.45"/>
    <row r="1015" s="2" customFormat="1" ht="30" customHeight="1" x14ac:dyDescent="0.45"/>
    <row r="1016" s="2" customFormat="1" ht="30" customHeight="1" x14ac:dyDescent="0.45"/>
    <row r="1017" s="2" customFormat="1" ht="30" customHeight="1" x14ac:dyDescent="0.45"/>
    <row r="1018" s="2" customFormat="1" ht="30" customHeight="1" x14ac:dyDescent="0.45"/>
    <row r="1019" s="2" customFormat="1" ht="30" customHeight="1" x14ac:dyDescent="0.45"/>
    <row r="1020" s="2" customFormat="1" ht="30" customHeight="1" x14ac:dyDescent="0.45"/>
    <row r="1021" s="2" customFormat="1" ht="30" customHeight="1" x14ac:dyDescent="0.45"/>
    <row r="1022" s="2" customFormat="1" ht="30" customHeight="1" x14ac:dyDescent="0.45"/>
    <row r="1023" s="2" customFormat="1" ht="30" customHeight="1" x14ac:dyDescent="0.45"/>
    <row r="1024" s="2" customFormat="1" ht="30" customHeight="1" x14ac:dyDescent="0.45"/>
    <row r="1025" s="2" customFormat="1" ht="30" customHeight="1" x14ac:dyDescent="0.45"/>
    <row r="1026" s="2" customFormat="1" ht="30" customHeight="1" x14ac:dyDescent="0.45"/>
    <row r="1027" s="2" customFormat="1" ht="30" customHeight="1" x14ac:dyDescent="0.45"/>
    <row r="1028" s="2" customFormat="1" ht="30" customHeight="1" x14ac:dyDescent="0.45"/>
    <row r="1029" s="2" customFormat="1" ht="30" customHeight="1" x14ac:dyDescent="0.45"/>
    <row r="1030" s="2" customFormat="1" ht="30" customHeight="1" x14ac:dyDescent="0.45"/>
    <row r="1031" s="2" customFormat="1" ht="30" customHeight="1" x14ac:dyDescent="0.45"/>
    <row r="1032" s="2" customFormat="1" ht="30" customHeight="1" x14ac:dyDescent="0.45"/>
    <row r="1033" s="2" customFormat="1" ht="30" customHeight="1" x14ac:dyDescent="0.45"/>
    <row r="1034" s="2" customFormat="1" ht="30" customHeight="1" x14ac:dyDescent="0.45"/>
    <row r="1035" s="2" customFormat="1" ht="30" customHeight="1" x14ac:dyDescent="0.45"/>
    <row r="1036" s="2" customFormat="1" ht="30" customHeight="1" x14ac:dyDescent="0.45"/>
    <row r="1037" s="2" customFormat="1" ht="30" customHeight="1" x14ac:dyDescent="0.45"/>
    <row r="1038" s="2" customFormat="1" ht="30" customHeight="1" x14ac:dyDescent="0.45"/>
    <row r="1039" s="2" customFormat="1" ht="30" customHeight="1" x14ac:dyDescent="0.45"/>
    <row r="1040" s="2" customFormat="1" ht="30" customHeight="1" x14ac:dyDescent="0.45"/>
    <row r="1041" s="2" customFormat="1" ht="30" customHeight="1" x14ac:dyDescent="0.45"/>
    <row r="1042" s="2" customFormat="1" ht="30" customHeight="1" x14ac:dyDescent="0.45"/>
    <row r="1043" s="2" customFormat="1" ht="30" customHeight="1" x14ac:dyDescent="0.45"/>
    <row r="1044" s="2" customFormat="1" ht="30" customHeight="1" x14ac:dyDescent="0.45"/>
    <row r="1045" s="2" customFormat="1" ht="30" customHeight="1" x14ac:dyDescent="0.45"/>
    <row r="1046" s="2" customFormat="1" ht="30" customHeight="1" x14ac:dyDescent="0.45"/>
    <row r="1047" s="2" customFormat="1" ht="30" customHeight="1" x14ac:dyDescent="0.45"/>
    <row r="1048" s="2" customFormat="1" ht="30" customHeight="1" x14ac:dyDescent="0.45"/>
    <row r="1049" s="2" customFormat="1" ht="30" customHeight="1" x14ac:dyDescent="0.45"/>
    <row r="1050" s="2" customFormat="1" ht="30" customHeight="1" x14ac:dyDescent="0.45"/>
    <row r="1051" s="2" customFormat="1" ht="30" customHeight="1" x14ac:dyDescent="0.45"/>
    <row r="1052" s="2" customFormat="1" ht="30" customHeight="1" x14ac:dyDescent="0.45"/>
    <row r="1053" s="2" customFormat="1" ht="30" customHeight="1" x14ac:dyDescent="0.45"/>
    <row r="1054" s="2" customFormat="1" ht="30" customHeight="1" x14ac:dyDescent="0.45"/>
    <row r="1055" s="2" customFormat="1" ht="30" customHeight="1" x14ac:dyDescent="0.45"/>
    <row r="1056" s="2" customFormat="1" ht="30" customHeight="1" x14ac:dyDescent="0.45"/>
    <row r="1057" s="2" customFormat="1" ht="30" customHeight="1" x14ac:dyDescent="0.45"/>
    <row r="1058" s="2" customFormat="1" ht="30" customHeight="1" x14ac:dyDescent="0.45"/>
    <row r="1059" s="2" customFormat="1" ht="30" customHeight="1" x14ac:dyDescent="0.45"/>
    <row r="1060" s="2" customFormat="1" ht="30" customHeight="1" x14ac:dyDescent="0.45"/>
    <row r="1061" s="2" customFormat="1" ht="30" customHeight="1" x14ac:dyDescent="0.45"/>
    <row r="1062" s="2" customFormat="1" ht="30" customHeight="1" x14ac:dyDescent="0.45"/>
    <row r="1063" s="2" customFormat="1" ht="30" customHeight="1" x14ac:dyDescent="0.45"/>
    <row r="1064" s="2" customFormat="1" ht="30" customHeight="1" x14ac:dyDescent="0.45"/>
    <row r="1065" s="2" customFormat="1" ht="30" customHeight="1" x14ac:dyDescent="0.45"/>
    <row r="1066" s="2" customFormat="1" ht="30" customHeight="1" x14ac:dyDescent="0.45"/>
    <row r="1067" s="2" customFormat="1" ht="30" customHeight="1" x14ac:dyDescent="0.45"/>
    <row r="1068" s="2" customFormat="1" ht="30" customHeight="1" x14ac:dyDescent="0.45"/>
    <row r="1069" s="2" customFormat="1" ht="30" customHeight="1" x14ac:dyDescent="0.45"/>
    <row r="1070" s="2" customFormat="1" ht="30" customHeight="1" x14ac:dyDescent="0.45"/>
    <row r="1071" s="2" customFormat="1" ht="30" customHeight="1" x14ac:dyDescent="0.45"/>
    <row r="1072" s="2" customFormat="1" ht="30" customHeight="1" x14ac:dyDescent="0.45"/>
    <row r="1073" s="2" customFormat="1" ht="30" customHeight="1" x14ac:dyDescent="0.45"/>
    <row r="1074" s="2" customFormat="1" ht="30" customHeight="1" x14ac:dyDescent="0.45"/>
    <row r="1075" s="2" customFormat="1" ht="30" customHeight="1" x14ac:dyDescent="0.45"/>
    <row r="1076" s="2" customFormat="1" ht="30" customHeight="1" x14ac:dyDescent="0.45"/>
    <row r="1077" s="2" customFormat="1" ht="30" customHeight="1" x14ac:dyDescent="0.45"/>
    <row r="1078" s="2" customFormat="1" ht="30" customHeight="1" x14ac:dyDescent="0.45"/>
    <row r="1079" s="2" customFormat="1" ht="30" customHeight="1" x14ac:dyDescent="0.45"/>
    <row r="1080" s="2" customFormat="1" ht="30" customHeight="1" x14ac:dyDescent="0.45"/>
    <row r="1081" s="2" customFormat="1" ht="30" customHeight="1" x14ac:dyDescent="0.45"/>
    <row r="1082" s="2" customFormat="1" ht="30" customHeight="1" x14ac:dyDescent="0.45"/>
    <row r="1083" s="2" customFormat="1" ht="30" customHeight="1" x14ac:dyDescent="0.45"/>
    <row r="1084" s="2" customFormat="1" ht="30" customHeight="1" x14ac:dyDescent="0.45"/>
    <row r="1085" s="2" customFormat="1" ht="30" customHeight="1" x14ac:dyDescent="0.45"/>
    <row r="1086" s="2" customFormat="1" ht="30" customHeight="1" x14ac:dyDescent="0.45"/>
    <row r="1087" s="2" customFormat="1" ht="30" customHeight="1" x14ac:dyDescent="0.45"/>
    <row r="1088" s="2" customFormat="1" ht="30" customHeight="1" x14ac:dyDescent="0.45"/>
    <row r="1089" s="2" customFormat="1" ht="30" customHeight="1" x14ac:dyDescent="0.45"/>
    <row r="1090" s="2" customFormat="1" ht="30" customHeight="1" x14ac:dyDescent="0.45"/>
    <row r="1091" s="2" customFormat="1" ht="30" customHeight="1" x14ac:dyDescent="0.45"/>
    <row r="1092" s="2" customFormat="1" ht="30" customHeight="1" x14ac:dyDescent="0.45"/>
    <row r="1093" s="2" customFormat="1" ht="30" customHeight="1" x14ac:dyDescent="0.45"/>
    <row r="1094" s="2" customFormat="1" ht="30" customHeight="1" x14ac:dyDescent="0.45"/>
    <row r="1095" s="2" customFormat="1" ht="30" customHeight="1" x14ac:dyDescent="0.45"/>
    <row r="1096" s="2" customFormat="1" ht="30" customHeight="1" x14ac:dyDescent="0.45"/>
    <row r="1097" s="2" customFormat="1" ht="30" customHeight="1" x14ac:dyDescent="0.45"/>
    <row r="1098" s="2" customFormat="1" ht="30" customHeight="1" x14ac:dyDescent="0.45"/>
    <row r="1099" s="2" customFormat="1" ht="30" customHeight="1" x14ac:dyDescent="0.45"/>
    <row r="1100" s="2" customFormat="1" ht="30" customHeight="1" x14ac:dyDescent="0.45"/>
    <row r="1101" s="2" customFormat="1" ht="30" customHeight="1" x14ac:dyDescent="0.45"/>
    <row r="1102" s="2" customFormat="1" ht="30" customHeight="1" x14ac:dyDescent="0.45"/>
    <row r="1103" s="2" customFormat="1" ht="30" customHeight="1" x14ac:dyDescent="0.45"/>
    <row r="1104" s="2" customFormat="1" ht="30" customHeight="1" x14ac:dyDescent="0.45"/>
    <row r="1105" s="2" customFormat="1" ht="30" customHeight="1" x14ac:dyDescent="0.45"/>
    <row r="1106" s="2" customFormat="1" ht="30" customHeight="1" x14ac:dyDescent="0.45"/>
    <row r="1107" s="2" customFormat="1" ht="30" customHeight="1" x14ac:dyDescent="0.45"/>
    <row r="1108" s="2" customFormat="1" ht="30" customHeight="1" x14ac:dyDescent="0.45"/>
    <row r="1109" s="2" customFormat="1" ht="30" customHeight="1" x14ac:dyDescent="0.45"/>
    <row r="1110" s="2" customFormat="1" ht="30" customHeight="1" x14ac:dyDescent="0.45"/>
    <row r="1111" s="2" customFormat="1" ht="30" customHeight="1" x14ac:dyDescent="0.45"/>
    <row r="1112" s="2" customFormat="1" ht="30" customHeight="1" x14ac:dyDescent="0.45"/>
    <row r="1113" s="2" customFormat="1" ht="30" customHeight="1" x14ac:dyDescent="0.45"/>
    <row r="1114" s="2" customFormat="1" ht="30" customHeight="1" x14ac:dyDescent="0.45"/>
    <row r="1115" s="2" customFormat="1" ht="30" customHeight="1" x14ac:dyDescent="0.45"/>
    <row r="1116" s="2" customFormat="1" ht="30" customHeight="1" x14ac:dyDescent="0.45"/>
    <row r="1117" s="2" customFormat="1" ht="30" customHeight="1" x14ac:dyDescent="0.45"/>
    <row r="1118" s="2" customFormat="1" ht="30" customHeight="1" x14ac:dyDescent="0.45"/>
    <row r="1119" s="2" customFormat="1" ht="30" customHeight="1" x14ac:dyDescent="0.45"/>
    <row r="1120" s="2" customFormat="1" ht="30" customHeight="1" x14ac:dyDescent="0.45"/>
    <row r="1121" s="2" customFormat="1" ht="30" customHeight="1" x14ac:dyDescent="0.45"/>
    <row r="1122" s="2" customFormat="1" ht="30" customHeight="1" x14ac:dyDescent="0.45"/>
    <row r="1123" s="2" customFormat="1" ht="30" customHeight="1" x14ac:dyDescent="0.45"/>
    <row r="1124" s="2" customFormat="1" ht="30" customHeight="1" x14ac:dyDescent="0.45"/>
    <row r="1125" s="2" customFormat="1" ht="30" customHeight="1" x14ac:dyDescent="0.45"/>
    <row r="1126" s="2" customFormat="1" ht="30" customHeight="1" x14ac:dyDescent="0.45"/>
    <row r="1127" s="2" customFormat="1" ht="30" customHeight="1" x14ac:dyDescent="0.45"/>
    <row r="1128" s="2" customFormat="1" ht="30" customHeight="1" x14ac:dyDescent="0.45"/>
    <row r="1129" s="2" customFormat="1" ht="30" customHeight="1" x14ac:dyDescent="0.45"/>
    <row r="1130" s="2" customFormat="1" ht="30" customHeight="1" x14ac:dyDescent="0.45"/>
    <row r="1131" s="2" customFormat="1" ht="30" customHeight="1" x14ac:dyDescent="0.45"/>
    <row r="1132" s="2" customFormat="1" ht="30" customHeight="1" x14ac:dyDescent="0.45"/>
    <row r="1133" s="2" customFormat="1" ht="30" customHeight="1" x14ac:dyDescent="0.45"/>
    <row r="1134" s="2" customFormat="1" ht="30" customHeight="1" x14ac:dyDescent="0.45"/>
    <row r="1135" s="2" customFormat="1" ht="30" customHeight="1" x14ac:dyDescent="0.45"/>
    <row r="1136" s="2" customFormat="1" ht="30" customHeight="1" x14ac:dyDescent="0.45"/>
    <row r="1137" s="2" customFormat="1" ht="30" customHeight="1" x14ac:dyDescent="0.45"/>
    <row r="1138" s="2" customFormat="1" ht="30" customHeight="1" x14ac:dyDescent="0.45"/>
    <row r="1139" s="2" customFormat="1" ht="30" customHeight="1" x14ac:dyDescent="0.45"/>
    <row r="1140" s="2" customFormat="1" ht="30" customHeight="1" x14ac:dyDescent="0.45"/>
    <row r="1141" s="2" customFormat="1" ht="30" customHeight="1" x14ac:dyDescent="0.45"/>
    <row r="1142" s="2" customFormat="1" ht="30" customHeight="1" x14ac:dyDescent="0.45"/>
    <row r="1143" s="2" customFormat="1" ht="30" customHeight="1" x14ac:dyDescent="0.45"/>
    <row r="1144" s="2" customFormat="1" ht="30" customHeight="1" x14ac:dyDescent="0.45"/>
    <row r="1145" s="2" customFormat="1" ht="30" customHeight="1" x14ac:dyDescent="0.45"/>
    <row r="1146" s="2" customFormat="1" ht="30" customHeight="1" x14ac:dyDescent="0.45"/>
    <row r="1147" s="2" customFormat="1" ht="30" customHeight="1" x14ac:dyDescent="0.45"/>
    <row r="1148" s="2" customFormat="1" ht="30" customHeight="1" x14ac:dyDescent="0.45"/>
    <row r="1149" s="2" customFormat="1" ht="30" customHeight="1" x14ac:dyDescent="0.45"/>
    <row r="1150" s="2" customFormat="1" ht="30" customHeight="1" x14ac:dyDescent="0.45"/>
    <row r="1151" s="2" customFormat="1" ht="30" customHeight="1" x14ac:dyDescent="0.45"/>
    <row r="1152" s="2" customFormat="1" ht="30" customHeight="1" x14ac:dyDescent="0.45"/>
    <row r="1153" s="2" customFormat="1" ht="30" customHeight="1" x14ac:dyDescent="0.45"/>
    <row r="1154" s="2" customFormat="1" ht="30" customHeight="1" x14ac:dyDescent="0.45"/>
    <row r="1155" s="2" customFormat="1" ht="30" customHeight="1" x14ac:dyDescent="0.45"/>
    <row r="1156" s="2" customFormat="1" ht="30" customHeight="1" x14ac:dyDescent="0.45"/>
    <row r="1157" s="2" customFormat="1" ht="30" customHeight="1" x14ac:dyDescent="0.45"/>
    <row r="1158" s="2" customFormat="1" ht="30" customHeight="1" x14ac:dyDescent="0.45"/>
    <row r="1159" s="2" customFormat="1" ht="30" customHeight="1" x14ac:dyDescent="0.45"/>
    <row r="1160" s="2" customFormat="1" ht="30" customHeight="1" x14ac:dyDescent="0.45"/>
    <row r="1161" s="2" customFormat="1" ht="30" customHeight="1" x14ac:dyDescent="0.45"/>
    <row r="1162" s="2" customFormat="1" ht="30" customHeight="1" x14ac:dyDescent="0.45"/>
    <row r="1163" s="2" customFormat="1" ht="30" customHeight="1" x14ac:dyDescent="0.45"/>
    <row r="1164" s="2" customFormat="1" ht="30" customHeight="1" x14ac:dyDescent="0.45"/>
    <row r="1165" s="2" customFormat="1" ht="30" customHeight="1" x14ac:dyDescent="0.45"/>
    <row r="1166" s="2" customFormat="1" ht="30" customHeight="1" x14ac:dyDescent="0.45"/>
    <row r="1167" s="2" customFormat="1" ht="30" customHeight="1" x14ac:dyDescent="0.45"/>
    <row r="1168" s="2" customFormat="1" ht="30" customHeight="1" x14ac:dyDescent="0.45"/>
    <row r="1169" s="2" customFormat="1" ht="30" customHeight="1" x14ac:dyDescent="0.45"/>
    <row r="1170" s="2" customFormat="1" ht="30" customHeight="1" x14ac:dyDescent="0.45"/>
    <row r="1171" s="2" customFormat="1" ht="30" customHeight="1" x14ac:dyDescent="0.45"/>
    <row r="1172" s="2" customFormat="1" ht="30" customHeight="1" x14ac:dyDescent="0.45"/>
    <row r="1173" s="2" customFormat="1" ht="30" customHeight="1" x14ac:dyDescent="0.45"/>
    <row r="1174" s="2" customFormat="1" ht="30" customHeight="1" x14ac:dyDescent="0.45"/>
    <row r="1175" s="2" customFormat="1" ht="30" customHeight="1" x14ac:dyDescent="0.45"/>
    <row r="1176" s="2" customFormat="1" ht="30" customHeight="1" x14ac:dyDescent="0.45"/>
    <row r="1177" s="2" customFormat="1" ht="30" customHeight="1" x14ac:dyDescent="0.45"/>
    <row r="1178" s="2" customFormat="1" ht="30" customHeight="1" x14ac:dyDescent="0.45"/>
    <row r="1179" s="2" customFormat="1" ht="30" customHeight="1" x14ac:dyDescent="0.45"/>
    <row r="1180" s="2" customFormat="1" ht="30" customHeight="1" x14ac:dyDescent="0.45"/>
    <row r="1181" s="2" customFormat="1" ht="30" customHeight="1" x14ac:dyDescent="0.45"/>
    <row r="1182" s="2" customFormat="1" ht="30" customHeight="1" x14ac:dyDescent="0.45"/>
    <row r="1183" s="2" customFormat="1" ht="30" customHeight="1" x14ac:dyDescent="0.45"/>
    <row r="1184" s="2" customFormat="1" ht="30" customHeight="1" x14ac:dyDescent="0.45"/>
    <row r="1185" s="2" customFormat="1" ht="30" customHeight="1" x14ac:dyDescent="0.45"/>
    <row r="1186" s="2" customFormat="1" ht="30" customHeight="1" x14ac:dyDescent="0.45"/>
    <row r="1187" s="2" customFormat="1" ht="30" customHeight="1" x14ac:dyDescent="0.45"/>
    <row r="1188" s="2" customFormat="1" ht="30" customHeight="1" x14ac:dyDescent="0.45"/>
    <row r="1189" s="2" customFormat="1" ht="30" customHeight="1" x14ac:dyDescent="0.45"/>
    <row r="1190" s="2" customFormat="1" ht="30" customHeight="1" x14ac:dyDescent="0.45"/>
    <row r="1191" s="2" customFormat="1" ht="30" customHeight="1" x14ac:dyDescent="0.45"/>
    <row r="1192" s="2" customFormat="1" ht="30" customHeight="1" x14ac:dyDescent="0.45"/>
    <row r="1193" s="2" customFormat="1" ht="30" customHeight="1" x14ac:dyDescent="0.45"/>
    <row r="1194" s="2" customFormat="1" ht="30" customHeight="1" x14ac:dyDescent="0.45"/>
    <row r="1195" s="2" customFormat="1" ht="30" customHeight="1" x14ac:dyDescent="0.45"/>
    <row r="1196" s="2" customFormat="1" ht="30" customHeight="1" x14ac:dyDescent="0.45"/>
    <row r="1197" s="2" customFormat="1" ht="30" customHeight="1" x14ac:dyDescent="0.45"/>
    <row r="1198" s="2" customFormat="1" ht="30" customHeight="1" x14ac:dyDescent="0.45"/>
    <row r="1199" s="2" customFormat="1" ht="30" customHeight="1" x14ac:dyDescent="0.45"/>
    <row r="1200" s="2" customFormat="1" ht="30" customHeight="1" x14ac:dyDescent="0.45"/>
    <row r="1201" s="2" customFormat="1" ht="30" customHeight="1" x14ac:dyDescent="0.45"/>
    <row r="1202" s="2" customFormat="1" ht="30" customHeight="1" x14ac:dyDescent="0.45"/>
    <row r="1203" s="2" customFormat="1" ht="30" customHeight="1" x14ac:dyDescent="0.45"/>
    <row r="1204" s="2" customFormat="1" ht="30" customHeight="1" x14ac:dyDescent="0.45"/>
    <row r="1205" s="2" customFormat="1" ht="30" customHeight="1" x14ac:dyDescent="0.45"/>
    <row r="1206" s="2" customFormat="1" ht="30" customHeight="1" x14ac:dyDescent="0.45"/>
    <row r="1207" s="2" customFormat="1" ht="30" customHeight="1" x14ac:dyDescent="0.45"/>
    <row r="1208" s="2" customFormat="1" ht="30" customHeight="1" x14ac:dyDescent="0.45"/>
    <row r="1209" s="2" customFormat="1" ht="30" customHeight="1" x14ac:dyDescent="0.45"/>
    <row r="1210" s="2" customFormat="1" ht="30" customHeight="1" x14ac:dyDescent="0.45"/>
    <row r="1211" s="2" customFormat="1" ht="30" customHeight="1" x14ac:dyDescent="0.45"/>
    <row r="1212" s="2" customFormat="1" ht="30" customHeight="1" x14ac:dyDescent="0.45"/>
    <row r="1213" s="2" customFormat="1" ht="30" customHeight="1" x14ac:dyDescent="0.45"/>
    <row r="1214" s="2" customFormat="1" ht="30" customHeight="1" x14ac:dyDescent="0.45"/>
    <row r="1215" s="2" customFormat="1" ht="30" customHeight="1" x14ac:dyDescent="0.45"/>
    <row r="1216" s="2" customFormat="1" ht="30" customHeight="1" x14ac:dyDescent="0.45"/>
    <row r="1217" s="2" customFormat="1" ht="30" customHeight="1" x14ac:dyDescent="0.45"/>
    <row r="1218" s="2" customFormat="1" ht="30" customHeight="1" x14ac:dyDescent="0.45"/>
    <row r="1219" s="2" customFormat="1" ht="30" customHeight="1" x14ac:dyDescent="0.45"/>
    <row r="1220" s="2" customFormat="1" ht="30" customHeight="1" x14ac:dyDescent="0.45"/>
    <row r="1221" s="2" customFormat="1" ht="30" customHeight="1" x14ac:dyDescent="0.45"/>
    <row r="1222" s="2" customFormat="1" ht="30" customHeight="1" x14ac:dyDescent="0.45"/>
    <row r="1223" s="2" customFormat="1" ht="30" customHeight="1" x14ac:dyDescent="0.45"/>
    <row r="1224" s="2" customFormat="1" ht="30" customHeight="1" x14ac:dyDescent="0.45"/>
    <row r="1225" s="2" customFormat="1" ht="30" customHeight="1" x14ac:dyDescent="0.45"/>
    <row r="1226" s="2" customFormat="1" ht="30" customHeight="1" x14ac:dyDescent="0.45"/>
    <row r="1227" s="2" customFormat="1" ht="30" customHeight="1" x14ac:dyDescent="0.45"/>
    <row r="1228" s="2" customFormat="1" ht="30" customHeight="1" x14ac:dyDescent="0.45"/>
    <row r="1229" s="2" customFormat="1" ht="30" customHeight="1" x14ac:dyDescent="0.45"/>
    <row r="1230" s="2" customFormat="1" ht="30" customHeight="1" x14ac:dyDescent="0.45"/>
    <row r="1231" s="2" customFormat="1" ht="30" customHeight="1" x14ac:dyDescent="0.45"/>
    <row r="1232" s="2" customFormat="1" ht="30" customHeight="1" x14ac:dyDescent="0.45"/>
    <row r="1233" s="2" customFormat="1" ht="30" customHeight="1" x14ac:dyDescent="0.45"/>
    <row r="1234" s="2" customFormat="1" ht="30" customHeight="1" x14ac:dyDescent="0.45"/>
    <row r="1235" s="2" customFormat="1" ht="30" customHeight="1" x14ac:dyDescent="0.45"/>
    <row r="1236" s="2" customFormat="1" ht="30" customHeight="1" x14ac:dyDescent="0.45"/>
    <row r="1237" s="2" customFormat="1" ht="30" customHeight="1" x14ac:dyDescent="0.45"/>
    <row r="1238" s="2" customFormat="1" ht="30" customHeight="1" x14ac:dyDescent="0.45"/>
    <row r="1239" s="2" customFormat="1" ht="30" customHeight="1" x14ac:dyDescent="0.45"/>
    <row r="1240" s="2" customFormat="1" ht="30" customHeight="1" x14ac:dyDescent="0.45"/>
    <row r="1241" s="2" customFormat="1" ht="30" customHeight="1" x14ac:dyDescent="0.45"/>
    <row r="1242" s="2" customFormat="1" ht="30" customHeight="1" x14ac:dyDescent="0.45"/>
    <row r="1243" s="2" customFormat="1" ht="30" customHeight="1" x14ac:dyDescent="0.45"/>
    <row r="1244" s="2" customFormat="1" ht="30" customHeight="1" x14ac:dyDescent="0.45"/>
    <row r="1245" s="2" customFormat="1" ht="30" customHeight="1" x14ac:dyDescent="0.45"/>
    <row r="1246" s="2" customFormat="1" ht="30" customHeight="1" x14ac:dyDescent="0.45"/>
    <row r="1247" s="2" customFormat="1" ht="30" customHeight="1" x14ac:dyDescent="0.45"/>
    <row r="1248" s="2" customFormat="1" ht="30" customHeight="1" x14ac:dyDescent="0.45"/>
    <row r="1249" s="2" customFormat="1" ht="30" customHeight="1" x14ac:dyDescent="0.45"/>
    <row r="1250" s="2" customFormat="1" ht="30" customHeight="1" x14ac:dyDescent="0.45"/>
    <row r="1251" s="2" customFormat="1" ht="30" customHeight="1" x14ac:dyDescent="0.45"/>
    <row r="1252" s="2" customFormat="1" ht="30" customHeight="1" x14ac:dyDescent="0.45"/>
    <row r="1253" s="2" customFormat="1" ht="30" customHeight="1" x14ac:dyDescent="0.45"/>
    <row r="1254" s="2" customFormat="1" ht="30" customHeight="1" x14ac:dyDescent="0.45"/>
    <row r="1255" s="2" customFormat="1" ht="30" customHeight="1" x14ac:dyDescent="0.45"/>
    <row r="1256" s="2" customFormat="1" ht="30" customHeight="1" x14ac:dyDescent="0.45"/>
    <row r="1257" s="2" customFormat="1" ht="30" customHeight="1" x14ac:dyDescent="0.45"/>
    <row r="1258" s="2" customFormat="1" ht="30" customHeight="1" x14ac:dyDescent="0.45"/>
    <row r="1259" s="2" customFormat="1" ht="30" customHeight="1" x14ac:dyDescent="0.45"/>
    <row r="1260" s="2" customFormat="1" ht="30" customHeight="1" x14ac:dyDescent="0.45"/>
    <row r="1261" s="2" customFormat="1" ht="30" customHeight="1" x14ac:dyDescent="0.45"/>
    <row r="1262" s="2" customFormat="1" ht="30" customHeight="1" x14ac:dyDescent="0.45"/>
    <row r="1263" s="2" customFormat="1" ht="30" customHeight="1" x14ac:dyDescent="0.45"/>
    <row r="1264" s="2" customFormat="1" ht="30" customHeight="1" x14ac:dyDescent="0.45"/>
    <row r="1265" s="2" customFormat="1" ht="30" customHeight="1" x14ac:dyDescent="0.45"/>
    <row r="1266" s="2" customFormat="1" ht="30" customHeight="1" x14ac:dyDescent="0.45"/>
    <row r="1267" s="2" customFormat="1" ht="30" customHeight="1" x14ac:dyDescent="0.45"/>
    <row r="1268" s="2" customFormat="1" ht="30" customHeight="1" x14ac:dyDescent="0.45"/>
    <row r="1269" s="2" customFormat="1" ht="30" customHeight="1" x14ac:dyDescent="0.45"/>
    <row r="1270" s="2" customFormat="1" ht="30" customHeight="1" x14ac:dyDescent="0.45"/>
    <row r="1271" s="2" customFormat="1" ht="30" customHeight="1" x14ac:dyDescent="0.45"/>
    <row r="1272" s="2" customFormat="1" ht="30" customHeight="1" x14ac:dyDescent="0.45"/>
    <row r="1273" s="2" customFormat="1" ht="30" customHeight="1" x14ac:dyDescent="0.45"/>
    <row r="1274" s="2" customFormat="1" ht="30" customHeight="1" x14ac:dyDescent="0.45"/>
    <row r="1275" s="2" customFormat="1" ht="30" customHeight="1" x14ac:dyDescent="0.45"/>
    <row r="1276" s="2" customFormat="1" ht="30" customHeight="1" x14ac:dyDescent="0.45"/>
    <row r="1277" s="2" customFormat="1" ht="30" customHeight="1" x14ac:dyDescent="0.45"/>
    <row r="1278" s="2" customFormat="1" ht="30" customHeight="1" x14ac:dyDescent="0.45"/>
    <row r="1279" s="2" customFormat="1" ht="30" customHeight="1" x14ac:dyDescent="0.45"/>
    <row r="1280" s="2" customFormat="1" ht="30" customHeight="1" x14ac:dyDescent="0.45"/>
    <row r="1281" s="2" customFormat="1" ht="30" customHeight="1" x14ac:dyDescent="0.45"/>
    <row r="1282" s="2" customFormat="1" ht="30" customHeight="1" x14ac:dyDescent="0.45"/>
    <row r="1283" s="2" customFormat="1" ht="30" customHeight="1" x14ac:dyDescent="0.45"/>
    <row r="1284" s="2" customFormat="1" ht="30" customHeight="1" x14ac:dyDescent="0.45"/>
    <row r="1285" s="2" customFormat="1" ht="30" customHeight="1" x14ac:dyDescent="0.45"/>
    <row r="1286" s="2" customFormat="1" ht="30" customHeight="1" x14ac:dyDescent="0.45"/>
    <row r="1287" s="2" customFormat="1" ht="30" customHeight="1" x14ac:dyDescent="0.45"/>
    <row r="1288" s="2" customFormat="1" ht="30" customHeight="1" x14ac:dyDescent="0.45"/>
    <row r="1289" s="2" customFormat="1" ht="30" customHeight="1" x14ac:dyDescent="0.45"/>
    <row r="1290" s="2" customFormat="1" ht="30" customHeight="1" x14ac:dyDescent="0.45"/>
    <row r="1291" s="2" customFormat="1" ht="30" customHeight="1" x14ac:dyDescent="0.45"/>
    <row r="1292" s="2" customFormat="1" ht="30" customHeight="1" x14ac:dyDescent="0.45"/>
    <row r="1293" s="2" customFormat="1" ht="30" customHeight="1" x14ac:dyDescent="0.45"/>
    <row r="1294" s="2" customFormat="1" ht="30" customHeight="1" x14ac:dyDescent="0.45"/>
    <row r="1295" s="2" customFormat="1" ht="30" customHeight="1" x14ac:dyDescent="0.45"/>
    <row r="1296" s="2" customFormat="1" ht="30" customHeight="1" x14ac:dyDescent="0.45"/>
    <row r="1297" s="2" customFormat="1" ht="30" customHeight="1" x14ac:dyDescent="0.45"/>
    <row r="1298" s="2" customFormat="1" ht="30" customHeight="1" x14ac:dyDescent="0.45"/>
    <row r="1299" s="2" customFormat="1" ht="30" customHeight="1" x14ac:dyDescent="0.45"/>
    <row r="1300" s="2" customFormat="1" ht="30" customHeight="1" x14ac:dyDescent="0.45"/>
    <row r="1301" s="2" customFormat="1" ht="30" customHeight="1" x14ac:dyDescent="0.45"/>
    <row r="1302" s="2" customFormat="1" ht="30" customHeight="1" x14ac:dyDescent="0.45"/>
    <row r="1303" s="2" customFormat="1" ht="30" customHeight="1" x14ac:dyDescent="0.45"/>
    <row r="1304" s="2" customFormat="1" ht="30" customHeight="1" x14ac:dyDescent="0.45"/>
    <row r="1305" s="2" customFormat="1" ht="30" customHeight="1" x14ac:dyDescent="0.45"/>
    <row r="1306" s="2" customFormat="1" ht="30" customHeight="1" x14ac:dyDescent="0.45"/>
    <row r="1307" s="2" customFormat="1" ht="30" customHeight="1" x14ac:dyDescent="0.45"/>
    <row r="1308" s="2" customFormat="1" ht="30" customHeight="1" x14ac:dyDescent="0.45"/>
    <row r="1309" s="2" customFormat="1" ht="30" customHeight="1" x14ac:dyDescent="0.45"/>
    <row r="1310" s="2" customFormat="1" ht="30" customHeight="1" x14ac:dyDescent="0.45"/>
    <row r="1311" s="2" customFormat="1" ht="30" customHeight="1" x14ac:dyDescent="0.45"/>
    <row r="1312" s="2" customFormat="1" ht="30" customHeight="1" x14ac:dyDescent="0.45"/>
    <row r="1313" s="2" customFormat="1" ht="30" customHeight="1" x14ac:dyDescent="0.45"/>
    <row r="1314" s="2" customFormat="1" ht="30" customHeight="1" x14ac:dyDescent="0.45"/>
    <row r="1315" s="2" customFormat="1" ht="30" customHeight="1" x14ac:dyDescent="0.45"/>
    <row r="1316" s="2" customFormat="1" ht="30" customHeight="1" x14ac:dyDescent="0.45"/>
    <row r="1317" s="2" customFormat="1" ht="30" customHeight="1" x14ac:dyDescent="0.45"/>
    <row r="1318" s="2" customFormat="1" ht="30" customHeight="1" x14ac:dyDescent="0.45"/>
    <row r="1319" s="2" customFormat="1" ht="30" customHeight="1" x14ac:dyDescent="0.45"/>
    <row r="1320" s="2" customFormat="1" ht="30" customHeight="1" x14ac:dyDescent="0.45"/>
    <row r="1321" s="2" customFormat="1" ht="30" customHeight="1" x14ac:dyDescent="0.45"/>
    <row r="1322" s="2" customFormat="1" ht="30" customHeight="1" x14ac:dyDescent="0.45"/>
    <row r="1323" s="2" customFormat="1" ht="30" customHeight="1" x14ac:dyDescent="0.45"/>
    <row r="1324" s="2" customFormat="1" ht="30" customHeight="1" x14ac:dyDescent="0.45"/>
    <row r="1325" s="2" customFormat="1" ht="30" customHeight="1" x14ac:dyDescent="0.45"/>
    <row r="1326" s="2" customFormat="1" ht="30" customHeight="1" x14ac:dyDescent="0.45"/>
    <row r="1327" s="2" customFormat="1" ht="30" customHeight="1" x14ac:dyDescent="0.45"/>
    <row r="1328" s="2" customFormat="1" ht="30" customHeight="1" x14ac:dyDescent="0.45"/>
    <row r="1329" s="2" customFormat="1" ht="30" customHeight="1" x14ac:dyDescent="0.45"/>
    <row r="1330" s="2" customFormat="1" ht="30" customHeight="1" x14ac:dyDescent="0.45"/>
    <row r="1331" s="2" customFormat="1" ht="30" customHeight="1" x14ac:dyDescent="0.45"/>
    <row r="1332" s="2" customFormat="1" ht="30" customHeight="1" x14ac:dyDescent="0.45"/>
    <row r="1333" s="2" customFormat="1" ht="30" customHeight="1" x14ac:dyDescent="0.45"/>
    <row r="1334" s="2" customFormat="1" ht="30" customHeight="1" x14ac:dyDescent="0.45"/>
    <row r="1335" s="2" customFormat="1" ht="30" customHeight="1" x14ac:dyDescent="0.45"/>
    <row r="1336" s="2" customFormat="1" ht="30" customHeight="1" x14ac:dyDescent="0.45"/>
    <row r="1337" s="2" customFormat="1" ht="30" customHeight="1" x14ac:dyDescent="0.45"/>
    <row r="1338" s="2" customFormat="1" ht="30" customHeight="1" x14ac:dyDescent="0.45"/>
    <row r="1339" s="2" customFormat="1" ht="30" customHeight="1" x14ac:dyDescent="0.45"/>
    <row r="1340" s="2" customFormat="1" ht="30" customHeight="1" x14ac:dyDescent="0.45"/>
    <row r="1341" s="2" customFormat="1" ht="30" customHeight="1" x14ac:dyDescent="0.45"/>
    <row r="1342" s="2" customFormat="1" ht="30" customHeight="1" x14ac:dyDescent="0.45"/>
    <row r="1343" s="2" customFormat="1" ht="30" customHeight="1" x14ac:dyDescent="0.45"/>
    <row r="1344" s="2" customFormat="1" ht="30" customHeight="1" x14ac:dyDescent="0.45"/>
    <row r="1345" s="2" customFormat="1" ht="30" customHeight="1" x14ac:dyDescent="0.45"/>
    <row r="1346" s="2" customFormat="1" ht="30" customHeight="1" x14ac:dyDescent="0.45"/>
    <row r="1347" s="2" customFormat="1" ht="30" customHeight="1" x14ac:dyDescent="0.45"/>
    <row r="1348" s="2" customFormat="1" ht="30" customHeight="1" x14ac:dyDescent="0.45"/>
    <row r="1349" s="2" customFormat="1" ht="30" customHeight="1" x14ac:dyDescent="0.45"/>
    <row r="1350" s="2" customFormat="1" ht="30" customHeight="1" x14ac:dyDescent="0.45"/>
    <row r="1351" s="2" customFormat="1" ht="30" customHeight="1" x14ac:dyDescent="0.45"/>
    <row r="1352" s="2" customFormat="1" ht="30" customHeight="1" x14ac:dyDescent="0.45"/>
    <row r="1353" s="2" customFormat="1" ht="30" customHeight="1" x14ac:dyDescent="0.45"/>
    <row r="1354" s="2" customFormat="1" ht="30" customHeight="1" x14ac:dyDescent="0.45"/>
    <row r="1355" s="2" customFormat="1" ht="30" customHeight="1" x14ac:dyDescent="0.45"/>
    <row r="1356" s="2" customFormat="1" ht="30" customHeight="1" x14ac:dyDescent="0.45"/>
    <row r="1357" s="2" customFormat="1" ht="30" customHeight="1" x14ac:dyDescent="0.45"/>
    <row r="1358" s="2" customFormat="1" ht="30" customHeight="1" x14ac:dyDescent="0.45"/>
    <row r="1359" s="2" customFormat="1" ht="30" customHeight="1" x14ac:dyDescent="0.45"/>
    <row r="1360" s="2" customFormat="1" ht="30" customHeight="1" x14ac:dyDescent="0.45"/>
    <row r="1361" s="2" customFormat="1" ht="30" customHeight="1" x14ac:dyDescent="0.45"/>
    <row r="1362" s="2" customFormat="1" ht="30" customHeight="1" x14ac:dyDescent="0.45"/>
    <row r="1363" s="2" customFormat="1" ht="30" customHeight="1" x14ac:dyDescent="0.45"/>
    <row r="1364" s="2" customFormat="1" ht="30" customHeight="1" x14ac:dyDescent="0.45"/>
    <row r="1365" s="2" customFormat="1" ht="30" customHeight="1" x14ac:dyDescent="0.45"/>
    <row r="1366" s="2" customFormat="1" ht="30" customHeight="1" x14ac:dyDescent="0.45"/>
    <row r="1367" s="2" customFormat="1" ht="30" customHeight="1" x14ac:dyDescent="0.45"/>
    <row r="1368" s="2" customFormat="1" ht="30" customHeight="1" x14ac:dyDescent="0.45"/>
    <row r="1369" s="2" customFormat="1" ht="30" customHeight="1" x14ac:dyDescent="0.45"/>
    <row r="1370" s="2" customFormat="1" ht="30" customHeight="1" x14ac:dyDescent="0.45"/>
    <row r="1371" s="2" customFormat="1" ht="30" customHeight="1" x14ac:dyDescent="0.45"/>
    <row r="1372" s="2" customFormat="1" ht="30" customHeight="1" x14ac:dyDescent="0.45"/>
    <row r="1373" s="2" customFormat="1" ht="30" customHeight="1" x14ac:dyDescent="0.45"/>
    <row r="1374" s="2" customFormat="1" ht="30" customHeight="1" x14ac:dyDescent="0.45"/>
    <row r="1375" s="2" customFormat="1" ht="30" customHeight="1" x14ac:dyDescent="0.45"/>
    <row r="1376" s="2" customFormat="1" ht="30" customHeight="1" x14ac:dyDescent="0.45"/>
    <row r="1377" s="2" customFormat="1" ht="30" customHeight="1" x14ac:dyDescent="0.45"/>
    <row r="1378" s="2" customFormat="1" ht="30" customHeight="1" x14ac:dyDescent="0.45"/>
    <row r="1379" s="2" customFormat="1" ht="30" customHeight="1" x14ac:dyDescent="0.45"/>
    <row r="1380" s="2" customFormat="1" ht="30" customHeight="1" x14ac:dyDescent="0.45"/>
    <row r="1381" s="2" customFormat="1" ht="30" customHeight="1" x14ac:dyDescent="0.45"/>
    <row r="1382" s="2" customFormat="1" ht="30" customHeight="1" x14ac:dyDescent="0.45"/>
    <row r="1383" s="2" customFormat="1" ht="30" customHeight="1" x14ac:dyDescent="0.45"/>
    <row r="1384" s="2" customFormat="1" ht="30" customHeight="1" x14ac:dyDescent="0.45"/>
    <row r="1385" s="2" customFormat="1" ht="30" customHeight="1" x14ac:dyDescent="0.45"/>
    <row r="1386" s="2" customFormat="1" ht="30" customHeight="1" x14ac:dyDescent="0.45"/>
    <row r="1387" s="2" customFormat="1" ht="30" customHeight="1" x14ac:dyDescent="0.45"/>
    <row r="1388" s="2" customFormat="1" ht="30" customHeight="1" x14ac:dyDescent="0.45"/>
    <row r="1389" s="2" customFormat="1" ht="30" customHeight="1" x14ac:dyDescent="0.45"/>
    <row r="1390" s="2" customFormat="1" ht="30" customHeight="1" x14ac:dyDescent="0.45"/>
    <row r="1391" s="2" customFormat="1" ht="30" customHeight="1" x14ac:dyDescent="0.45"/>
    <row r="1392" s="2" customFormat="1" ht="30" customHeight="1" x14ac:dyDescent="0.45"/>
    <row r="1393" s="2" customFormat="1" ht="30" customHeight="1" x14ac:dyDescent="0.45"/>
    <row r="1394" s="2" customFormat="1" ht="30" customHeight="1" x14ac:dyDescent="0.45"/>
    <row r="1395" s="2" customFormat="1" ht="30" customHeight="1" x14ac:dyDescent="0.45"/>
    <row r="1396" s="2" customFormat="1" ht="30" customHeight="1" x14ac:dyDescent="0.45"/>
    <row r="1397" s="2" customFormat="1" ht="30" customHeight="1" x14ac:dyDescent="0.45"/>
    <row r="1398" s="2" customFormat="1" ht="30" customHeight="1" x14ac:dyDescent="0.45"/>
    <row r="1399" s="2" customFormat="1" ht="30" customHeight="1" x14ac:dyDescent="0.45"/>
    <row r="1400" s="2" customFormat="1" ht="30" customHeight="1" x14ac:dyDescent="0.45"/>
    <row r="1401" s="2" customFormat="1" ht="30" customHeight="1" x14ac:dyDescent="0.45"/>
    <row r="1402" s="2" customFormat="1" ht="30" customHeight="1" x14ac:dyDescent="0.45"/>
    <row r="1403" s="2" customFormat="1" ht="30" customHeight="1" x14ac:dyDescent="0.45"/>
    <row r="1404" s="2" customFormat="1" ht="30" customHeight="1" x14ac:dyDescent="0.45"/>
    <row r="1405" s="2" customFormat="1" ht="30" customHeight="1" x14ac:dyDescent="0.45"/>
    <row r="1406" s="2" customFormat="1" ht="30" customHeight="1" x14ac:dyDescent="0.45"/>
    <row r="1407" s="2" customFormat="1" ht="30" customHeight="1" x14ac:dyDescent="0.45"/>
    <row r="1408" s="2" customFormat="1" ht="30" customHeight="1" x14ac:dyDescent="0.45"/>
    <row r="1409" s="2" customFormat="1" ht="30" customHeight="1" x14ac:dyDescent="0.45"/>
    <row r="1410" s="2" customFormat="1" ht="30" customHeight="1" x14ac:dyDescent="0.45"/>
    <row r="1411" s="2" customFormat="1" ht="30" customHeight="1" x14ac:dyDescent="0.45"/>
    <row r="1412" s="2" customFormat="1" ht="30" customHeight="1" x14ac:dyDescent="0.45"/>
    <row r="1413" s="2" customFormat="1" ht="30" customHeight="1" x14ac:dyDescent="0.45"/>
    <row r="1414" s="2" customFormat="1" ht="30" customHeight="1" x14ac:dyDescent="0.45"/>
    <row r="1415" s="2" customFormat="1" ht="30" customHeight="1" x14ac:dyDescent="0.45"/>
    <row r="1416" s="2" customFormat="1" ht="30" customHeight="1" x14ac:dyDescent="0.45"/>
    <row r="1417" s="2" customFormat="1" ht="30" customHeight="1" x14ac:dyDescent="0.45"/>
    <row r="1418" s="2" customFormat="1" ht="30" customHeight="1" x14ac:dyDescent="0.45"/>
    <row r="1419" s="2" customFormat="1" ht="30" customHeight="1" x14ac:dyDescent="0.45"/>
    <row r="1420" s="2" customFormat="1" ht="30" customHeight="1" x14ac:dyDescent="0.45"/>
    <row r="1421" s="2" customFormat="1" ht="30" customHeight="1" x14ac:dyDescent="0.45"/>
    <row r="1422" s="2" customFormat="1" ht="30" customHeight="1" x14ac:dyDescent="0.45"/>
    <row r="1423" s="2" customFormat="1" ht="30" customHeight="1" x14ac:dyDescent="0.45"/>
    <row r="1424" s="2" customFormat="1" ht="30" customHeight="1" x14ac:dyDescent="0.45"/>
    <row r="1425" s="2" customFormat="1" ht="30" customHeight="1" x14ac:dyDescent="0.45"/>
    <row r="1426" s="2" customFormat="1" ht="30" customHeight="1" x14ac:dyDescent="0.45"/>
    <row r="1427" s="2" customFormat="1" ht="30" customHeight="1" x14ac:dyDescent="0.45"/>
    <row r="1428" s="2" customFormat="1" ht="30" customHeight="1" x14ac:dyDescent="0.45"/>
    <row r="1429" s="2" customFormat="1" ht="30" customHeight="1" x14ac:dyDescent="0.45"/>
    <row r="1430" s="2" customFormat="1" ht="30" customHeight="1" x14ac:dyDescent="0.45"/>
    <row r="1431" s="2" customFormat="1" ht="30" customHeight="1" x14ac:dyDescent="0.45"/>
    <row r="1432" s="2" customFormat="1" ht="30" customHeight="1" x14ac:dyDescent="0.45"/>
    <row r="1433" s="2" customFormat="1" ht="30" customHeight="1" x14ac:dyDescent="0.45"/>
    <row r="1434" s="2" customFormat="1" ht="30" customHeight="1" x14ac:dyDescent="0.45"/>
    <row r="1435" s="2" customFormat="1" ht="30" customHeight="1" x14ac:dyDescent="0.45"/>
    <row r="1436" s="2" customFormat="1" ht="30" customHeight="1" x14ac:dyDescent="0.45"/>
    <row r="1437" s="2" customFormat="1" ht="30" customHeight="1" x14ac:dyDescent="0.45"/>
    <row r="1438" s="2" customFormat="1" ht="30" customHeight="1" x14ac:dyDescent="0.45"/>
    <row r="1439" s="2" customFormat="1" ht="30" customHeight="1" x14ac:dyDescent="0.45"/>
    <row r="1440" s="2" customFormat="1" ht="30" customHeight="1" x14ac:dyDescent="0.45"/>
    <row r="1441" s="2" customFormat="1" ht="30" customHeight="1" x14ac:dyDescent="0.45"/>
    <row r="1442" s="2" customFormat="1" ht="30" customHeight="1" x14ac:dyDescent="0.45"/>
    <row r="1443" s="2" customFormat="1" ht="30" customHeight="1" x14ac:dyDescent="0.45"/>
    <row r="1444" s="2" customFormat="1" ht="30" customHeight="1" x14ac:dyDescent="0.45"/>
    <row r="1445" s="2" customFormat="1" ht="30" customHeight="1" x14ac:dyDescent="0.45"/>
    <row r="1446" s="2" customFormat="1" ht="30" customHeight="1" x14ac:dyDescent="0.45"/>
    <row r="1447" s="2" customFormat="1" ht="30" customHeight="1" x14ac:dyDescent="0.45"/>
    <row r="1448" s="2" customFormat="1" ht="30" customHeight="1" x14ac:dyDescent="0.45"/>
    <row r="1449" s="2" customFormat="1" ht="30" customHeight="1" x14ac:dyDescent="0.45"/>
    <row r="1450" s="2" customFormat="1" ht="30" customHeight="1" x14ac:dyDescent="0.45"/>
    <row r="1451" s="2" customFormat="1" ht="30" customHeight="1" x14ac:dyDescent="0.45"/>
    <row r="1452" s="2" customFormat="1" ht="30" customHeight="1" x14ac:dyDescent="0.45"/>
    <row r="1453" s="2" customFormat="1" ht="30" customHeight="1" x14ac:dyDescent="0.45"/>
    <row r="1454" s="2" customFormat="1" ht="30" customHeight="1" x14ac:dyDescent="0.45"/>
    <row r="1455" s="2" customFormat="1" ht="30" customHeight="1" x14ac:dyDescent="0.45"/>
    <row r="1456" s="2" customFormat="1" ht="30" customHeight="1" x14ac:dyDescent="0.45"/>
    <row r="1457" s="2" customFormat="1" ht="30" customHeight="1" x14ac:dyDescent="0.45"/>
    <row r="1458" s="2" customFormat="1" ht="30" customHeight="1" x14ac:dyDescent="0.45"/>
    <row r="1459" s="2" customFormat="1" ht="30" customHeight="1" x14ac:dyDescent="0.45"/>
    <row r="1460" s="2" customFormat="1" ht="30" customHeight="1" x14ac:dyDescent="0.45"/>
    <row r="1461" s="2" customFormat="1" ht="30" customHeight="1" x14ac:dyDescent="0.45"/>
    <row r="1462" s="2" customFormat="1" ht="30" customHeight="1" x14ac:dyDescent="0.45"/>
    <row r="1463" s="2" customFormat="1" ht="30" customHeight="1" x14ac:dyDescent="0.45"/>
    <row r="1464" s="2" customFormat="1" ht="30" customHeight="1" x14ac:dyDescent="0.45"/>
    <row r="1465" s="2" customFormat="1" ht="30" customHeight="1" x14ac:dyDescent="0.45"/>
    <row r="1466" s="2" customFormat="1" ht="30" customHeight="1" x14ac:dyDescent="0.45"/>
    <row r="1467" s="2" customFormat="1" ht="30" customHeight="1" x14ac:dyDescent="0.45"/>
    <row r="1468" s="2" customFormat="1" ht="30" customHeight="1" x14ac:dyDescent="0.45"/>
    <row r="1469" s="2" customFormat="1" ht="30" customHeight="1" x14ac:dyDescent="0.45"/>
    <row r="1470" s="2" customFormat="1" ht="30" customHeight="1" x14ac:dyDescent="0.45"/>
    <row r="1471" s="2" customFormat="1" ht="30" customHeight="1" x14ac:dyDescent="0.45"/>
    <row r="1472" s="2" customFormat="1" ht="30" customHeight="1" x14ac:dyDescent="0.45"/>
    <row r="1473" s="2" customFormat="1" ht="30" customHeight="1" x14ac:dyDescent="0.45"/>
    <row r="1474" s="2" customFormat="1" ht="30" customHeight="1" x14ac:dyDescent="0.45"/>
    <row r="1475" s="2" customFormat="1" ht="30" customHeight="1" x14ac:dyDescent="0.45"/>
    <row r="1476" s="2" customFormat="1" ht="30" customHeight="1" x14ac:dyDescent="0.45"/>
    <row r="1477" s="2" customFormat="1" ht="30" customHeight="1" x14ac:dyDescent="0.45"/>
    <row r="1478" s="2" customFormat="1" ht="30" customHeight="1" x14ac:dyDescent="0.45"/>
    <row r="1479" s="2" customFormat="1" ht="30" customHeight="1" x14ac:dyDescent="0.45"/>
    <row r="1480" s="2" customFormat="1" ht="30" customHeight="1" x14ac:dyDescent="0.45"/>
    <row r="1481" s="2" customFormat="1" ht="30" customHeight="1" x14ac:dyDescent="0.45"/>
    <row r="1482" s="2" customFormat="1" ht="30" customHeight="1" x14ac:dyDescent="0.45"/>
    <row r="1483" s="2" customFormat="1" ht="30" customHeight="1" x14ac:dyDescent="0.45"/>
    <row r="1484" s="2" customFormat="1" ht="30" customHeight="1" x14ac:dyDescent="0.45"/>
    <row r="1485" s="2" customFormat="1" ht="30" customHeight="1" x14ac:dyDescent="0.45"/>
    <row r="1486" s="2" customFormat="1" ht="30" customHeight="1" x14ac:dyDescent="0.45"/>
    <row r="1487" s="2" customFormat="1" ht="30" customHeight="1" x14ac:dyDescent="0.45"/>
    <row r="1488" s="2" customFormat="1" ht="30" customHeight="1" x14ac:dyDescent="0.45"/>
    <row r="1489" s="2" customFormat="1" ht="30" customHeight="1" x14ac:dyDescent="0.45"/>
    <row r="1490" s="2" customFormat="1" ht="30" customHeight="1" x14ac:dyDescent="0.45"/>
    <row r="1491" s="2" customFormat="1" ht="30" customHeight="1" x14ac:dyDescent="0.45"/>
    <row r="1492" s="2" customFormat="1" ht="30" customHeight="1" x14ac:dyDescent="0.45"/>
    <row r="1493" s="2" customFormat="1" ht="30" customHeight="1" x14ac:dyDescent="0.45"/>
    <row r="1494" s="2" customFormat="1" ht="30" customHeight="1" x14ac:dyDescent="0.45"/>
    <row r="1495" s="2" customFormat="1" ht="30" customHeight="1" x14ac:dyDescent="0.45"/>
    <row r="1496" s="2" customFormat="1" ht="30" customHeight="1" x14ac:dyDescent="0.45"/>
    <row r="1497" s="2" customFormat="1" ht="30" customHeight="1" x14ac:dyDescent="0.45"/>
    <row r="1498" s="2" customFormat="1" ht="30" customHeight="1" x14ac:dyDescent="0.45"/>
    <row r="1499" s="2" customFormat="1" ht="30" customHeight="1" x14ac:dyDescent="0.45"/>
    <row r="1500" s="2" customFormat="1" ht="30" customHeight="1" x14ac:dyDescent="0.45"/>
    <row r="1501" s="2" customFormat="1" ht="30" customHeight="1" x14ac:dyDescent="0.45"/>
    <row r="1502" s="2" customFormat="1" ht="30" customHeight="1" x14ac:dyDescent="0.45"/>
    <row r="1503" s="2" customFormat="1" ht="30" customHeight="1" x14ac:dyDescent="0.45"/>
    <row r="1504" s="2" customFormat="1" ht="30" customHeight="1" x14ac:dyDescent="0.45"/>
    <row r="1505" s="2" customFormat="1" ht="30" customHeight="1" x14ac:dyDescent="0.45"/>
    <row r="1506" s="2" customFormat="1" ht="30" customHeight="1" x14ac:dyDescent="0.45"/>
    <row r="1507" s="2" customFormat="1" ht="30" customHeight="1" x14ac:dyDescent="0.45"/>
    <row r="1508" s="2" customFormat="1" ht="30" customHeight="1" x14ac:dyDescent="0.45"/>
    <row r="1509" s="2" customFormat="1" ht="30" customHeight="1" x14ac:dyDescent="0.45"/>
    <row r="1510" s="2" customFormat="1" ht="30" customHeight="1" x14ac:dyDescent="0.45"/>
    <row r="1511" s="2" customFormat="1" ht="30" customHeight="1" x14ac:dyDescent="0.45"/>
    <row r="1512" s="2" customFormat="1" ht="30" customHeight="1" x14ac:dyDescent="0.45"/>
    <row r="1513" s="2" customFormat="1" ht="30" customHeight="1" x14ac:dyDescent="0.45"/>
    <row r="1514" s="2" customFormat="1" ht="30" customHeight="1" x14ac:dyDescent="0.45"/>
    <row r="1515" s="2" customFormat="1" ht="30" customHeight="1" x14ac:dyDescent="0.45"/>
    <row r="1516" s="2" customFormat="1" ht="30" customHeight="1" x14ac:dyDescent="0.45"/>
    <row r="1517" s="2" customFormat="1" ht="30" customHeight="1" x14ac:dyDescent="0.45"/>
    <row r="1518" s="2" customFormat="1" ht="30" customHeight="1" x14ac:dyDescent="0.45"/>
    <row r="1519" s="2" customFormat="1" ht="30" customHeight="1" x14ac:dyDescent="0.45"/>
    <row r="1520" s="2" customFormat="1" ht="30" customHeight="1" x14ac:dyDescent="0.45"/>
    <row r="1521" s="2" customFormat="1" ht="30" customHeight="1" x14ac:dyDescent="0.45"/>
    <row r="1522" s="2" customFormat="1" ht="30" customHeight="1" x14ac:dyDescent="0.45"/>
    <row r="1523" s="2" customFormat="1" ht="30" customHeight="1" x14ac:dyDescent="0.45"/>
    <row r="1524" s="2" customFormat="1" ht="30" customHeight="1" x14ac:dyDescent="0.45"/>
    <row r="1525" s="2" customFormat="1" ht="30" customHeight="1" x14ac:dyDescent="0.45"/>
    <row r="1526" s="2" customFormat="1" ht="30" customHeight="1" x14ac:dyDescent="0.45"/>
    <row r="1527" s="2" customFormat="1" ht="30" customHeight="1" x14ac:dyDescent="0.45"/>
    <row r="1528" s="2" customFormat="1" ht="30" customHeight="1" x14ac:dyDescent="0.45"/>
    <row r="1529" s="2" customFormat="1" ht="30" customHeight="1" x14ac:dyDescent="0.45"/>
    <row r="1530" s="2" customFormat="1" ht="30" customHeight="1" x14ac:dyDescent="0.45"/>
    <row r="1531" s="2" customFormat="1" ht="30" customHeight="1" x14ac:dyDescent="0.45"/>
    <row r="1532" s="2" customFormat="1" ht="30" customHeight="1" x14ac:dyDescent="0.45"/>
    <row r="1533" s="2" customFormat="1" ht="30" customHeight="1" x14ac:dyDescent="0.45"/>
    <row r="1534" s="2" customFormat="1" ht="30" customHeight="1" x14ac:dyDescent="0.45"/>
    <row r="1535" s="2" customFormat="1" ht="30" customHeight="1" x14ac:dyDescent="0.45"/>
    <row r="1536" s="2" customFormat="1" ht="30" customHeight="1" x14ac:dyDescent="0.45"/>
    <row r="1537" s="2" customFormat="1" ht="30" customHeight="1" x14ac:dyDescent="0.45"/>
    <row r="1538" s="2" customFormat="1" ht="30" customHeight="1" x14ac:dyDescent="0.45"/>
    <row r="1539" s="2" customFormat="1" ht="30" customHeight="1" x14ac:dyDescent="0.45"/>
    <row r="1540" s="2" customFormat="1" ht="30" customHeight="1" x14ac:dyDescent="0.45"/>
    <row r="1541" s="2" customFormat="1" ht="30" customHeight="1" x14ac:dyDescent="0.45"/>
    <row r="1542" s="2" customFormat="1" ht="30" customHeight="1" x14ac:dyDescent="0.45"/>
    <row r="1543" s="2" customFormat="1" ht="30" customHeight="1" x14ac:dyDescent="0.45"/>
    <row r="1544" s="2" customFormat="1" ht="30" customHeight="1" x14ac:dyDescent="0.45"/>
    <row r="1545" s="2" customFormat="1" ht="30" customHeight="1" x14ac:dyDescent="0.45"/>
    <row r="1546" s="2" customFormat="1" ht="30" customHeight="1" x14ac:dyDescent="0.45"/>
    <row r="1547" s="2" customFormat="1" ht="30" customHeight="1" x14ac:dyDescent="0.45"/>
    <row r="1548" s="2" customFormat="1" ht="30" customHeight="1" x14ac:dyDescent="0.45"/>
    <row r="1549" s="2" customFormat="1" ht="30" customHeight="1" x14ac:dyDescent="0.45"/>
    <row r="1550" s="2" customFormat="1" ht="30" customHeight="1" x14ac:dyDescent="0.45"/>
    <row r="1551" s="2" customFormat="1" ht="30" customHeight="1" x14ac:dyDescent="0.45"/>
    <row r="1552" s="2" customFormat="1" ht="30" customHeight="1" x14ac:dyDescent="0.45"/>
    <row r="1553" s="2" customFormat="1" ht="30" customHeight="1" x14ac:dyDescent="0.45"/>
    <row r="1554" s="2" customFormat="1" ht="30" customHeight="1" x14ac:dyDescent="0.45"/>
    <row r="1555" s="2" customFormat="1" ht="30" customHeight="1" x14ac:dyDescent="0.45"/>
    <row r="1556" s="2" customFormat="1" ht="30" customHeight="1" x14ac:dyDescent="0.45"/>
    <row r="1557" s="2" customFormat="1" ht="30" customHeight="1" x14ac:dyDescent="0.45"/>
    <row r="1558" s="2" customFormat="1" ht="30" customHeight="1" x14ac:dyDescent="0.45"/>
    <row r="1559" s="2" customFormat="1" ht="30" customHeight="1" x14ac:dyDescent="0.45"/>
    <row r="1560" s="2" customFormat="1" ht="30" customHeight="1" x14ac:dyDescent="0.45"/>
    <row r="1561" s="2" customFormat="1" ht="30" customHeight="1" x14ac:dyDescent="0.45"/>
    <row r="1562" s="2" customFormat="1" ht="30" customHeight="1" x14ac:dyDescent="0.45"/>
    <row r="1563" s="2" customFormat="1" ht="30" customHeight="1" x14ac:dyDescent="0.45"/>
    <row r="1564" s="2" customFormat="1" ht="30" customHeight="1" x14ac:dyDescent="0.45"/>
    <row r="1565" s="2" customFormat="1" ht="30" customHeight="1" x14ac:dyDescent="0.45"/>
    <row r="1566" s="2" customFormat="1" ht="30" customHeight="1" x14ac:dyDescent="0.45"/>
    <row r="1567" s="2" customFormat="1" ht="30" customHeight="1" x14ac:dyDescent="0.45"/>
    <row r="1568" s="2" customFormat="1" ht="30" customHeight="1" x14ac:dyDescent="0.45"/>
    <row r="1569" s="2" customFormat="1" ht="30" customHeight="1" x14ac:dyDescent="0.45"/>
    <row r="1570" s="2" customFormat="1" ht="30" customHeight="1" x14ac:dyDescent="0.45"/>
    <row r="1571" s="2" customFormat="1" ht="30" customHeight="1" x14ac:dyDescent="0.45"/>
    <row r="1572" s="2" customFormat="1" ht="30" customHeight="1" x14ac:dyDescent="0.45"/>
    <row r="1573" s="2" customFormat="1" ht="30" customHeight="1" x14ac:dyDescent="0.45"/>
    <row r="1574" s="2" customFormat="1" ht="30" customHeight="1" x14ac:dyDescent="0.45"/>
    <row r="1575" s="2" customFormat="1" ht="30" customHeight="1" x14ac:dyDescent="0.45"/>
    <row r="1576" s="2" customFormat="1" ht="30" customHeight="1" x14ac:dyDescent="0.45"/>
    <row r="1577" s="2" customFormat="1" ht="30" customHeight="1" x14ac:dyDescent="0.45"/>
    <row r="1578" s="2" customFormat="1" ht="30" customHeight="1" x14ac:dyDescent="0.45"/>
    <row r="1579" s="2" customFormat="1" ht="30" customHeight="1" x14ac:dyDescent="0.45"/>
    <row r="1580" s="2" customFormat="1" ht="30" customHeight="1" x14ac:dyDescent="0.45"/>
    <row r="1581" s="2" customFormat="1" ht="30" customHeight="1" x14ac:dyDescent="0.45"/>
    <row r="1582" s="2" customFormat="1" ht="30" customHeight="1" x14ac:dyDescent="0.45"/>
    <row r="1583" s="2" customFormat="1" ht="30" customHeight="1" x14ac:dyDescent="0.45"/>
    <row r="1584" s="2" customFormat="1" ht="30" customHeight="1" x14ac:dyDescent="0.45"/>
    <row r="1585" s="2" customFormat="1" ht="30" customHeight="1" x14ac:dyDescent="0.45"/>
    <row r="1586" s="2" customFormat="1" ht="30" customHeight="1" x14ac:dyDescent="0.45"/>
    <row r="1587" s="2" customFormat="1" ht="30" customHeight="1" x14ac:dyDescent="0.45"/>
    <row r="1588" s="2" customFormat="1" ht="30" customHeight="1" x14ac:dyDescent="0.45"/>
    <row r="1589" s="2" customFormat="1" ht="30" customHeight="1" x14ac:dyDescent="0.45"/>
    <row r="1590" s="2" customFormat="1" ht="30" customHeight="1" x14ac:dyDescent="0.45"/>
    <row r="1591" s="2" customFormat="1" ht="30" customHeight="1" x14ac:dyDescent="0.45"/>
    <row r="1592" s="2" customFormat="1" ht="30" customHeight="1" x14ac:dyDescent="0.45"/>
    <row r="1593" s="2" customFormat="1" ht="30" customHeight="1" x14ac:dyDescent="0.45"/>
    <row r="1594" s="2" customFormat="1" ht="30" customHeight="1" x14ac:dyDescent="0.45"/>
    <row r="1595" s="2" customFormat="1" ht="30" customHeight="1" x14ac:dyDescent="0.45"/>
    <row r="1596" s="2" customFormat="1" ht="30" customHeight="1" x14ac:dyDescent="0.45"/>
    <row r="1597" s="2" customFormat="1" ht="30" customHeight="1" x14ac:dyDescent="0.45"/>
    <row r="1598" s="2" customFormat="1" ht="30" customHeight="1" x14ac:dyDescent="0.45"/>
    <row r="1599" s="2" customFormat="1" ht="30" customHeight="1" x14ac:dyDescent="0.45"/>
    <row r="1600" s="2" customFormat="1" ht="30" customHeight="1" x14ac:dyDescent="0.45"/>
    <row r="1601" s="2" customFormat="1" ht="30" customHeight="1" x14ac:dyDescent="0.45"/>
    <row r="1602" s="2" customFormat="1" ht="30" customHeight="1" x14ac:dyDescent="0.45"/>
    <row r="1603" s="2" customFormat="1" ht="30" customHeight="1" x14ac:dyDescent="0.45"/>
    <row r="1604" s="2" customFormat="1" ht="30" customHeight="1" x14ac:dyDescent="0.45"/>
    <row r="1605" s="2" customFormat="1" ht="30" customHeight="1" x14ac:dyDescent="0.45"/>
    <row r="1606" s="2" customFormat="1" ht="30" customHeight="1" x14ac:dyDescent="0.45"/>
    <row r="1607" s="2" customFormat="1" ht="30" customHeight="1" x14ac:dyDescent="0.45"/>
    <row r="1608" s="2" customFormat="1" ht="30" customHeight="1" x14ac:dyDescent="0.45"/>
    <row r="1609" s="2" customFormat="1" ht="30" customHeight="1" x14ac:dyDescent="0.45"/>
    <row r="1610" s="2" customFormat="1" ht="30" customHeight="1" x14ac:dyDescent="0.45"/>
    <row r="1611" s="2" customFormat="1" ht="30" customHeight="1" x14ac:dyDescent="0.45"/>
    <row r="1612" s="2" customFormat="1" ht="30" customHeight="1" x14ac:dyDescent="0.45"/>
    <row r="1613" s="2" customFormat="1" ht="30" customHeight="1" x14ac:dyDescent="0.45"/>
    <row r="1614" s="2" customFormat="1" ht="30" customHeight="1" x14ac:dyDescent="0.45"/>
    <row r="1615" s="2" customFormat="1" ht="30" customHeight="1" x14ac:dyDescent="0.45"/>
    <row r="1616" s="2" customFormat="1" ht="30" customHeight="1" x14ac:dyDescent="0.45"/>
    <row r="1617" s="2" customFormat="1" ht="30" customHeight="1" x14ac:dyDescent="0.45"/>
    <row r="1618" s="2" customFormat="1" ht="30" customHeight="1" x14ac:dyDescent="0.45"/>
    <row r="1619" s="2" customFormat="1" ht="30" customHeight="1" x14ac:dyDescent="0.45"/>
    <row r="1620" s="2" customFormat="1" ht="30" customHeight="1" x14ac:dyDescent="0.45"/>
    <row r="1621" s="2" customFormat="1" ht="30" customHeight="1" x14ac:dyDescent="0.45"/>
    <row r="1622" s="2" customFormat="1" ht="30" customHeight="1" x14ac:dyDescent="0.45"/>
    <row r="1623" s="2" customFormat="1" ht="30" customHeight="1" x14ac:dyDescent="0.45"/>
    <row r="1624" s="2" customFormat="1" ht="30" customHeight="1" x14ac:dyDescent="0.45"/>
    <row r="1625" s="2" customFormat="1" ht="30" customHeight="1" x14ac:dyDescent="0.45"/>
    <row r="1626" s="2" customFormat="1" ht="30" customHeight="1" x14ac:dyDescent="0.45"/>
    <row r="1627" s="2" customFormat="1" ht="30" customHeight="1" x14ac:dyDescent="0.45"/>
    <row r="1628" s="2" customFormat="1" ht="30" customHeight="1" x14ac:dyDescent="0.45"/>
    <row r="1629" s="2" customFormat="1" ht="30" customHeight="1" x14ac:dyDescent="0.45"/>
    <row r="1630" s="2" customFormat="1" ht="30" customHeight="1" x14ac:dyDescent="0.45"/>
    <row r="1631" s="2" customFormat="1" ht="30" customHeight="1" x14ac:dyDescent="0.45"/>
    <row r="1632" s="2" customFormat="1" ht="30" customHeight="1" x14ac:dyDescent="0.45"/>
    <row r="1633" s="2" customFormat="1" ht="30" customHeight="1" x14ac:dyDescent="0.45"/>
    <row r="1634" s="2" customFormat="1" ht="30" customHeight="1" x14ac:dyDescent="0.45"/>
    <row r="1635" s="2" customFormat="1" ht="30" customHeight="1" x14ac:dyDescent="0.45"/>
    <row r="1636" s="2" customFormat="1" ht="30" customHeight="1" x14ac:dyDescent="0.45"/>
    <row r="1637" s="2" customFormat="1" ht="30" customHeight="1" x14ac:dyDescent="0.45"/>
    <row r="1638" s="2" customFormat="1" ht="30" customHeight="1" x14ac:dyDescent="0.45"/>
    <row r="1639" s="2" customFormat="1" ht="30" customHeight="1" x14ac:dyDescent="0.45"/>
    <row r="1640" s="2" customFormat="1" ht="30" customHeight="1" x14ac:dyDescent="0.45"/>
    <row r="1641" s="2" customFormat="1" ht="30" customHeight="1" x14ac:dyDescent="0.45"/>
    <row r="1642" s="2" customFormat="1" ht="30" customHeight="1" x14ac:dyDescent="0.45"/>
    <row r="1643" s="2" customFormat="1" ht="30" customHeight="1" x14ac:dyDescent="0.45"/>
    <row r="1644" s="2" customFormat="1" ht="30" customHeight="1" x14ac:dyDescent="0.45"/>
    <row r="1645" s="2" customFormat="1" ht="30" customHeight="1" x14ac:dyDescent="0.45"/>
    <row r="1646" s="2" customFormat="1" ht="30" customHeight="1" x14ac:dyDescent="0.45"/>
    <row r="1647" s="2" customFormat="1" ht="30" customHeight="1" x14ac:dyDescent="0.45"/>
    <row r="1648" s="2" customFormat="1" ht="30" customHeight="1" x14ac:dyDescent="0.45"/>
    <row r="1649" s="2" customFormat="1" ht="30" customHeight="1" x14ac:dyDescent="0.45"/>
    <row r="1650" s="2" customFormat="1" ht="30" customHeight="1" x14ac:dyDescent="0.45"/>
    <row r="1651" s="2" customFormat="1" ht="30" customHeight="1" x14ac:dyDescent="0.45"/>
    <row r="1652" s="2" customFormat="1" ht="30" customHeight="1" x14ac:dyDescent="0.45"/>
    <row r="1653" s="2" customFormat="1" ht="30" customHeight="1" x14ac:dyDescent="0.45"/>
    <row r="1654" s="2" customFormat="1" ht="30" customHeight="1" x14ac:dyDescent="0.45"/>
    <row r="1655" s="2" customFormat="1" ht="30" customHeight="1" x14ac:dyDescent="0.45"/>
    <row r="1656" s="2" customFormat="1" ht="30" customHeight="1" x14ac:dyDescent="0.45"/>
    <row r="1657" s="2" customFormat="1" ht="30" customHeight="1" x14ac:dyDescent="0.45"/>
    <row r="1658" s="2" customFormat="1" ht="30" customHeight="1" x14ac:dyDescent="0.45"/>
    <row r="1659" s="2" customFormat="1" ht="30" customHeight="1" x14ac:dyDescent="0.45"/>
    <row r="1660" s="2" customFormat="1" ht="30" customHeight="1" x14ac:dyDescent="0.45"/>
    <row r="1661" s="2" customFormat="1" ht="30" customHeight="1" x14ac:dyDescent="0.45"/>
    <row r="1662" s="2" customFormat="1" ht="30" customHeight="1" x14ac:dyDescent="0.45"/>
    <row r="1663" s="2" customFormat="1" ht="30" customHeight="1" x14ac:dyDescent="0.45"/>
    <row r="1664" s="2" customFormat="1" ht="30" customHeight="1" x14ac:dyDescent="0.45"/>
    <row r="1665" s="2" customFormat="1" ht="30" customHeight="1" x14ac:dyDescent="0.45"/>
    <row r="1666" s="2" customFormat="1" ht="30" customHeight="1" x14ac:dyDescent="0.45"/>
    <row r="1667" s="2" customFormat="1" ht="30" customHeight="1" x14ac:dyDescent="0.45"/>
    <row r="1668" s="2" customFormat="1" ht="30" customHeight="1" x14ac:dyDescent="0.45"/>
    <row r="1669" s="2" customFormat="1" ht="30" customHeight="1" x14ac:dyDescent="0.45"/>
    <row r="1670" s="2" customFormat="1" ht="30" customHeight="1" x14ac:dyDescent="0.45"/>
    <row r="1671" s="2" customFormat="1" ht="30" customHeight="1" x14ac:dyDescent="0.45"/>
    <row r="1672" s="2" customFormat="1" ht="30" customHeight="1" x14ac:dyDescent="0.45"/>
    <row r="1673" s="2" customFormat="1" ht="30" customHeight="1" x14ac:dyDescent="0.45"/>
    <row r="1674" s="2" customFormat="1" ht="30" customHeight="1" x14ac:dyDescent="0.45"/>
    <row r="1675" s="2" customFormat="1" ht="30" customHeight="1" x14ac:dyDescent="0.45"/>
    <row r="1676" s="2" customFormat="1" ht="30" customHeight="1" x14ac:dyDescent="0.45"/>
    <row r="1677" s="2" customFormat="1" ht="30" customHeight="1" x14ac:dyDescent="0.45"/>
    <row r="1678" s="2" customFormat="1" ht="30" customHeight="1" x14ac:dyDescent="0.45"/>
    <row r="1679" s="2" customFormat="1" ht="30" customHeight="1" x14ac:dyDescent="0.45"/>
    <row r="1680" s="2" customFormat="1" ht="30" customHeight="1" x14ac:dyDescent="0.45"/>
    <row r="1681" s="2" customFormat="1" ht="30" customHeight="1" x14ac:dyDescent="0.45"/>
    <row r="1682" s="2" customFormat="1" ht="30" customHeight="1" x14ac:dyDescent="0.45"/>
    <row r="1683" s="2" customFormat="1" ht="30" customHeight="1" x14ac:dyDescent="0.45"/>
    <row r="1684" s="2" customFormat="1" ht="30" customHeight="1" x14ac:dyDescent="0.45"/>
    <row r="1685" s="2" customFormat="1" ht="30" customHeight="1" x14ac:dyDescent="0.45"/>
    <row r="1686" s="2" customFormat="1" ht="30" customHeight="1" x14ac:dyDescent="0.45"/>
    <row r="1687" s="2" customFormat="1" ht="30" customHeight="1" x14ac:dyDescent="0.45"/>
    <row r="1688" s="2" customFormat="1" ht="30" customHeight="1" x14ac:dyDescent="0.45"/>
    <row r="1689" s="2" customFormat="1" ht="30" customHeight="1" x14ac:dyDescent="0.45"/>
    <row r="1690" s="2" customFormat="1" ht="30" customHeight="1" x14ac:dyDescent="0.45"/>
    <row r="1691" s="2" customFormat="1" ht="30" customHeight="1" x14ac:dyDescent="0.45"/>
    <row r="1692" s="2" customFormat="1" ht="30" customHeight="1" x14ac:dyDescent="0.45"/>
    <row r="1693" s="2" customFormat="1" ht="30" customHeight="1" x14ac:dyDescent="0.45"/>
    <row r="1694" s="2" customFormat="1" ht="30" customHeight="1" x14ac:dyDescent="0.45"/>
    <row r="1695" s="2" customFormat="1" ht="30" customHeight="1" x14ac:dyDescent="0.45"/>
    <row r="1696" s="2" customFormat="1" ht="30" customHeight="1" x14ac:dyDescent="0.45"/>
    <row r="1697" s="2" customFormat="1" ht="30" customHeight="1" x14ac:dyDescent="0.45"/>
    <row r="1698" s="2" customFormat="1" ht="30" customHeight="1" x14ac:dyDescent="0.45"/>
    <row r="1699" s="2" customFormat="1" ht="30" customHeight="1" x14ac:dyDescent="0.45"/>
    <row r="1700" s="2" customFormat="1" ht="30" customHeight="1" x14ac:dyDescent="0.45"/>
    <row r="1701" s="2" customFormat="1" ht="30" customHeight="1" x14ac:dyDescent="0.45"/>
    <row r="1702" s="2" customFormat="1" ht="30" customHeight="1" x14ac:dyDescent="0.45"/>
    <row r="1703" s="2" customFormat="1" ht="30" customHeight="1" x14ac:dyDescent="0.45"/>
    <row r="1704" s="2" customFormat="1" ht="30" customHeight="1" x14ac:dyDescent="0.45"/>
    <row r="1705" s="2" customFormat="1" ht="30" customHeight="1" x14ac:dyDescent="0.45"/>
    <row r="1706" s="2" customFormat="1" ht="30" customHeight="1" x14ac:dyDescent="0.45"/>
    <row r="1707" s="2" customFormat="1" ht="30" customHeight="1" x14ac:dyDescent="0.45"/>
    <row r="1708" s="2" customFormat="1" ht="30" customHeight="1" x14ac:dyDescent="0.45"/>
    <row r="1709" s="2" customFormat="1" ht="30" customHeight="1" x14ac:dyDescent="0.45"/>
    <row r="1710" s="2" customFormat="1" ht="30" customHeight="1" x14ac:dyDescent="0.45"/>
    <row r="1711" s="2" customFormat="1" ht="30" customHeight="1" x14ac:dyDescent="0.45"/>
    <row r="1712" s="2" customFormat="1" ht="30" customHeight="1" x14ac:dyDescent="0.45"/>
    <row r="1713" s="2" customFormat="1" ht="30" customHeight="1" x14ac:dyDescent="0.45"/>
    <row r="1714" s="2" customFormat="1" ht="30" customHeight="1" x14ac:dyDescent="0.45"/>
    <row r="1715" s="2" customFormat="1" ht="30" customHeight="1" x14ac:dyDescent="0.45"/>
    <row r="1716" s="2" customFormat="1" ht="30" customHeight="1" x14ac:dyDescent="0.45"/>
    <row r="1717" s="2" customFormat="1" ht="30" customHeight="1" x14ac:dyDescent="0.45"/>
    <row r="1718" s="2" customFormat="1" ht="30" customHeight="1" x14ac:dyDescent="0.45"/>
    <row r="1719" s="2" customFormat="1" ht="30" customHeight="1" x14ac:dyDescent="0.45"/>
    <row r="1720" s="2" customFormat="1" ht="30" customHeight="1" x14ac:dyDescent="0.45"/>
    <row r="1721" s="2" customFormat="1" ht="30" customHeight="1" x14ac:dyDescent="0.45"/>
    <row r="1722" s="2" customFormat="1" ht="30" customHeight="1" x14ac:dyDescent="0.45"/>
    <row r="1723" s="2" customFormat="1" ht="30" customHeight="1" x14ac:dyDescent="0.45"/>
    <row r="1724" s="2" customFormat="1" ht="30" customHeight="1" x14ac:dyDescent="0.45"/>
    <row r="1725" s="2" customFormat="1" ht="30" customHeight="1" x14ac:dyDescent="0.45"/>
    <row r="1726" s="2" customFormat="1" ht="30" customHeight="1" x14ac:dyDescent="0.45"/>
    <row r="1727" s="2" customFormat="1" ht="30" customHeight="1" x14ac:dyDescent="0.45"/>
    <row r="1728" s="2" customFormat="1" ht="30" customHeight="1" x14ac:dyDescent="0.45"/>
    <row r="1729" s="2" customFormat="1" ht="30" customHeight="1" x14ac:dyDescent="0.45"/>
    <row r="1730" s="2" customFormat="1" ht="30" customHeight="1" x14ac:dyDescent="0.45"/>
    <row r="1731" s="2" customFormat="1" ht="30" customHeight="1" x14ac:dyDescent="0.45"/>
    <row r="1732" s="2" customFormat="1" ht="30" customHeight="1" x14ac:dyDescent="0.45"/>
    <row r="1733" s="2" customFormat="1" ht="30" customHeight="1" x14ac:dyDescent="0.45"/>
    <row r="1734" s="2" customFormat="1" ht="30" customHeight="1" x14ac:dyDescent="0.45"/>
    <row r="1735" s="2" customFormat="1" ht="30" customHeight="1" x14ac:dyDescent="0.45"/>
    <row r="1736" s="2" customFormat="1" ht="30" customHeight="1" x14ac:dyDescent="0.45"/>
    <row r="1737" s="2" customFormat="1" ht="30" customHeight="1" x14ac:dyDescent="0.45"/>
    <row r="1738" s="2" customFormat="1" ht="30" customHeight="1" x14ac:dyDescent="0.45"/>
    <row r="1739" s="2" customFormat="1" ht="30" customHeight="1" x14ac:dyDescent="0.45"/>
    <row r="1740" s="2" customFormat="1" ht="30" customHeight="1" x14ac:dyDescent="0.45"/>
    <row r="1741" s="2" customFormat="1" ht="30" customHeight="1" x14ac:dyDescent="0.45"/>
    <row r="1742" s="2" customFormat="1" ht="30" customHeight="1" x14ac:dyDescent="0.45"/>
    <row r="1743" s="2" customFormat="1" ht="30" customHeight="1" x14ac:dyDescent="0.45"/>
    <row r="1744" s="2" customFormat="1" ht="30" customHeight="1" x14ac:dyDescent="0.45"/>
    <row r="1745" s="2" customFormat="1" ht="30" customHeight="1" x14ac:dyDescent="0.45"/>
    <row r="1746" s="2" customFormat="1" ht="30" customHeight="1" x14ac:dyDescent="0.45"/>
    <row r="1747" s="2" customFormat="1" ht="30" customHeight="1" x14ac:dyDescent="0.45"/>
    <row r="1748" s="2" customFormat="1" ht="30" customHeight="1" x14ac:dyDescent="0.45"/>
    <row r="1749" s="2" customFormat="1" ht="30" customHeight="1" x14ac:dyDescent="0.45"/>
    <row r="1750" s="2" customFormat="1" ht="30" customHeight="1" x14ac:dyDescent="0.45"/>
    <row r="1751" s="2" customFormat="1" ht="30" customHeight="1" x14ac:dyDescent="0.45"/>
    <row r="1752" s="2" customFormat="1" ht="30" customHeight="1" x14ac:dyDescent="0.45"/>
    <row r="1753" s="2" customFormat="1" ht="30" customHeight="1" x14ac:dyDescent="0.45"/>
    <row r="1754" s="2" customFormat="1" ht="30" customHeight="1" x14ac:dyDescent="0.45"/>
    <row r="1755" s="2" customFormat="1" ht="30" customHeight="1" x14ac:dyDescent="0.45"/>
    <row r="1756" s="2" customFormat="1" ht="30" customHeight="1" x14ac:dyDescent="0.45"/>
    <row r="1757" s="2" customFormat="1" ht="30" customHeight="1" x14ac:dyDescent="0.45"/>
    <row r="1758" s="2" customFormat="1" ht="30" customHeight="1" x14ac:dyDescent="0.45"/>
    <row r="1759" s="2" customFormat="1" ht="30" customHeight="1" x14ac:dyDescent="0.45"/>
    <row r="1760" s="2" customFormat="1" ht="30" customHeight="1" x14ac:dyDescent="0.45"/>
    <row r="1761" s="2" customFormat="1" ht="30" customHeight="1" x14ac:dyDescent="0.45"/>
    <row r="1762" s="2" customFormat="1" ht="30" customHeight="1" x14ac:dyDescent="0.45"/>
    <row r="1763" s="2" customFormat="1" ht="30" customHeight="1" x14ac:dyDescent="0.45"/>
    <row r="1764" s="2" customFormat="1" ht="30" customHeight="1" x14ac:dyDescent="0.45"/>
    <row r="1765" s="2" customFormat="1" ht="30" customHeight="1" x14ac:dyDescent="0.45"/>
    <row r="1766" s="2" customFormat="1" ht="30" customHeight="1" x14ac:dyDescent="0.45"/>
    <row r="1767" s="2" customFormat="1" ht="30" customHeight="1" x14ac:dyDescent="0.45"/>
    <row r="1768" s="2" customFormat="1" ht="30" customHeight="1" x14ac:dyDescent="0.45"/>
    <row r="1769" s="2" customFormat="1" ht="30" customHeight="1" x14ac:dyDescent="0.45"/>
    <row r="1770" s="2" customFormat="1" ht="30" customHeight="1" x14ac:dyDescent="0.45"/>
    <row r="1771" s="2" customFormat="1" ht="30" customHeight="1" x14ac:dyDescent="0.45"/>
    <row r="1772" s="2" customFormat="1" ht="30" customHeight="1" x14ac:dyDescent="0.45"/>
    <row r="1773" s="2" customFormat="1" ht="30" customHeight="1" x14ac:dyDescent="0.45"/>
    <row r="1774" s="2" customFormat="1" ht="30" customHeight="1" x14ac:dyDescent="0.45"/>
    <row r="1775" s="2" customFormat="1" ht="30" customHeight="1" x14ac:dyDescent="0.45"/>
    <row r="1776" s="2" customFormat="1" ht="30" customHeight="1" x14ac:dyDescent="0.45"/>
    <row r="1777" s="2" customFormat="1" ht="30" customHeight="1" x14ac:dyDescent="0.45"/>
    <row r="1778" s="2" customFormat="1" ht="30" customHeight="1" x14ac:dyDescent="0.45"/>
    <row r="1779" s="2" customFormat="1" ht="30" customHeight="1" x14ac:dyDescent="0.45"/>
    <row r="1780" s="2" customFormat="1" ht="30" customHeight="1" x14ac:dyDescent="0.45"/>
    <row r="1781" s="2" customFormat="1" ht="30" customHeight="1" x14ac:dyDescent="0.45"/>
    <row r="1782" s="2" customFormat="1" ht="30" customHeight="1" x14ac:dyDescent="0.45"/>
    <row r="1783" s="2" customFormat="1" ht="30" customHeight="1" x14ac:dyDescent="0.45"/>
    <row r="1784" s="2" customFormat="1" ht="30" customHeight="1" x14ac:dyDescent="0.45"/>
    <row r="1785" s="2" customFormat="1" ht="30" customHeight="1" x14ac:dyDescent="0.45"/>
    <row r="1786" s="2" customFormat="1" ht="30" customHeight="1" x14ac:dyDescent="0.45"/>
    <row r="1787" s="2" customFormat="1" ht="30" customHeight="1" x14ac:dyDescent="0.45"/>
    <row r="1788" s="2" customFormat="1" ht="30" customHeight="1" x14ac:dyDescent="0.45"/>
    <row r="1789" s="2" customFormat="1" ht="30" customHeight="1" x14ac:dyDescent="0.45"/>
    <row r="1790" s="2" customFormat="1" ht="30" customHeight="1" x14ac:dyDescent="0.45"/>
    <row r="1791" s="2" customFormat="1" ht="30" customHeight="1" x14ac:dyDescent="0.45"/>
    <row r="1792" s="2" customFormat="1" ht="30" customHeight="1" x14ac:dyDescent="0.45"/>
    <row r="1793" s="2" customFormat="1" ht="30" customHeight="1" x14ac:dyDescent="0.45"/>
    <row r="1794" s="2" customFormat="1" ht="30" customHeight="1" x14ac:dyDescent="0.45"/>
    <row r="1795" s="2" customFormat="1" ht="30" customHeight="1" x14ac:dyDescent="0.45"/>
    <row r="1796" s="2" customFormat="1" ht="30" customHeight="1" x14ac:dyDescent="0.45"/>
    <row r="1797" s="2" customFormat="1" ht="30" customHeight="1" x14ac:dyDescent="0.45"/>
    <row r="1798" s="2" customFormat="1" ht="30" customHeight="1" x14ac:dyDescent="0.45"/>
    <row r="1799" s="2" customFormat="1" ht="30" customHeight="1" x14ac:dyDescent="0.45"/>
    <row r="1800" s="2" customFormat="1" ht="30" customHeight="1" x14ac:dyDescent="0.45"/>
    <row r="1801" s="2" customFormat="1" ht="30" customHeight="1" x14ac:dyDescent="0.45"/>
    <row r="1802" s="2" customFormat="1" ht="30" customHeight="1" x14ac:dyDescent="0.45"/>
    <row r="1803" s="2" customFormat="1" ht="30" customHeight="1" x14ac:dyDescent="0.45"/>
    <row r="1804" s="2" customFormat="1" ht="30" customHeight="1" x14ac:dyDescent="0.45"/>
    <row r="1805" s="2" customFormat="1" ht="30" customHeight="1" x14ac:dyDescent="0.45"/>
    <row r="1806" s="2" customFormat="1" ht="30" customHeight="1" x14ac:dyDescent="0.45"/>
    <row r="1807" s="2" customFormat="1" ht="30" customHeight="1" x14ac:dyDescent="0.45"/>
    <row r="1808" s="2" customFormat="1" ht="30" customHeight="1" x14ac:dyDescent="0.45"/>
    <row r="1809" s="2" customFormat="1" ht="30" customHeight="1" x14ac:dyDescent="0.45"/>
    <row r="1810" s="2" customFormat="1" ht="30" customHeight="1" x14ac:dyDescent="0.45"/>
    <row r="1811" s="2" customFormat="1" ht="30" customHeight="1" x14ac:dyDescent="0.45"/>
    <row r="1812" s="2" customFormat="1" ht="30" customHeight="1" x14ac:dyDescent="0.45"/>
    <row r="1813" s="2" customFormat="1" ht="30" customHeight="1" x14ac:dyDescent="0.45"/>
    <row r="1814" s="2" customFormat="1" ht="30" customHeight="1" x14ac:dyDescent="0.45"/>
    <row r="1815" s="2" customFormat="1" ht="30" customHeight="1" x14ac:dyDescent="0.45"/>
    <row r="1816" s="2" customFormat="1" ht="30" customHeight="1" x14ac:dyDescent="0.45"/>
    <row r="1817" s="2" customFormat="1" ht="30" customHeight="1" x14ac:dyDescent="0.45"/>
    <row r="1818" s="2" customFormat="1" ht="30" customHeight="1" x14ac:dyDescent="0.45"/>
    <row r="1819" s="2" customFormat="1" ht="30" customHeight="1" x14ac:dyDescent="0.45"/>
    <row r="1820" s="2" customFormat="1" ht="30" customHeight="1" x14ac:dyDescent="0.45"/>
    <row r="1821" s="2" customFormat="1" ht="30" customHeight="1" x14ac:dyDescent="0.45"/>
    <row r="1822" s="2" customFormat="1" ht="30" customHeight="1" x14ac:dyDescent="0.45"/>
    <row r="1823" s="2" customFormat="1" ht="30" customHeight="1" x14ac:dyDescent="0.45"/>
    <row r="1824" s="2" customFormat="1" ht="30" customHeight="1" x14ac:dyDescent="0.45"/>
    <row r="1825" s="2" customFormat="1" ht="30" customHeight="1" x14ac:dyDescent="0.45"/>
    <row r="1826" s="2" customFormat="1" ht="30" customHeight="1" x14ac:dyDescent="0.45"/>
    <row r="1827" s="2" customFormat="1" ht="30" customHeight="1" x14ac:dyDescent="0.45"/>
    <row r="1828" s="2" customFormat="1" ht="30" customHeight="1" x14ac:dyDescent="0.45"/>
    <row r="1829" s="2" customFormat="1" ht="30" customHeight="1" x14ac:dyDescent="0.45"/>
    <row r="1830" s="2" customFormat="1" ht="30" customHeight="1" x14ac:dyDescent="0.45"/>
    <row r="1831" s="2" customFormat="1" ht="30" customHeight="1" x14ac:dyDescent="0.45"/>
    <row r="1832" s="2" customFormat="1" ht="30" customHeight="1" x14ac:dyDescent="0.45"/>
    <row r="1833" s="2" customFormat="1" ht="30" customHeight="1" x14ac:dyDescent="0.45"/>
    <row r="1834" s="2" customFormat="1" ht="30" customHeight="1" x14ac:dyDescent="0.45"/>
    <row r="1835" s="2" customFormat="1" ht="30" customHeight="1" x14ac:dyDescent="0.45"/>
    <row r="1836" s="2" customFormat="1" ht="30" customHeight="1" x14ac:dyDescent="0.45"/>
    <row r="1837" s="2" customFormat="1" ht="30" customHeight="1" x14ac:dyDescent="0.45"/>
    <row r="1838" s="2" customFormat="1" ht="30" customHeight="1" x14ac:dyDescent="0.45"/>
    <row r="1839" s="2" customFormat="1" ht="30" customHeight="1" x14ac:dyDescent="0.45"/>
    <row r="1840" s="2" customFormat="1" ht="30" customHeight="1" x14ac:dyDescent="0.45"/>
    <row r="1841" s="2" customFormat="1" ht="30" customHeight="1" x14ac:dyDescent="0.45"/>
    <row r="1842" s="2" customFormat="1" ht="30" customHeight="1" x14ac:dyDescent="0.45"/>
    <row r="1843" s="2" customFormat="1" ht="30" customHeight="1" x14ac:dyDescent="0.45"/>
    <row r="1844" s="2" customFormat="1" ht="30" customHeight="1" x14ac:dyDescent="0.45"/>
    <row r="1845" s="2" customFormat="1" ht="30" customHeight="1" x14ac:dyDescent="0.45"/>
    <row r="1846" s="2" customFormat="1" ht="30" customHeight="1" x14ac:dyDescent="0.45"/>
    <row r="1847" s="2" customFormat="1" ht="30" customHeight="1" x14ac:dyDescent="0.45"/>
    <row r="1848" s="2" customFormat="1" ht="30" customHeight="1" x14ac:dyDescent="0.45"/>
    <row r="1849" s="2" customFormat="1" ht="30" customHeight="1" x14ac:dyDescent="0.45"/>
    <row r="1850" s="2" customFormat="1" ht="30" customHeight="1" x14ac:dyDescent="0.45"/>
    <row r="1851" s="2" customFormat="1" ht="30" customHeight="1" x14ac:dyDescent="0.45"/>
    <row r="1852" s="2" customFormat="1" ht="30" customHeight="1" x14ac:dyDescent="0.45"/>
    <row r="1853" s="2" customFormat="1" ht="30" customHeight="1" x14ac:dyDescent="0.45"/>
    <row r="1854" s="2" customFormat="1" ht="30" customHeight="1" x14ac:dyDescent="0.45"/>
    <row r="1855" s="2" customFormat="1" ht="30" customHeight="1" x14ac:dyDescent="0.45"/>
    <row r="1856" s="2" customFormat="1" ht="30" customHeight="1" x14ac:dyDescent="0.45"/>
    <row r="1857" s="2" customFormat="1" ht="30" customHeight="1" x14ac:dyDescent="0.45"/>
    <row r="1858" s="2" customFormat="1" ht="30" customHeight="1" x14ac:dyDescent="0.45"/>
    <row r="1859" s="2" customFormat="1" ht="30" customHeight="1" x14ac:dyDescent="0.45"/>
    <row r="1860" s="2" customFormat="1" ht="30" customHeight="1" x14ac:dyDescent="0.45"/>
    <row r="1861" s="2" customFormat="1" ht="30" customHeight="1" x14ac:dyDescent="0.45"/>
    <row r="1862" s="2" customFormat="1" ht="30" customHeight="1" x14ac:dyDescent="0.45"/>
    <row r="1863" s="2" customFormat="1" ht="30" customHeight="1" x14ac:dyDescent="0.45"/>
    <row r="1864" s="2" customFormat="1" ht="30" customHeight="1" x14ac:dyDescent="0.45"/>
    <row r="1865" s="2" customFormat="1" ht="30" customHeight="1" x14ac:dyDescent="0.45"/>
    <row r="1866" s="2" customFormat="1" ht="30" customHeight="1" x14ac:dyDescent="0.45"/>
    <row r="1867" s="2" customFormat="1" ht="30" customHeight="1" x14ac:dyDescent="0.45"/>
    <row r="1868" s="2" customFormat="1" ht="30" customHeight="1" x14ac:dyDescent="0.45"/>
    <row r="1869" s="2" customFormat="1" ht="30" customHeight="1" x14ac:dyDescent="0.45"/>
    <row r="1870" s="2" customFormat="1" ht="30" customHeight="1" x14ac:dyDescent="0.45"/>
    <row r="1871" s="2" customFormat="1" ht="30" customHeight="1" x14ac:dyDescent="0.45"/>
    <row r="1872" s="2" customFormat="1" ht="30" customHeight="1" x14ac:dyDescent="0.45"/>
    <row r="1873" s="2" customFormat="1" ht="30" customHeight="1" x14ac:dyDescent="0.45"/>
    <row r="1874" s="2" customFormat="1" ht="30" customHeight="1" x14ac:dyDescent="0.45"/>
    <row r="1875" s="2" customFormat="1" ht="30" customHeight="1" x14ac:dyDescent="0.45"/>
    <row r="1876" s="2" customFormat="1" ht="30" customHeight="1" x14ac:dyDescent="0.45"/>
    <row r="1877" s="2" customFormat="1" ht="30" customHeight="1" x14ac:dyDescent="0.45"/>
    <row r="1878" s="2" customFormat="1" ht="30" customHeight="1" x14ac:dyDescent="0.45"/>
    <row r="1879" s="2" customFormat="1" ht="30" customHeight="1" x14ac:dyDescent="0.45"/>
    <row r="1880" s="2" customFormat="1" ht="30" customHeight="1" x14ac:dyDescent="0.45"/>
    <row r="1881" s="2" customFormat="1" ht="30" customHeight="1" x14ac:dyDescent="0.45"/>
    <row r="1882" s="2" customFormat="1" ht="30" customHeight="1" x14ac:dyDescent="0.45"/>
    <row r="1883" s="2" customFormat="1" ht="30" customHeight="1" x14ac:dyDescent="0.45"/>
    <row r="1884" s="2" customFormat="1" ht="30" customHeight="1" x14ac:dyDescent="0.45"/>
    <row r="1885" s="2" customFormat="1" ht="30" customHeight="1" x14ac:dyDescent="0.45"/>
    <row r="1886" s="2" customFormat="1" ht="30" customHeight="1" x14ac:dyDescent="0.45"/>
    <row r="1887" s="2" customFormat="1" ht="30" customHeight="1" x14ac:dyDescent="0.45"/>
    <row r="1888" s="2" customFormat="1" ht="30" customHeight="1" x14ac:dyDescent="0.45"/>
    <row r="1889" s="2" customFormat="1" ht="30" customHeight="1" x14ac:dyDescent="0.45"/>
    <row r="1890" s="2" customFormat="1" ht="30" customHeight="1" x14ac:dyDescent="0.45"/>
    <row r="1891" s="2" customFormat="1" ht="30" customHeight="1" x14ac:dyDescent="0.45"/>
    <row r="1892" s="2" customFormat="1" ht="30" customHeight="1" x14ac:dyDescent="0.45"/>
    <row r="1893" s="2" customFormat="1" ht="30" customHeight="1" x14ac:dyDescent="0.45"/>
    <row r="1894" s="2" customFormat="1" ht="30" customHeight="1" x14ac:dyDescent="0.45"/>
    <row r="1895" s="2" customFormat="1" ht="30" customHeight="1" x14ac:dyDescent="0.45"/>
    <row r="1896" s="2" customFormat="1" ht="30" customHeight="1" x14ac:dyDescent="0.45"/>
    <row r="1897" s="2" customFormat="1" ht="30" customHeight="1" x14ac:dyDescent="0.45"/>
    <row r="1898" s="2" customFormat="1" ht="30" customHeight="1" x14ac:dyDescent="0.45"/>
    <row r="1899" s="2" customFormat="1" ht="30" customHeight="1" x14ac:dyDescent="0.45"/>
    <row r="1900" s="2" customFormat="1" ht="30" customHeight="1" x14ac:dyDescent="0.45"/>
    <row r="1901" s="2" customFormat="1" ht="30" customHeight="1" x14ac:dyDescent="0.45"/>
    <row r="1902" s="2" customFormat="1" ht="30" customHeight="1" x14ac:dyDescent="0.45"/>
    <row r="1903" s="2" customFormat="1" ht="30" customHeight="1" x14ac:dyDescent="0.45"/>
    <row r="1904" s="2" customFormat="1" ht="30" customHeight="1" x14ac:dyDescent="0.45"/>
    <row r="1905" s="2" customFormat="1" ht="30" customHeight="1" x14ac:dyDescent="0.45"/>
    <row r="1906" s="2" customFormat="1" ht="30" customHeight="1" x14ac:dyDescent="0.45"/>
    <row r="1907" s="2" customFormat="1" ht="30" customHeight="1" x14ac:dyDescent="0.45"/>
    <row r="1908" s="2" customFormat="1" ht="30" customHeight="1" x14ac:dyDescent="0.45"/>
    <row r="1909" s="2" customFormat="1" ht="30" customHeight="1" x14ac:dyDescent="0.45"/>
    <row r="1910" s="2" customFormat="1" ht="30" customHeight="1" x14ac:dyDescent="0.45"/>
    <row r="1911" s="2" customFormat="1" ht="30" customHeight="1" x14ac:dyDescent="0.45"/>
    <row r="1912" s="2" customFormat="1" ht="30" customHeight="1" x14ac:dyDescent="0.45"/>
    <row r="1913" s="2" customFormat="1" ht="30" customHeight="1" x14ac:dyDescent="0.45"/>
    <row r="1914" s="2" customFormat="1" ht="30" customHeight="1" x14ac:dyDescent="0.45"/>
    <row r="1915" s="2" customFormat="1" ht="30" customHeight="1" x14ac:dyDescent="0.45"/>
    <row r="1916" s="2" customFormat="1" ht="30" customHeight="1" x14ac:dyDescent="0.45"/>
    <row r="1917" s="2" customFormat="1" ht="30" customHeight="1" x14ac:dyDescent="0.45"/>
    <row r="1918" s="2" customFormat="1" ht="30" customHeight="1" x14ac:dyDescent="0.45"/>
    <row r="1919" s="2" customFormat="1" ht="30" customHeight="1" x14ac:dyDescent="0.45"/>
    <row r="1920" s="2" customFormat="1" ht="30" customHeight="1" x14ac:dyDescent="0.45"/>
    <row r="1921" s="2" customFormat="1" ht="30" customHeight="1" x14ac:dyDescent="0.45"/>
    <row r="1922" s="2" customFormat="1" ht="30" customHeight="1" x14ac:dyDescent="0.45"/>
    <row r="1923" s="2" customFormat="1" ht="30" customHeight="1" x14ac:dyDescent="0.45"/>
    <row r="1924" s="2" customFormat="1" ht="30" customHeight="1" x14ac:dyDescent="0.45"/>
    <row r="1925" s="2" customFormat="1" ht="30" customHeight="1" x14ac:dyDescent="0.45"/>
    <row r="1926" s="2" customFormat="1" ht="30" customHeight="1" x14ac:dyDescent="0.45"/>
    <row r="1927" s="2" customFormat="1" ht="30" customHeight="1" x14ac:dyDescent="0.45"/>
    <row r="1928" s="2" customFormat="1" ht="30" customHeight="1" x14ac:dyDescent="0.45"/>
    <row r="1929" s="2" customFormat="1" ht="30" customHeight="1" x14ac:dyDescent="0.45"/>
    <row r="1930" s="2" customFormat="1" ht="30" customHeight="1" x14ac:dyDescent="0.45"/>
    <row r="1931" s="2" customFormat="1" ht="30" customHeight="1" x14ac:dyDescent="0.45"/>
    <row r="1932" s="2" customFormat="1" ht="30" customHeight="1" x14ac:dyDescent="0.45"/>
    <row r="1933" s="2" customFormat="1" ht="30" customHeight="1" x14ac:dyDescent="0.45"/>
    <row r="1934" s="2" customFormat="1" ht="30" customHeight="1" x14ac:dyDescent="0.45"/>
    <row r="1935" s="2" customFormat="1" ht="30" customHeight="1" x14ac:dyDescent="0.45"/>
    <row r="1936" s="2" customFormat="1" ht="30" customHeight="1" x14ac:dyDescent="0.45"/>
    <row r="1937" s="2" customFormat="1" ht="30" customHeight="1" x14ac:dyDescent="0.45"/>
    <row r="1938" s="2" customFormat="1" ht="30" customHeight="1" x14ac:dyDescent="0.45"/>
    <row r="1939" s="2" customFormat="1" ht="30" customHeight="1" x14ac:dyDescent="0.45"/>
    <row r="1940" s="2" customFormat="1" ht="30" customHeight="1" x14ac:dyDescent="0.45"/>
    <row r="1941" s="2" customFormat="1" ht="30" customHeight="1" x14ac:dyDescent="0.45"/>
    <row r="1942" s="2" customFormat="1" ht="30" customHeight="1" x14ac:dyDescent="0.45"/>
    <row r="1943" s="2" customFormat="1" ht="30" customHeight="1" x14ac:dyDescent="0.45"/>
    <row r="1944" s="2" customFormat="1" ht="30" customHeight="1" x14ac:dyDescent="0.45"/>
    <row r="1945" s="2" customFormat="1" ht="30" customHeight="1" x14ac:dyDescent="0.45"/>
    <row r="1946" s="2" customFormat="1" ht="30" customHeight="1" x14ac:dyDescent="0.45"/>
    <row r="1947" s="2" customFormat="1" ht="30" customHeight="1" x14ac:dyDescent="0.45"/>
    <row r="1948" s="2" customFormat="1" ht="30" customHeight="1" x14ac:dyDescent="0.45"/>
    <row r="1949" s="2" customFormat="1" ht="30" customHeight="1" x14ac:dyDescent="0.45"/>
    <row r="1950" s="2" customFormat="1" ht="30" customHeight="1" x14ac:dyDescent="0.45"/>
    <row r="1951" s="2" customFormat="1" ht="30" customHeight="1" x14ac:dyDescent="0.45"/>
    <row r="1952" s="2" customFormat="1" ht="30" customHeight="1" x14ac:dyDescent="0.45"/>
    <row r="1953" s="2" customFormat="1" ht="30" customHeight="1" x14ac:dyDescent="0.45"/>
    <row r="1954" s="2" customFormat="1" ht="30" customHeight="1" x14ac:dyDescent="0.45"/>
    <row r="1955" s="2" customFormat="1" ht="30" customHeight="1" x14ac:dyDescent="0.45"/>
    <row r="1956" s="2" customFormat="1" ht="30" customHeight="1" x14ac:dyDescent="0.45"/>
    <row r="1957" s="2" customFormat="1" ht="30" customHeight="1" x14ac:dyDescent="0.45"/>
    <row r="1958" s="2" customFormat="1" ht="30" customHeight="1" x14ac:dyDescent="0.45"/>
    <row r="1959" s="2" customFormat="1" ht="30" customHeight="1" x14ac:dyDescent="0.45"/>
    <row r="1960" s="2" customFormat="1" ht="30" customHeight="1" x14ac:dyDescent="0.45"/>
    <row r="1961" s="2" customFormat="1" ht="30" customHeight="1" x14ac:dyDescent="0.45"/>
    <row r="1962" s="2" customFormat="1" ht="30" customHeight="1" x14ac:dyDescent="0.45"/>
    <row r="1963" s="2" customFormat="1" ht="30" customHeight="1" x14ac:dyDescent="0.45"/>
    <row r="1964" s="2" customFormat="1" ht="30" customHeight="1" x14ac:dyDescent="0.45"/>
    <row r="1965" s="2" customFormat="1" ht="30" customHeight="1" x14ac:dyDescent="0.45"/>
    <row r="1966" s="2" customFormat="1" ht="30" customHeight="1" x14ac:dyDescent="0.45"/>
    <row r="1967" s="2" customFormat="1" ht="30" customHeight="1" x14ac:dyDescent="0.45"/>
    <row r="1968" s="2" customFormat="1" ht="30" customHeight="1" x14ac:dyDescent="0.45"/>
    <row r="1969" s="2" customFormat="1" ht="30" customHeight="1" x14ac:dyDescent="0.45"/>
    <row r="1970" s="2" customFormat="1" ht="30" customHeight="1" x14ac:dyDescent="0.45"/>
    <row r="1971" s="2" customFormat="1" ht="30" customHeight="1" x14ac:dyDescent="0.45"/>
    <row r="1972" s="2" customFormat="1" ht="30" customHeight="1" x14ac:dyDescent="0.45"/>
    <row r="1973" s="2" customFormat="1" ht="30" customHeight="1" x14ac:dyDescent="0.45"/>
    <row r="1974" s="2" customFormat="1" ht="30" customHeight="1" x14ac:dyDescent="0.45"/>
    <row r="1975" s="2" customFormat="1" ht="30" customHeight="1" x14ac:dyDescent="0.45"/>
    <row r="1976" s="2" customFormat="1" ht="30" customHeight="1" x14ac:dyDescent="0.45"/>
    <row r="1977" s="2" customFormat="1" ht="30" customHeight="1" x14ac:dyDescent="0.45"/>
    <row r="1978" s="2" customFormat="1" ht="30" customHeight="1" x14ac:dyDescent="0.45"/>
    <row r="1979" s="2" customFormat="1" ht="30" customHeight="1" x14ac:dyDescent="0.45"/>
    <row r="1980" s="2" customFormat="1" ht="30" customHeight="1" x14ac:dyDescent="0.45"/>
    <row r="1981" s="2" customFormat="1" ht="30" customHeight="1" x14ac:dyDescent="0.45"/>
    <row r="1982" s="2" customFormat="1" ht="30" customHeight="1" x14ac:dyDescent="0.45"/>
    <row r="1983" s="2" customFormat="1" ht="30" customHeight="1" x14ac:dyDescent="0.45"/>
    <row r="1984" s="2" customFormat="1" ht="30" customHeight="1" x14ac:dyDescent="0.45"/>
    <row r="1985" s="2" customFormat="1" ht="30" customHeight="1" x14ac:dyDescent="0.45"/>
    <row r="1986" s="2" customFormat="1" ht="30" customHeight="1" x14ac:dyDescent="0.45"/>
    <row r="1987" s="2" customFormat="1" ht="30" customHeight="1" x14ac:dyDescent="0.45"/>
    <row r="1988" s="2" customFormat="1" ht="30" customHeight="1" x14ac:dyDescent="0.45"/>
    <row r="1989" s="2" customFormat="1" ht="30" customHeight="1" x14ac:dyDescent="0.45"/>
    <row r="1990" s="2" customFormat="1" ht="30" customHeight="1" x14ac:dyDescent="0.45"/>
    <row r="1991" s="2" customFormat="1" ht="30" customHeight="1" x14ac:dyDescent="0.45"/>
    <row r="1992" s="2" customFormat="1" ht="30" customHeight="1" x14ac:dyDescent="0.45"/>
    <row r="1993" s="2" customFormat="1" ht="30" customHeight="1" x14ac:dyDescent="0.45"/>
    <row r="1994" s="2" customFormat="1" ht="30" customHeight="1" x14ac:dyDescent="0.45"/>
    <row r="1995" s="2" customFormat="1" ht="30" customHeight="1" x14ac:dyDescent="0.45"/>
    <row r="1996" s="2" customFormat="1" ht="30" customHeight="1" x14ac:dyDescent="0.45"/>
    <row r="1997" s="2" customFormat="1" ht="30" customHeight="1" x14ac:dyDescent="0.45"/>
    <row r="1998" s="2" customFormat="1" ht="30" customHeight="1" x14ac:dyDescent="0.45"/>
    <row r="1999" s="2" customFormat="1" ht="30" customHeight="1" x14ac:dyDescent="0.45"/>
    <row r="2000" s="2" customFormat="1" ht="30" customHeight="1" x14ac:dyDescent="0.45"/>
    <row r="2001" s="2" customFormat="1" ht="30" customHeight="1" x14ac:dyDescent="0.45"/>
    <row r="2002" s="2" customFormat="1" ht="30" customHeight="1" x14ac:dyDescent="0.45"/>
    <row r="2003" s="2" customFormat="1" ht="30" customHeight="1" x14ac:dyDescent="0.45"/>
    <row r="2004" s="2" customFormat="1" ht="30" customHeight="1" x14ac:dyDescent="0.45"/>
    <row r="2005" s="2" customFormat="1" ht="30" customHeight="1" x14ac:dyDescent="0.45"/>
    <row r="2006" s="2" customFormat="1" ht="30" customHeight="1" x14ac:dyDescent="0.45"/>
    <row r="2007" s="2" customFormat="1" ht="30" customHeight="1" x14ac:dyDescent="0.45"/>
    <row r="2008" s="2" customFormat="1" ht="30" customHeight="1" x14ac:dyDescent="0.45"/>
    <row r="2009" s="2" customFormat="1" ht="30" customHeight="1" x14ac:dyDescent="0.45"/>
    <row r="2010" s="2" customFormat="1" ht="30" customHeight="1" x14ac:dyDescent="0.45"/>
    <row r="2011" s="2" customFormat="1" ht="30" customHeight="1" x14ac:dyDescent="0.45"/>
    <row r="2012" s="2" customFormat="1" ht="30" customHeight="1" x14ac:dyDescent="0.45"/>
    <row r="2013" s="2" customFormat="1" ht="30" customHeight="1" x14ac:dyDescent="0.45"/>
    <row r="2014" s="2" customFormat="1" ht="30" customHeight="1" x14ac:dyDescent="0.45"/>
    <row r="2015" s="2" customFormat="1" ht="30" customHeight="1" x14ac:dyDescent="0.45"/>
    <row r="2016" s="2" customFormat="1" ht="30" customHeight="1" x14ac:dyDescent="0.45"/>
    <row r="2017" s="2" customFormat="1" ht="30" customHeight="1" x14ac:dyDescent="0.45"/>
    <row r="2018" s="2" customFormat="1" ht="30" customHeight="1" x14ac:dyDescent="0.45"/>
    <row r="2019" s="2" customFormat="1" ht="30" customHeight="1" x14ac:dyDescent="0.45"/>
    <row r="2020" s="2" customFormat="1" ht="30" customHeight="1" x14ac:dyDescent="0.45"/>
    <row r="2021" s="2" customFormat="1" ht="30" customHeight="1" x14ac:dyDescent="0.45"/>
    <row r="2022" s="2" customFormat="1" ht="30" customHeight="1" x14ac:dyDescent="0.45"/>
    <row r="2023" s="2" customFormat="1" ht="30" customHeight="1" x14ac:dyDescent="0.45"/>
    <row r="2024" s="2" customFormat="1" ht="30" customHeight="1" x14ac:dyDescent="0.45"/>
    <row r="2025" s="2" customFormat="1" ht="30" customHeight="1" x14ac:dyDescent="0.45"/>
    <row r="2026" s="2" customFormat="1" ht="30" customHeight="1" x14ac:dyDescent="0.45"/>
    <row r="2027" s="2" customFormat="1" ht="30" customHeight="1" x14ac:dyDescent="0.45"/>
    <row r="2028" s="2" customFormat="1" ht="30" customHeight="1" x14ac:dyDescent="0.45"/>
    <row r="2029" s="2" customFormat="1" ht="30" customHeight="1" x14ac:dyDescent="0.45"/>
    <row r="2030" s="2" customFormat="1" ht="30" customHeight="1" x14ac:dyDescent="0.45"/>
    <row r="2031" s="2" customFormat="1" ht="30" customHeight="1" x14ac:dyDescent="0.45"/>
    <row r="2032" s="2" customFormat="1" ht="30" customHeight="1" x14ac:dyDescent="0.45"/>
    <row r="2033" s="2" customFormat="1" ht="30" customHeight="1" x14ac:dyDescent="0.45"/>
    <row r="2034" s="2" customFormat="1" ht="30" customHeight="1" x14ac:dyDescent="0.45"/>
    <row r="2035" s="2" customFormat="1" ht="30" customHeight="1" x14ac:dyDescent="0.45"/>
    <row r="2036" s="2" customFormat="1" ht="30" customHeight="1" x14ac:dyDescent="0.45"/>
    <row r="2037" s="2" customFormat="1" ht="30" customHeight="1" x14ac:dyDescent="0.45"/>
    <row r="2038" s="2" customFormat="1" ht="30" customHeight="1" x14ac:dyDescent="0.45"/>
    <row r="2039" s="2" customFormat="1" ht="30" customHeight="1" x14ac:dyDescent="0.45"/>
    <row r="2040" s="2" customFormat="1" ht="30" customHeight="1" x14ac:dyDescent="0.45"/>
    <row r="2041" s="2" customFormat="1" ht="30" customHeight="1" x14ac:dyDescent="0.45"/>
    <row r="2042" s="2" customFormat="1" ht="30" customHeight="1" x14ac:dyDescent="0.45"/>
    <row r="2043" s="2" customFormat="1" ht="30" customHeight="1" x14ac:dyDescent="0.45"/>
    <row r="2044" s="2" customFormat="1" ht="30" customHeight="1" x14ac:dyDescent="0.45"/>
    <row r="2045" s="2" customFormat="1" ht="30" customHeight="1" x14ac:dyDescent="0.45"/>
    <row r="2046" s="2" customFormat="1" ht="30" customHeight="1" x14ac:dyDescent="0.45"/>
    <row r="2047" s="2" customFormat="1" ht="30" customHeight="1" x14ac:dyDescent="0.45"/>
    <row r="2048" s="2" customFormat="1" ht="30" customHeight="1" x14ac:dyDescent="0.45"/>
    <row r="2049" s="2" customFormat="1" ht="30" customHeight="1" x14ac:dyDescent="0.45"/>
    <row r="2050" s="2" customFormat="1" ht="30" customHeight="1" x14ac:dyDescent="0.45"/>
    <row r="2051" s="2" customFormat="1" ht="30" customHeight="1" x14ac:dyDescent="0.45"/>
    <row r="2052" s="2" customFormat="1" ht="30" customHeight="1" x14ac:dyDescent="0.45"/>
    <row r="2053" s="2" customFormat="1" ht="30" customHeight="1" x14ac:dyDescent="0.45"/>
    <row r="2054" s="2" customFormat="1" ht="30" customHeight="1" x14ac:dyDescent="0.45"/>
    <row r="2055" s="2" customFormat="1" ht="30" customHeight="1" x14ac:dyDescent="0.45"/>
    <row r="2056" s="2" customFormat="1" ht="30" customHeight="1" x14ac:dyDescent="0.45"/>
    <row r="2057" s="2" customFormat="1" ht="30" customHeight="1" x14ac:dyDescent="0.45"/>
    <row r="2058" s="2" customFormat="1" ht="30" customHeight="1" x14ac:dyDescent="0.45"/>
    <row r="2059" s="2" customFormat="1" ht="30" customHeight="1" x14ac:dyDescent="0.45"/>
    <row r="2060" s="2" customFormat="1" ht="30" customHeight="1" x14ac:dyDescent="0.45"/>
    <row r="2061" s="2" customFormat="1" ht="30" customHeight="1" x14ac:dyDescent="0.45"/>
    <row r="2062" s="2" customFormat="1" ht="30" customHeight="1" x14ac:dyDescent="0.45"/>
    <row r="2063" s="2" customFormat="1" ht="30" customHeight="1" x14ac:dyDescent="0.45"/>
    <row r="2064" s="2" customFormat="1" ht="30" customHeight="1" x14ac:dyDescent="0.45"/>
    <row r="2065" s="2" customFormat="1" ht="30" customHeight="1" x14ac:dyDescent="0.45"/>
    <row r="2066" s="2" customFormat="1" ht="30" customHeight="1" x14ac:dyDescent="0.45"/>
    <row r="2067" s="2" customFormat="1" ht="30" customHeight="1" x14ac:dyDescent="0.45"/>
    <row r="2068" s="2" customFormat="1" ht="30" customHeight="1" x14ac:dyDescent="0.45"/>
    <row r="2069" s="2" customFormat="1" ht="30" customHeight="1" x14ac:dyDescent="0.45"/>
    <row r="2070" s="2" customFormat="1" ht="30" customHeight="1" x14ac:dyDescent="0.45"/>
    <row r="2071" s="2" customFormat="1" ht="30" customHeight="1" x14ac:dyDescent="0.45"/>
    <row r="2072" s="2" customFormat="1" ht="30" customHeight="1" x14ac:dyDescent="0.45"/>
    <row r="2073" s="2" customFormat="1" ht="30" customHeight="1" x14ac:dyDescent="0.45"/>
    <row r="2074" s="2" customFormat="1" ht="30" customHeight="1" x14ac:dyDescent="0.45"/>
    <row r="2075" s="2" customFormat="1" ht="30" customHeight="1" x14ac:dyDescent="0.45"/>
    <row r="2076" s="2" customFormat="1" ht="30" customHeight="1" x14ac:dyDescent="0.45"/>
    <row r="2077" s="2" customFormat="1" ht="30" customHeight="1" x14ac:dyDescent="0.45"/>
    <row r="2078" s="2" customFormat="1" ht="30" customHeight="1" x14ac:dyDescent="0.45"/>
    <row r="2079" s="2" customFormat="1" ht="30" customHeight="1" x14ac:dyDescent="0.45"/>
    <row r="2080" s="2" customFormat="1" ht="30" customHeight="1" x14ac:dyDescent="0.45"/>
    <row r="2081" s="2" customFormat="1" ht="30" customHeight="1" x14ac:dyDescent="0.45"/>
    <row r="2082" s="2" customFormat="1" ht="30" customHeight="1" x14ac:dyDescent="0.45"/>
    <row r="2083" s="2" customFormat="1" ht="30" customHeight="1" x14ac:dyDescent="0.45"/>
    <row r="2084" s="2" customFormat="1" ht="30" customHeight="1" x14ac:dyDescent="0.45"/>
    <row r="2085" s="2" customFormat="1" ht="30" customHeight="1" x14ac:dyDescent="0.45"/>
    <row r="2086" s="2" customFormat="1" ht="30" customHeight="1" x14ac:dyDescent="0.45"/>
    <row r="2087" s="2" customFormat="1" ht="30" customHeight="1" x14ac:dyDescent="0.45"/>
    <row r="2088" s="2" customFormat="1" ht="30" customHeight="1" x14ac:dyDescent="0.45"/>
    <row r="2089" s="2" customFormat="1" ht="30" customHeight="1" x14ac:dyDescent="0.45"/>
    <row r="2090" s="2" customFormat="1" ht="30" customHeight="1" x14ac:dyDescent="0.45"/>
    <row r="2091" s="2" customFormat="1" ht="30" customHeight="1" x14ac:dyDescent="0.45"/>
    <row r="2092" s="2" customFormat="1" ht="30" customHeight="1" x14ac:dyDescent="0.45"/>
    <row r="2093" s="2" customFormat="1" ht="30" customHeight="1" x14ac:dyDescent="0.45"/>
    <row r="2094" s="2" customFormat="1" ht="30" customHeight="1" x14ac:dyDescent="0.45"/>
    <row r="2095" s="2" customFormat="1" ht="30" customHeight="1" x14ac:dyDescent="0.45"/>
    <row r="2096" s="2" customFormat="1" ht="30" customHeight="1" x14ac:dyDescent="0.45"/>
    <row r="2097" s="2" customFormat="1" ht="30" customHeight="1" x14ac:dyDescent="0.45"/>
    <row r="2098" s="2" customFormat="1" ht="30" customHeight="1" x14ac:dyDescent="0.45"/>
    <row r="2099" s="2" customFormat="1" ht="30" customHeight="1" x14ac:dyDescent="0.45"/>
    <row r="2100" s="2" customFormat="1" ht="30" customHeight="1" x14ac:dyDescent="0.45"/>
    <row r="2101" s="2" customFormat="1" ht="30" customHeight="1" x14ac:dyDescent="0.45"/>
    <row r="2102" s="2" customFormat="1" ht="30" customHeight="1" x14ac:dyDescent="0.45"/>
    <row r="2103" s="2" customFormat="1" ht="30" customHeight="1" x14ac:dyDescent="0.45"/>
    <row r="2104" s="2" customFormat="1" ht="30" customHeight="1" x14ac:dyDescent="0.45"/>
    <row r="2105" s="2" customFormat="1" ht="30" customHeight="1" x14ac:dyDescent="0.45"/>
    <row r="2106" s="2" customFormat="1" ht="30" customHeight="1" x14ac:dyDescent="0.45"/>
    <row r="2107" s="2" customFormat="1" ht="30" customHeight="1" x14ac:dyDescent="0.45"/>
    <row r="2108" s="2" customFormat="1" ht="30" customHeight="1" x14ac:dyDescent="0.45"/>
    <row r="2109" s="2" customFormat="1" ht="30" customHeight="1" x14ac:dyDescent="0.45"/>
    <row r="2110" s="2" customFormat="1" ht="30" customHeight="1" x14ac:dyDescent="0.45"/>
    <row r="2111" s="2" customFormat="1" ht="30" customHeight="1" x14ac:dyDescent="0.45"/>
    <row r="2112" s="2" customFormat="1" ht="30" customHeight="1" x14ac:dyDescent="0.45"/>
    <row r="2113" s="2" customFormat="1" ht="30" customHeight="1" x14ac:dyDescent="0.45"/>
    <row r="2114" s="2" customFormat="1" ht="30" customHeight="1" x14ac:dyDescent="0.45"/>
    <row r="2115" s="2" customFormat="1" ht="30" customHeight="1" x14ac:dyDescent="0.45"/>
    <row r="2116" s="2" customFormat="1" ht="30" customHeight="1" x14ac:dyDescent="0.45"/>
    <row r="2117" s="2" customFormat="1" ht="30" customHeight="1" x14ac:dyDescent="0.45"/>
    <row r="2118" s="2" customFormat="1" ht="30" customHeight="1" x14ac:dyDescent="0.45"/>
    <row r="2119" s="2" customFormat="1" ht="30" customHeight="1" x14ac:dyDescent="0.45"/>
    <row r="2120" s="2" customFormat="1" ht="30" customHeight="1" x14ac:dyDescent="0.45"/>
    <row r="2121" s="2" customFormat="1" ht="30" customHeight="1" x14ac:dyDescent="0.45"/>
    <row r="2122" s="2" customFormat="1" ht="30" customHeight="1" x14ac:dyDescent="0.45"/>
    <row r="2123" s="2" customFormat="1" ht="30" customHeight="1" x14ac:dyDescent="0.45"/>
    <row r="2124" s="2" customFormat="1" ht="30" customHeight="1" x14ac:dyDescent="0.45"/>
    <row r="2125" s="2" customFormat="1" ht="30" customHeight="1" x14ac:dyDescent="0.45"/>
    <row r="2126" s="2" customFormat="1" ht="30" customHeight="1" x14ac:dyDescent="0.45"/>
    <row r="2127" s="2" customFormat="1" ht="30" customHeight="1" x14ac:dyDescent="0.45"/>
    <row r="2128" s="2" customFormat="1" ht="30" customHeight="1" x14ac:dyDescent="0.45"/>
    <row r="2129" s="2" customFormat="1" ht="30" customHeight="1" x14ac:dyDescent="0.45"/>
    <row r="2130" s="2" customFormat="1" ht="30" customHeight="1" x14ac:dyDescent="0.45"/>
    <row r="2131" s="2" customFormat="1" ht="30" customHeight="1" x14ac:dyDescent="0.45"/>
    <row r="2132" s="2" customFormat="1" ht="30" customHeight="1" x14ac:dyDescent="0.45"/>
    <row r="2133" s="2" customFormat="1" ht="30" customHeight="1" x14ac:dyDescent="0.45"/>
    <row r="2134" s="2" customFormat="1" ht="30" customHeight="1" x14ac:dyDescent="0.45"/>
    <row r="2135" s="2" customFormat="1" ht="30" customHeight="1" x14ac:dyDescent="0.45"/>
    <row r="2136" s="2" customFormat="1" ht="30" customHeight="1" x14ac:dyDescent="0.45"/>
    <row r="2137" s="2" customFormat="1" ht="30" customHeight="1" x14ac:dyDescent="0.45"/>
    <row r="2138" s="2" customFormat="1" ht="30" customHeight="1" x14ac:dyDescent="0.45"/>
    <row r="2139" s="2" customFormat="1" ht="30" customHeight="1" x14ac:dyDescent="0.45"/>
    <row r="2140" s="2" customFormat="1" ht="30" customHeight="1" x14ac:dyDescent="0.45"/>
    <row r="2141" s="2" customFormat="1" ht="30" customHeight="1" x14ac:dyDescent="0.45"/>
    <row r="2142" s="2" customFormat="1" ht="30" customHeight="1" x14ac:dyDescent="0.45"/>
    <row r="2143" s="2" customFormat="1" ht="30" customHeight="1" x14ac:dyDescent="0.45"/>
    <row r="2144" s="2" customFormat="1" ht="30" customHeight="1" x14ac:dyDescent="0.45"/>
    <row r="2145" s="2" customFormat="1" ht="30" customHeight="1" x14ac:dyDescent="0.45"/>
    <row r="2146" s="2" customFormat="1" ht="30" customHeight="1" x14ac:dyDescent="0.45"/>
    <row r="2147" s="2" customFormat="1" ht="30" customHeight="1" x14ac:dyDescent="0.45"/>
    <row r="2148" s="2" customFormat="1" ht="30" customHeight="1" x14ac:dyDescent="0.45"/>
    <row r="2149" s="2" customFormat="1" ht="30" customHeight="1" x14ac:dyDescent="0.45"/>
    <row r="2150" s="2" customFormat="1" ht="30" customHeight="1" x14ac:dyDescent="0.45"/>
    <row r="2151" s="2" customFormat="1" ht="30" customHeight="1" x14ac:dyDescent="0.45"/>
    <row r="2152" s="2" customFormat="1" ht="30" customHeight="1" x14ac:dyDescent="0.45"/>
    <row r="2153" s="2" customFormat="1" ht="30" customHeight="1" x14ac:dyDescent="0.45"/>
    <row r="2154" s="2" customFormat="1" ht="30" customHeight="1" x14ac:dyDescent="0.45"/>
    <row r="2155" s="2" customFormat="1" ht="30" customHeight="1" x14ac:dyDescent="0.45"/>
    <row r="2156" s="2" customFormat="1" ht="30" customHeight="1" x14ac:dyDescent="0.45"/>
    <row r="2157" s="2" customFormat="1" ht="30" customHeight="1" x14ac:dyDescent="0.45"/>
    <row r="2158" s="2" customFormat="1" ht="30" customHeight="1" x14ac:dyDescent="0.45"/>
    <row r="2159" s="2" customFormat="1" ht="30" customHeight="1" x14ac:dyDescent="0.45"/>
    <row r="2160" s="2" customFormat="1" ht="30" customHeight="1" x14ac:dyDescent="0.45"/>
    <row r="2161" s="2" customFormat="1" ht="30" customHeight="1" x14ac:dyDescent="0.45"/>
    <row r="2162" s="2" customFormat="1" ht="30" customHeight="1" x14ac:dyDescent="0.45"/>
    <row r="2163" s="2" customFormat="1" ht="30" customHeight="1" x14ac:dyDescent="0.45"/>
    <row r="2164" s="2" customFormat="1" ht="30" customHeight="1" x14ac:dyDescent="0.45"/>
    <row r="2165" s="2" customFormat="1" ht="30" customHeight="1" x14ac:dyDescent="0.45"/>
    <row r="2166" s="2" customFormat="1" ht="30" customHeight="1" x14ac:dyDescent="0.45"/>
    <row r="2167" s="2" customFormat="1" ht="30" customHeight="1" x14ac:dyDescent="0.45"/>
    <row r="2168" s="2" customFormat="1" ht="30" customHeight="1" x14ac:dyDescent="0.45"/>
    <row r="2169" s="2" customFormat="1" ht="30" customHeight="1" x14ac:dyDescent="0.45"/>
    <row r="2170" s="2" customFormat="1" ht="30" customHeight="1" x14ac:dyDescent="0.45"/>
    <row r="2171" s="2" customFormat="1" ht="30" customHeight="1" x14ac:dyDescent="0.45"/>
    <row r="2172" s="2" customFormat="1" ht="30" customHeight="1" x14ac:dyDescent="0.45"/>
    <row r="2173" s="2" customFormat="1" ht="30" customHeight="1" x14ac:dyDescent="0.45"/>
  </sheetData>
  <sheetProtection algorithmName="SHA-512" hashValue="uKAH+Tr8OGQHJPvZ8eUxHi0F3X6V6HLImXj3nc/jN/NWh10xeMMHjy/x0AOBXNPYD920FMHuHiHSzNiypnnuvQ==" saltValue="zE2UuUBT5ZsC3SBSKayrdw==" spinCount="100000" sheet="1" objects="1" scenarios="1"/>
  <mergeCells count="142">
    <mergeCell ref="Q66:S66"/>
    <mergeCell ref="Q74:T74"/>
    <mergeCell ref="Q75:S75"/>
    <mergeCell ref="Q96:S96"/>
    <mergeCell ref="B76:D76"/>
    <mergeCell ref="B77:D77"/>
    <mergeCell ref="B78:D78"/>
    <mergeCell ref="B79:D79"/>
    <mergeCell ref="B80:D80"/>
    <mergeCell ref="B81:D81"/>
    <mergeCell ref="B88:D88"/>
    <mergeCell ref="B89:D89"/>
    <mergeCell ref="B90:D90"/>
    <mergeCell ref="B91:D91"/>
    <mergeCell ref="B92:D92"/>
    <mergeCell ref="B93:D93"/>
    <mergeCell ref="B82:D82"/>
    <mergeCell ref="B83:D83"/>
    <mergeCell ref="B84:D84"/>
    <mergeCell ref="B85:D85"/>
    <mergeCell ref="B86:D86"/>
    <mergeCell ref="B87:D87"/>
    <mergeCell ref="M66:O66"/>
    <mergeCell ref="AC96:AE96"/>
    <mergeCell ref="B99:AE99"/>
    <mergeCell ref="B100:AE109"/>
    <mergeCell ref="B94:D94"/>
    <mergeCell ref="B95:D95"/>
    <mergeCell ref="B96:D96"/>
    <mergeCell ref="E96:G96"/>
    <mergeCell ref="I96:K96"/>
    <mergeCell ref="M96:O96"/>
    <mergeCell ref="Y96:AA96"/>
    <mergeCell ref="U96:W96"/>
    <mergeCell ref="AC66:AE66"/>
    <mergeCell ref="E75:G75"/>
    <mergeCell ref="I75:K75"/>
    <mergeCell ref="M75:O75"/>
    <mergeCell ref="B63:D63"/>
    <mergeCell ref="B64:D64"/>
    <mergeCell ref="B65:D65"/>
    <mergeCell ref="B66:D66"/>
    <mergeCell ref="E66:G66"/>
    <mergeCell ref="I66:K66"/>
    <mergeCell ref="AC75:AE75"/>
    <mergeCell ref="B74:D75"/>
    <mergeCell ref="E74:H74"/>
    <mergeCell ref="I74:L74"/>
    <mergeCell ref="M74:P74"/>
    <mergeCell ref="AC74:AF74"/>
    <mergeCell ref="B71:D72"/>
    <mergeCell ref="E71:L72"/>
    <mergeCell ref="Y66:AA66"/>
    <mergeCell ref="Y74:AB74"/>
    <mergeCell ref="Y75:AA75"/>
    <mergeCell ref="U66:W66"/>
    <mergeCell ref="U74:X74"/>
    <mergeCell ref="U75:W75"/>
    <mergeCell ref="B57:D57"/>
    <mergeCell ref="B58:D58"/>
    <mergeCell ref="B59:D59"/>
    <mergeCell ref="B60:D60"/>
    <mergeCell ref="B61:D61"/>
    <mergeCell ref="B62:D62"/>
    <mergeCell ref="B51:D51"/>
    <mergeCell ref="B52:D52"/>
    <mergeCell ref="B53:D53"/>
    <mergeCell ref="B54:D54"/>
    <mergeCell ref="B55:D55"/>
    <mergeCell ref="B56:D56"/>
    <mergeCell ref="B46:D46"/>
    <mergeCell ref="B47:D47"/>
    <mergeCell ref="B48:D48"/>
    <mergeCell ref="B49:D49"/>
    <mergeCell ref="B50:D50"/>
    <mergeCell ref="AC44:AF44"/>
    <mergeCell ref="E45:G45"/>
    <mergeCell ref="I45:K45"/>
    <mergeCell ref="M45:O45"/>
    <mergeCell ref="AC45:AE45"/>
    <mergeCell ref="Y44:AB44"/>
    <mergeCell ref="Y45:AA45"/>
    <mergeCell ref="Q44:T44"/>
    <mergeCell ref="Q45:S45"/>
    <mergeCell ref="U44:X44"/>
    <mergeCell ref="U45:W45"/>
    <mergeCell ref="B41:D42"/>
    <mergeCell ref="E41:L42"/>
    <mergeCell ref="B44:D45"/>
    <mergeCell ref="E44:H44"/>
    <mergeCell ref="I44:L44"/>
    <mergeCell ref="M44:P44"/>
    <mergeCell ref="I38:K38"/>
    <mergeCell ref="M38:O38"/>
    <mergeCell ref="AC38:AE38"/>
    <mergeCell ref="Y38:AA38"/>
    <mergeCell ref="Q38:S38"/>
    <mergeCell ref="U38:W38"/>
    <mergeCell ref="B34:D34"/>
    <mergeCell ref="B35:D35"/>
    <mergeCell ref="B36:D36"/>
    <mergeCell ref="B37:D37"/>
    <mergeCell ref="B38:D38"/>
    <mergeCell ref="E38:G38"/>
    <mergeCell ref="B28:D28"/>
    <mergeCell ref="B29:D29"/>
    <mergeCell ref="B30:D30"/>
    <mergeCell ref="B31:D31"/>
    <mergeCell ref="B32:D32"/>
    <mergeCell ref="B33:D33"/>
    <mergeCell ref="B22:D22"/>
    <mergeCell ref="B23:D23"/>
    <mergeCell ref="B24:D24"/>
    <mergeCell ref="B25:D25"/>
    <mergeCell ref="B26:D26"/>
    <mergeCell ref="B27:D27"/>
    <mergeCell ref="B18:D18"/>
    <mergeCell ref="B19:D19"/>
    <mergeCell ref="B20:D20"/>
    <mergeCell ref="B21:D21"/>
    <mergeCell ref="B2:L2"/>
    <mergeCell ref="B4:C4"/>
    <mergeCell ref="D4:L4"/>
    <mergeCell ref="B6:L6"/>
    <mergeCell ref="M16:P16"/>
    <mergeCell ref="AC16:AF16"/>
    <mergeCell ref="E17:G17"/>
    <mergeCell ref="I17:K17"/>
    <mergeCell ref="M17:O17"/>
    <mergeCell ref="AC17:AE17"/>
    <mergeCell ref="B8:L11"/>
    <mergeCell ref="B13:D14"/>
    <mergeCell ref="E13:L14"/>
    <mergeCell ref="B16:D17"/>
    <mergeCell ref="E16:H16"/>
    <mergeCell ref="I16:L16"/>
    <mergeCell ref="Y16:AB16"/>
    <mergeCell ref="Y17:AA17"/>
    <mergeCell ref="Q16:T16"/>
    <mergeCell ref="Q17:S17"/>
    <mergeCell ref="U16:X16"/>
    <mergeCell ref="U17:W1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AF2173"/>
  <sheetViews>
    <sheetView zoomScale="75" zoomScaleNormal="75" workbookViewId="0">
      <selection sqref="A1:XFD1048576"/>
    </sheetView>
  </sheetViews>
  <sheetFormatPr defaultColWidth="11.3984375" defaultRowHeight="14.25" x14ac:dyDescent="0.45"/>
  <cols>
    <col min="1" max="1" width="8.73046875" style="2" customWidth="1"/>
    <col min="2" max="2" width="31.86328125" style="2" customWidth="1"/>
    <col min="3" max="104" width="20.265625" style="2" customWidth="1"/>
    <col min="105" max="16384" width="11.3984375" style="2"/>
  </cols>
  <sheetData>
    <row r="1" spans="2:29" ht="30" customHeight="1" thickBot="1" x14ac:dyDescent="0.5"/>
    <row r="2" spans="2:29" ht="30" customHeight="1" thickBot="1" x14ac:dyDescent="0.5">
      <c r="B2" s="582" t="str">
        <f>Declaration!B2</f>
        <v>Pricing Model - HPITT</v>
      </c>
      <c r="C2" s="583"/>
      <c r="D2" s="583"/>
      <c r="E2" s="583"/>
      <c r="F2" s="583"/>
      <c r="G2" s="583"/>
      <c r="H2" s="583"/>
      <c r="I2" s="583"/>
      <c r="J2" s="583"/>
      <c r="K2" s="583"/>
      <c r="L2" s="584"/>
    </row>
    <row r="3" spans="2:29" ht="12" customHeight="1" thickBot="1" x14ac:dyDescent="0.5"/>
    <row r="4" spans="2:29" ht="30" customHeight="1" thickBot="1" x14ac:dyDescent="0.5">
      <c r="B4" s="582" t="s">
        <v>16</v>
      </c>
      <c r="C4" s="584"/>
      <c r="D4" s="843">
        <f>Declaration!D4</f>
        <v>0</v>
      </c>
      <c r="E4" s="844"/>
      <c r="F4" s="844"/>
      <c r="G4" s="844"/>
      <c r="H4" s="844"/>
      <c r="I4" s="844"/>
      <c r="J4" s="844"/>
      <c r="K4" s="844"/>
      <c r="L4" s="845"/>
    </row>
    <row r="5" spans="2:29" ht="12" customHeight="1" thickBot="1" x14ac:dyDescent="0.5"/>
    <row r="6" spans="2:29" ht="30" customHeight="1" thickBot="1" x14ac:dyDescent="0.5">
      <c r="B6" s="582" t="s">
        <v>293</v>
      </c>
      <c r="C6" s="583"/>
      <c r="D6" s="583"/>
      <c r="E6" s="583"/>
      <c r="F6" s="583"/>
      <c r="G6" s="583"/>
      <c r="H6" s="583"/>
      <c r="I6" s="583"/>
      <c r="J6" s="583"/>
      <c r="K6" s="583"/>
      <c r="L6" s="584"/>
    </row>
    <row r="7" spans="2:29" ht="30" customHeight="1" thickBot="1" x14ac:dyDescent="0.5"/>
    <row r="8" spans="2:29" ht="75" customHeight="1" x14ac:dyDescent="0.45">
      <c r="B8" s="846" t="s">
        <v>217</v>
      </c>
      <c r="C8" s="847"/>
      <c r="D8" s="847"/>
      <c r="E8" s="847"/>
      <c r="F8" s="847"/>
      <c r="G8" s="847"/>
      <c r="H8" s="847"/>
      <c r="I8" s="847"/>
      <c r="J8" s="847"/>
      <c r="K8" s="847"/>
      <c r="L8" s="848"/>
    </row>
    <row r="9" spans="2:29" ht="75" customHeight="1" x14ac:dyDescent="0.45">
      <c r="B9" s="849"/>
      <c r="C9" s="850"/>
      <c r="D9" s="850"/>
      <c r="E9" s="850"/>
      <c r="F9" s="850"/>
      <c r="G9" s="850"/>
      <c r="H9" s="850"/>
      <c r="I9" s="850"/>
      <c r="J9" s="850"/>
      <c r="K9" s="850"/>
      <c r="L9" s="851"/>
    </row>
    <row r="10" spans="2:29" ht="75" customHeight="1" x14ac:dyDescent="0.45">
      <c r="B10" s="849"/>
      <c r="C10" s="850"/>
      <c r="D10" s="850"/>
      <c r="E10" s="850"/>
      <c r="F10" s="850"/>
      <c r="G10" s="850"/>
      <c r="H10" s="850"/>
      <c r="I10" s="850"/>
      <c r="J10" s="850"/>
      <c r="K10" s="850"/>
      <c r="L10" s="851"/>
    </row>
    <row r="11" spans="2:29" ht="75" customHeight="1" thickBot="1" x14ac:dyDescent="0.5">
      <c r="B11" s="852"/>
      <c r="C11" s="853"/>
      <c r="D11" s="853"/>
      <c r="E11" s="853"/>
      <c r="F11" s="853"/>
      <c r="G11" s="853"/>
      <c r="H11" s="853"/>
      <c r="I11" s="853"/>
      <c r="J11" s="853"/>
      <c r="K11" s="853"/>
      <c r="L11" s="854"/>
    </row>
    <row r="12" spans="2:29" ht="12" customHeight="1" x14ac:dyDescent="0.45">
      <c r="B12" s="435"/>
      <c r="C12" s="435"/>
      <c r="D12" s="435"/>
      <c r="E12" s="435"/>
      <c r="F12" s="435"/>
      <c r="G12" s="435"/>
      <c r="H12" s="435"/>
      <c r="I12" s="435"/>
      <c r="J12" s="435"/>
      <c r="K12" s="435"/>
      <c r="L12" s="435"/>
    </row>
    <row r="13" spans="2:29" ht="30" customHeight="1" x14ac:dyDescent="0.45">
      <c r="B13" s="961" t="s">
        <v>294</v>
      </c>
      <c r="C13" s="961"/>
      <c r="D13" s="961"/>
      <c r="E13" s="961"/>
      <c r="F13" s="961"/>
      <c r="G13" s="961"/>
      <c r="H13" s="961"/>
      <c r="I13" s="961"/>
      <c r="J13" s="961"/>
      <c r="K13" s="961"/>
      <c r="L13" s="961"/>
      <c r="M13" s="961"/>
      <c r="N13" s="961"/>
      <c r="O13" s="961"/>
      <c r="P13" s="961"/>
      <c r="Q13" s="961"/>
      <c r="R13" s="961"/>
      <c r="S13" s="961"/>
      <c r="T13" s="961"/>
      <c r="U13" s="961"/>
      <c r="V13" s="961"/>
      <c r="W13" s="961"/>
      <c r="X13" s="961"/>
      <c r="Y13" s="961"/>
      <c r="Z13" s="961"/>
      <c r="AA13" s="961"/>
      <c r="AB13" s="961"/>
      <c r="AC13" s="961"/>
    </row>
    <row r="14" spans="2:29" ht="75" customHeight="1" x14ac:dyDescent="0.45">
      <c r="B14" s="962"/>
      <c r="C14" s="963"/>
      <c r="D14" s="963"/>
      <c r="E14" s="963"/>
      <c r="F14" s="963"/>
      <c r="G14" s="963"/>
      <c r="H14" s="963"/>
      <c r="I14" s="963"/>
      <c r="J14" s="963"/>
      <c r="K14" s="963"/>
      <c r="L14" s="963"/>
      <c r="M14" s="963"/>
      <c r="N14" s="963"/>
      <c r="O14" s="963"/>
      <c r="P14" s="963"/>
      <c r="Q14" s="963"/>
      <c r="R14" s="963"/>
      <c r="S14" s="963"/>
      <c r="T14" s="963"/>
      <c r="U14" s="963"/>
      <c r="V14" s="963"/>
      <c r="W14" s="963"/>
      <c r="X14" s="963"/>
      <c r="Y14" s="963"/>
      <c r="Z14" s="963"/>
      <c r="AA14" s="963"/>
      <c r="AB14" s="963"/>
      <c r="AC14" s="964"/>
    </row>
    <row r="15" spans="2:29" ht="75" customHeight="1" x14ac:dyDescent="0.45">
      <c r="B15" s="965"/>
      <c r="C15" s="966"/>
      <c r="D15" s="966"/>
      <c r="E15" s="966"/>
      <c r="F15" s="966"/>
      <c r="G15" s="966"/>
      <c r="H15" s="966"/>
      <c r="I15" s="966"/>
      <c r="J15" s="966"/>
      <c r="K15" s="966"/>
      <c r="L15" s="966"/>
      <c r="M15" s="966"/>
      <c r="N15" s="966"/>
      <c r="O15" s="966"/>
      <c r="P15" s="966"/>
      <c r="Q15" s="966"/>
      <c r="R15" s="966"/>
      <c r="S15" s="966"/>
      <c r="T15" s="966"/>
      <c r="U15" s="966"/>
      <c r="V15" s="966"/>
      <c r="W15" s="966"/>
      <c r="X15" s="966"/>
      <c r="Y15" s="966"/>
      <c r="Z15" s="966"/>
      <c r="AA15" s="966"/>
      <c r="AB15" s="966"/>
      <c r="AC15" s="967"/>
    </row>
    <row r="16" spans="2:29" ht="75" customHeight="1" x14ac:dyDescent="0.45">
      <c r="B16" s="965"/>
      <c r="C16" s="966"/>
      <c r="D16" s="966"/>
      <c r="E16" s="966"/>
      <c r="F16" s="966"/>
      <c r="G16" s="966"/>
      <c r="H16" s="966"/>
      <c r="I16" s="966"/>
      <c r="J16" s="966"/>
      <c r="K16" s="966"/>
      <c r="L16" s="966"/>
      <c r="M16" s="966"/>
      <c r="N16" s="966"/>
      <c r="O16" s="966"/>
      <c r="P16" s="966"/>
      <c r="Q16" s="966"/>
      <c r="R16" s="966"/>
      <c r="S16" s="966"/>
      <c r="T16" s="966"/>
      <c r="U16" s="966"/>
      <c r="V16" s="966"/>
      <c r="W16" s="966"/>
      <c r="X16" s="966"/>
      <c r="Y16" s="966"/>
      <c r="Z16" s="966"/>
      <c r="AA16" s="966"/>
      <c r="AB16" s="966"/>
      <c r="AC16" s="967"/>
    </row>
    <row r="17" spans="2:32" ht="75" customHeight="1" x14ac:dyDescent="0.45">
      <c r="B17" s="965"/>
      <c r="C17" s="966"/>
      <c r="D17" s="966"/>
      <c r="E17" s="966"/>
      <c r="F17" s="966"/>
      <c r="G17" s="966"/>
      <c r="H17" s="966"/>
      <c r="I17" s="966"/>
      <c r="J17" s="966"/>
      <c r="K17" s="966"/>
      <c r="L17" s="966"/>
      <c r="M17" s="966"/>
      <c r="N17" s="966"/>
      <c r="O17" s="966"/>
      <c r="P17" s="966"/>
      <c r="Q17" s="966"/>
      <c r="R17" s="966"/>
      <c r="S17" s="966"/>
      <c r="T17" s="966"/>
      <c r="U17" s="966"/>
      <c r="V17" s="966"/>
      <c r="W17" s="966"/>
      <c r="X17" s="966"/>
      <c r="Y17" s="966"/>
      <c r="Z17" s="966"/>
      <c r="AA17" s="966"/>
      <c r="AB17" s="966"/>
      <c r="AC17" s="967"/>
    </row>
    <row r="18" spans="2:32" ht="75" customHeight="1" x14ac:dyDescent="0.45">
      <c r="B18" s="968"/>
      <c r="C18" s="969"/>
      <c r="D18" s="969"/>
      <c r="E18" s="969"/>
      <c r="F18" s="969"/>
      <c r="G18" s="969"/>
      <c r="H18" s="969"/>
      <c r="I18" s="969"/>
      <c r="J18" s="969"/>
      <c r="K18" s="969"/>
      <c r="L18" s="969"/>
      <c r="M18" s="969"/>
      <c r="N18" s="969"/>
      <c r="O18" s="969"/>
      <c r="P18" s="969"/>
      <c r="Q18" s="969"/>
      <c r="R18" s="969"/>
      <c r="S18" s="969"/>
      <c r="T18" s="969"/>
      <c r="U18" s="969"/>
      <c r="V18" s="969"/>
      <c r="W18" s="969"/>
      <c r="X18" s="969"/>
      <c r="Y18" s="969"/>
      <c r="Z18" s="969"/>
      <c r="AA18" s="969"/>
      <c r="AB18" s="969"/>
      <c r="AC18" s="970"/>
    </row>
    <row r="19" spans="2:32" ht="12" customHeight="1" thickBot="1" x14ac:dyDescent="0.5"/>
    <row r="20" spans="2:32" ht="30" customHeight="1" x14ac:dyDescent="0.45">
      <c r="B20" s="807" t="s">
        <v>295</v>
      </c>
      <c r="C20" s="808"/>
      <c r="D20" s="809"/>
      <c r="E20" s="773" t="str">
        <f>'Cost Categorisation'!F38</f>
        <v>Costs incurred for Human Relations support in delivery of this contract.</v>
      </c>
      <c r="F20" s="774"/>
      <c r="G20" s="774"/>
      <c r="H20" s="774"/>
      <c r="I20" s="774"/>
      <c r="J20" s="774"/>
      <c r="K20" s="774"/>
      <c r="L20" s="775"/>
    </row>
    <row r="21" spans="2:32" ht="30" customHeight="1" thickBot="1" x14ac:dyDescent="0.5">
      <c r="B21" s="810"/>
      <c r="C21" s="811"/>
      <c r="D21" s="812"/>
      <c r="E21" s="776"/>
      <c r="F21" s="777"/>
      <c r="G21" s="777"/>
      <c r="H21" s="777"/>
      <c r="I21" s="777"/>
      <c r="J21" s="777"/>
      <c r="K21" s="777"/>
      <c r="L21" s="778"/>
    </row>
    <row r="22" spans="2:32" ht="12" customHeight="1" thickBot="1" x14ac:dyDescent="0.5"/>
    <row r="23" spans="2:32" ht="30" customHeight="1" thickBot="1" x14ac:dyDescent="0.5">
      <c r="B23" s="813" t="s">
        <v>209</v>
      </c>
      <c r="C23" s="814"/>
      <c r="D23" s="815"/>
      <c r="E23" s="940" t="s">
        <v>19</v>
      </c>
      <c r="F23" s="940"/>
      <c r="G23" s="940"/>
      <c r="H23" s="941"/>
      <c r="I23" s="940" t="s">
        <v>20</v>
      </c>
      <c r="J23" s="940"/>
      <c r="K23" s="940"/>
      <c r="L23" s="941"/>
      <c r="M23" s="939" t="s">
        <v>21</v>
      </c>
      <c r="N23" s="940"/>
      <c r="O23" s="940"/>
      <c r="P23" s="941"/>
      <c r="Q23" s="939" t="s">
        <v>22</v>
      </c>
      <c r="R23" s="940"/>
      <c r="S23" s="940"/>
      <c r="T23" s="941"/>
      <c r="U23" s="939" t="s">
        <v>23</v>
      </c>
      <c r="V23" s="940"/>
      <c r="W23" s="940"/>
      <c r="X23" s="941"/>
      <c r="Y23" s="939" t="s">
        <v>24</v>
      </c>
      <c r="Z23" s="940"/>
      <c r="AA23" s="940"/>
      <c r="AB23" s="941"/>
      <c r="AC23" s="939" t="s">
        <v>25</v>
      </c>
      <c r="AD23" s="940"/>
      <c r="AE23" s="940"/>
      <c r="AF23" s="941"/>
    </row>
    <row r="24" spans="2:32" ht="30" customHeight="1" x14ac:dyDescent="0.45">
      <c r="B24" s="880"/>
      <c r="C24" s="881"/>
      <c r="D24" s="882"/>
      <c r="E24" s="881" t="s">
        <v>210</v>
      </c>
      <c r="F24" s="881"/>
      <c r="G24" s="881"/>
      <c r="H24" s="433" t="s">
        <v>211</v>
      </c>
      <c r="I24" s="881" t="s">
        <v>210</v>
      </c>
      <c r="J24" s="881"/>
      <c r="K24" s="881"/>
      <c r="L24" s="433" t="s">
        <v>211</v>
      </c>
      <c r="M24" s="881" t="s">
        <v>210</v>
      </c>
      <c r="N24" s="881"/>
      <c r="O24" s="881"/>
      <c r="P24" s="433" t="s">
        <v>211</v>
      </c>
      <c r="Q24" s="881" t="s">
        <v>210</v>
      </c>
      <c r="R24" s="881"/>
      <c r="S24" s="881"/>
      <c r="T24" s="433" t="s">
        <v>211</v>
      </c>
      <c r="U24" s="881" t="s">
        <v>210</v>
      </c>
      <c r="V24" s="881"/>
      <c r="W24" s="881"/>
      <c r="X24" s="433" t="s">
        <v>211</v>
      </c>
      <c r="Y24" s="881" t="s">
        <v>210</v>
      </c>
      <c r="Z24" s="881"/>
      <c r="AA24" s="881"/>
      <c r="AB24" s="433" t="s">
        <v>211</v>
      </c>
      <c r="AC24" s="881" t="s">
        <v>210</v>
      </c>
      <c r="AD24" s="881"/>
      <c r="AE24" s="881"/>
      <c r="AF24" s="433" t="s">
        <v>211</v>
      </c>
    </row>
    <row r="25" spans="2:32" x14ac:dyDescent="0.45">
      <c r="B25" s="874"/>
      <c r="C25" s="875"/>
      <c r="D25" s="876"/>
      <c r="E25" s="381"/>
      <c r="F25" s="327"/>
      <c r="G25" s="328"/>
      <c r="H25" s="329"/>
      <c r="I25" s="381"/>
      <c r="J25" s="327"/>
      <c r="K25" s="328"/>
      <c r="L25" s="329"/>
      <c r="M25" s="381"/>
      <c r="N25" s="327"/>
      <c r="O25" s="328"/>
      <c r="P25" s="329"/>
      <c r="Q25" s="381"/>
      <c r="R25" s="327"/>
      <c r="S25" s="328"/>
      <c r="T25" s="329"/>
      <c r="U25" s="381"/>
      <c r="V25" s="327"/>
      <c r="W25" s="328"/>
      <c r="X25" s="329"/>
      <c r="Y25" s="381"/>
      <c r="Z25" s="327"/>
      <c r="AA25" s="328"/>
      <c r="AB25" s="329"/>
      <c r="AC25" s="381"/>
      <c r="AD25" s="327"/>
      <c r="AE25" s="328"/>
      <c r="AF25" s="329"/>
    </row>
    <row r="26" spans="2:32" x14ac:dyDescent="0.45">
      <c r="B26" s="874"/>
      <c r="C26" s="875"/>
      <c r="D26" s="876"/>
      <c r="E26" s="381"/>
      <c r="F26" s="327"/>
      <c r="G26" s="328"/>
      <c r="H26" s="329"/>
      <c r="I26" s="381"/>
      <c r="J26" s="327"/>
      <c r="K26" s="328"/>
      <c r="L26" s="329"/>
      <c r="M26" s="381"/>
      <c r="N26" s="327"/>
      <c r="O26" s="328"/>
      <c r="P26" s="329"/>
      <c r="Q26" s="381"/>
      <c r="R26" s="327"/>
      <c r="S26" s="328"/>
      <c r="T26" s="329"/>
      <c r="U26" s="381"/>
      <c r="V26" s="327"/>
      <c r="W26" s="328"/>
      <c r="X26" s="329"/>
      <c r="Y26" s="381"/>
      <c r="Z26" s="327"/>
      <c r="AA26" s="328"/>
      <c r="AB26" s="329"/>
      <c r="AC26" s="381"/>
      <c r="AD26" s="327"/>
      <c r="AE26" s="328"/>
      <c r="AF26" s="329"/>
    </row>
    <row r="27" spans="2:32" x14ac:dyDescent="0.45">
      <c r="B27" s="874"/>
      <c r="C27" s="875"/>
      <c r="D27" s="876"/>
      <c r="E27" s="381"/>
      <c r="F27" s="327"/>
      <c r="G27" s="328"/>
      <c r="H27" s="329"/>
      <c r="I27" s="381"/>
      <c r="J27" s="327"/>
      <c r="K27" s="328"/>
      <c r="L27" s="329"/>
      <c r="M27" s="381"/>
      <c r="N27" s="327"/>
      <c r="O27" s="328"/>
      <c r="P27" s="329"/>
      <c r="Q27" s="381"/>
      <c r="R27" s="327"/>
      <c r="S27" s="328"/>
      <c r="T27" s="329"/>
      <c r="U27" s="381"/>
      <c r="V27" s="327"/>
      <c r="W27" s="328"/>
      <c r="X27" s="329"/>
      <c r="Y27" s="381"/>
      <c r="Z27" s="327"/>
      <c r="AA27" s="328"/>
      <c r="AB27" s="329"/>
      <c r="AC27" s="381"/>
      <c r="AD27" s="327"/>
      <c r="AE27" s="328"/>
      <c r="AF27" s="329"/>
    </row>
    <row r="28" spans="2:32" x14ac:dyDescent="0.45">
      <c r="B28" s="874"/>
      <c r="C28" s="875"/>
      <c r="D28" s="876"/>
      <c r="E28" s="381"/>
      <c r="F28" s="327"/>
      <c r="G28" s="328"/>
      <c r="H28" s="329"/>
      <c r="I28" s="381"/>
      <c r="J28" s="327"/>
      <c r="K28" s="328"/>
      <c r="L28" s="329"/>
      <c r="M28" s="381"/>
      <c r="N28" s="327"/>
      <c r="O28" s="328"/>
      <c r="P28" s="329"/>
      <c r="Q28" s="381"/>
      <c r="R28" s="327"/>
      <c r="S28" s="328"/>
      <c r="T28" s="329"/>
      <c r="U28" s="381"/>
      <c r="V28" s="327"/>
      <c r="W28" s="328"/>
      <c r="X28" s="329"/>
      <c r="Y28" s="381"/>
      <c r="Z28" s="327"/>
      <c r="AA28" s="328"/>
      <c r="AB28" s="329"/>
      <c r="AC28" s="381"/>
      <c r="AD28" s="327"/>
      <c r="AE28" s="328"/>
      <c r="AF28" s="329"/>
    </row>
    <row r="29" spans="2:32" x14ac:dyDescent="0.45">
      <c r="B29" s="874"/>
      <c r="C29" s="875"/>
      <c r="D29" s="876"/>
      <c r="E29" s="381"/>
      <c r="F29" s="327"/>
      <c r="G29" s="328"/>
      <c r="H29" s="329"/>
      <c r="I29" s="381"/>
      <c r="J29" s="327"/>
      <c r="K29" s="328"/>
      <c r="L29" s="329"/>
      <c r="M29" s="381"/>
      <c r="N29" s="327"/>
      <c r="O29" s="328"/>
      <c r="P29" s="329"/>
      <c r="Q29" s="381"/>
      <c r="R29" s="327"/>
      <c r="S29" s="328"/>
      <c r="T29" s="329"/>
      <c r="U29" s="381"/>
      <c r="V29" s="327"/>
      <c r="W29" s="328"/>
      <c r="X29" s="329"/>
      <c r="Y29" s="381"/>
      <c r="Z29" s="327"/>
      <c r="AA29" s="328"/>
      <c r="AB29" s="329"/>
      <c r="AC29" s="381"/>
      <c r="AD29" s="327"/>
      <c r="AE29" s="328"/>
      <c r="AF29" s="329"/>
    </row>
    <row r="30" spans="2:32" x14ac:dyDescent="0.45">
      <c r="B30" s="874"/>
      <c r="C30" s="875"/>
      <c r="D30" s="876"/>
      <c r="E30" s="381"/>
      <c r="F30" s="327"/>
      <c r="G30" s="328"/>
      <c r="H30" s="329"/>
      <c r="I30" s="381"/>
      <c r="J30" s="327"/>
      <c r="K30" s="328"/>
      <c r="L30" s="329"/>
      <c r="M30" s="381"/>
      <c r="N30" s="327"/>
      <c r="O30" s="328"/>
      <c r="P30" s="329"/>
      <c r="Q30" s="381"/>
      <c r="R30" s="327"/>
      <c r="S30" s="328"/>
      <c r="T30" s="329"/>
      <c r="U30" s="381"/>
      <c r="V30" s="327"/>
      <c r="W30" s="328"/>
      <c r="X30" s="329"/>
      <c r="Y30" s="381"/>
      <c r="Z30" s="327"/>
      <c r="AA30" s="328"/>
      <c r="AB30" s="329"/>
      <c r="AC30" s="381"/>
      <c r="AD30" s="327"/>
      <c r="AE30" s="328"/>
      <c r="AF30" s="329"/>
    </row>
    <row r="31" spans="2:32" x14ac:dyDescent="0.45">
      <c r="B31" s="874"/>
      <c r="C31" s="875"/>
      <c r="D31" s="876"/>
      <c r="E31" s="381"/>
      <c r="F31" s="327"/>
      <c r="G31" s="328"/>
      <c r="H31" s="329"/>
      <c r="I31" s="381"/>
      <c r="J31" s="327"/>
      <c r="K31" s="328"/>
      <c r="L31" s="329"/>
      <c r="M31" s="381"/>
      <c r="N31" s="327"/>
      <c r="O31" s="328"/>
      <c r="P31" s="329"/>
      <c r="Q31" s="381"/>
      <c r="R31" s="327"/>
      <c r="S31" s="328"/>
      <c r="T31" s="329"/>
      <c r="U31" s="381"/>
      <c r="V31" s="327"/>
      <c r="W31" s="328"/>
      <c r="X31" s="329"/>
      <c r="Y31" s="381"/>
      <c r="Z31" s="327"/>
      <c r="AA31" s="328"/>
      <c r="AB31" s="329"/>
      <c r="AC31" s="381"/>
      <c r="AD31" s="327"/>
      <c r="AE31" s="328"/>
      <c r="AF31" s="329"/>
    </row>
    <row r="32" spans="2:32" x14ac:dyDescent="0.45">
      <c r="B32" s="874"/>
      <c r="C32" s="875"/>
      <c r="D32" s="876"/>
      <c r="E32" s="381"/>
      <c r="F32" s="327"/>
      <c r="G32" s="328"/>
      <c r="H32" s="329"/>
      <c r="I32" s="381"/>
      <c r="J32" s="327"/>
      <c r="K32" s="328"/>
      <c r="L32" s="329"/>
      <c r="M32" s="381"/>
      <c r="N32" s="327"/>
      <c r="O32" s="328"/>
      <c r="P32" s="329"/>
      <c r="Q32" s="381"/>
      <c r="R32" s="327"/>
      <c r="S32" s="328"/>
      <c r="T32" s="329"/>
      <c r="U32" s="381"/>
      <c r="V32" s="327"/>
      <c r="W32" s="328"/>
      <c r="X32" s="329"/>
      <c r="Y32" s="381"/>
      <c r="Z32" s="327"/>
      <c r="AA32" s="328"/>
      <c r="AB32" s="329"/>
      <c r="AC32" s="381"/>
      <c r="AD32" s="327"/>
      <c r="AE32" s="328"/>
      <c r="AF32" s="329"/>
    </row>
    <row r="33" spans="2:32" x14ac:dyDescent="0.45">
      <c r="B33" s="874"/>
      <c r="C33" s="875"/>
      <c r="D33" s="876"/>
      <c r="E33" s="381"/>
      <c r="F33" s="327"/>
      <c r="G33" s="328"/>
      <c r="H33" s="329"/>
      <c r="I33" s="381"/>
      <c r="J33" s="327"/>
      <c r="K33" s="328"/>
      <c r="L33" s="329"/>
      <c r="M33" s="381"/>
      <c r="N33" s="327"/>
      <c r="O33" s="328"/>
      <c r="P33" s="329"/>
      <c r="Q33" s="381"/>
      <c r="R33" s="327"/>
      <c r="S33" s="328"/>
      <c r="T33" s="329"/>
      <c r="U33" s="381"/>
      <c r="V33" s="327"/>
      <c r="W33" s="328"/>
      <c r="X33" s="329"/>
      <c r="Y33" s="381"/>
      <c r="Z33" s="327"/>
      <c r="AA33" s="328"/>
      <c r="AB33" s="329"/>
      <c r="AC33" s="381"/>
      <c r="AD33" s="327"/>
      <c r="AE33" s="328"/>
      <c r="AF33" s="329"/>
    </row>
    <row r="34" spans="2:32" ht="14.65" thickBot="1" x14ac:dyDescent="0.5">
      <c r="B34" s="877"/>
      <c r="C34" s="878"/>
      <c r="D34" s="879"/>
      <c r="E34" s="382"/>
      <c r="F34" s="331"/>
      <c r="G34" s="332"/>
      <c r="H34" s="333"/>
      <c r="I34" s="382"/>
      <c r="J34" s="331"/>
      <c r="K34" s="332"/>
      <c r="L34" s="333"/>
      <c r="M34" s="382"/>
      <c r="N34" s="331"/>
      <c r="O34" s="332"/>
      <c r="P34" s="333"/>
      <c r="Q34" s="382"/>
      <c r="R34" s="331"/>
      <c r="S34" s="332"/>
      <c r="T34" s="333"/>
      <c r="U34" s="382"/>
      <c r="V34" s="331"/>
      <c r="W34" s="332"/>
      <c r="X34" s="333"/>
      <c r="Y34" s="382"/>
      <c r="Z34" s="331"/>
      <c r="AA34" s="332"/>
      <c r="AB34" s="333"/>
      <c r="AC34" s="382"/>
      <c r="AD34" s="331"/>
      <c r="AE34" s="332"/>
      <c r="AF34" s="333"/>
    </row>
    <row r="35" spans="2:32" ht="30" customHeight="1" thickBot="1" x14ac:dyDescent="0.5">
      <c r="B35" s="707" t="s">
        <v>195</v>
      </c>
      <c r="C35" s="797"/>
      <c r="D35" s="708"/>
      <c r="E35" s="797"/>
      <c r="F35" s="797"/>
      <c r="G35" s="797"/>
      <c r="H35" s="316">
        <f>SUM(H25:H34)</f>
        <v>0</v>
      </c>
      <c r="I35" s="797"/>
      <c r="J35" s="797"/>
      <c r="K35" s="797"/>
      <c r="L35" s="316">
        <f>SUM(L25:L34)</f>
        <v>0</v>
      </c>
      <c r="M35" s="797"/>
      <c r="N35" s="797"/>
      <c r="O35" s="797"/>
      <c r="P35" s="316">
        <f>SUM(P25:P34)</f>
        <v>0</v>
      </c>
      <c r="Q35" s="797"/>
      <c r="R35" s="797"/>
      <c r="S35" s="797"/>
      <c r="T35" s="316">
        <f>SUM(T25:T34)</f>
        <v>0</v>
      </c>
      <c r="U35" s="797"/>
      <c r="V35" s="797"/>
      <c r="W35" s="797"/>
      <c r="X35" s="316">
        <f>SUM(X25:X34)</f>
        <v>0</v>
      </c>
      <c r="Y35" s="797"/>
      <c r="Z35" s="797"/>
      <c r="AA35" s="797"/>
      <c r="AB35" s="316">
        <f>SUM(AB25:AB34)</f>
        <v>0</v>
      </c>
      <c r="AC35" s="797"/>
      <c r="AD35" s="797"/>
      <c r="AE35" s="797"/>
      <c r="AF35" s="316">
        <f>SUM(AF25:AF34)</f>
        <v>0</v>
      </c>
    </row>
    <row r="36" spans="2:32" s="378" customFormat="1" ht="12" customHeight="1" thickBot="1" x14ac:dyDescent="0.5">
      <c r="H36" s="383"/>
      <c r="L36" s="383"/>
      <c r="P36" s="383"/>
      <c r="T36" s="383"/>
      <c r="X36" s="383"/>
      <c r="AB36" s="383"/>
      <c r="AF36" s="383"/>
    </row>
    <row r="37" spans="2:32" ht="12" customHeight="1" thickBot="1" x14ac:dyDescent="0.5"/>
    <row r="38" spans="2:32" ht="30" customHeight="1" x14ac:dyDescent="0.45">
      <c r="B38" s="807" t="s">
        <v>296</v>
      </c>
      <c r="C38" s="808"/>
      <c r="D38" s="809"/>
      <c r="E38" s="773" t="str">
        <f>'Cost Categorisation'!F39</f>
        <v>Costs incurred for Finance support in delivery of this contract.</v>
      </c>
      <c r="F38" s="774"/>
      <c r="G38" s="774"/>
      <c r="H38" s="774"/>
      <c r="I38" s="774"/>
      <c r="J38" s="774"/>
      <c r="K38" s="774"/>
      <c r="L38" s="775"/>
    </row>
    <row r="39" spans="2:32" ht="30" customHeight="1" thickBot="1" x14ac:dyDescent="0.5">
      <c r="B39" s="810"/>
      <c r="C39" s="811"/>
      <c r="D39" s="812"/>
      <c r="E39" s="776"/>
      <c r="F39" s="777"/>
      <c r="G39" s="777"/>
      <c r="H39" s="777"/>
      <c r="I39" s="777"/>
      <c r="J39" s="777"/>
      <c r="K39" s="777"/>
      <c r="L39" s="778"/>
    </row>
    <row r="40" spans="2:32" ht="12" customHeight="1" thickBot="1" x14ac:dyDescent="0.5"/>
    <row r="41" spans="2:32" ht="30" customHeight="1" thickBot="1" x14ac:dyDescent="0.5">
      <c r="B41" s="813" t="s">
        <v>209</v>
      </c>
      <c r="C41" s="814"/>
      <c r="D41" s="815"/>
      <c r="E41" s="940" t="s">
        <v>19</v>
      </c>
      <c r="F41" s="940"/>
      <c r="G41" s="940"/>
      <c r="H41" s="941"/>
      <c r="I41" s="940" t="s">
        <v>20</v>
      </c>
      <c r="J41" s="940"/>
      <c r="K41" s="940"/>
      <c r="L41" s="941"/>
      <c r="M41" s="939" t="s">
        <v>21</v>
      </c>
      <c r="N41" s="940"/>
      <c r="O41" s="940"/>
      <c r="P41" s="941"/>
      <c r="Q41" s="939" t="s">
        <v>22</v>
      </c>
      <c r="R41" s="940"/>
      <c r="S41" s="940"/>
      <c r="T41" s="941"/>
      <c r="U41" s="939" t="s">
        <v>23</v>
      </c>
      <c r="V41" s="940"/>
      <c r="W41" s="940"/>
      <c r="X41" s="941"/>
      <c r="Y41" s="939" t="s">
        <v>24</v>
      </c>
      <c r="Z41" s="940"/>
      <c r="AA41" s="940"/>
      <c r="AB41" s="941"/>
      <c r="AC41" s="939" t="s">
        <v>25</v>
      </c>
      <c r="AD41" s="940"/>
      <c r="AE41" s="940"/>
      <c r="AF41" s="941"/>
    </row>
    <row r="42" spans="2:32" ht="30" customHeight="1" x14ac:dyDescent="0.45">
      <c r="B42" s="880"/>
      <c r="C42" s="881"/>
      <c r="D42" s="882"/>
      <c r="E42" s="881" t="s">
        <v>210</v>
      </c>
      <c r="F42" s="881"/>
      <c r="G42" s="881"/>
      <c r="H42" s="433" t="s">
        <v>211</v>
      </c>
      <c r="I42" s="881" t="s">
        <v>210</v>
      </c>
      <c r="J42" s="881"/>
      <c r="K42" s="881"/>
      <c r="L42" s="433" t="s">
        <v>211</v>
      </c>
      <c r="M42" s="881" t="s">
        <v>210</v>
      </c>
      <c r="N42" s="881"/>
      <c r="O42" s="881"/>
      <c r="P42" s="433" t="s">
        <v>211</v>
      </c>
      <c r="Q42" s="881" t="s">
        <v>210</v>
      </c>
      <c r="R42" s="881"/>
      <c r="S42" s="881"/>
      <c r="T42" s="433" t="s">
        <v>211</v>
      </c>
      <c r="U42" s="881" t="s">
        <v>210</v>
      </c>
      <c r="V42" s="881"/>
      <c r="W42" s="881"/>
      <c r="X42" s="433" t="s">
        <v>211</v>
      </c>
      <c r="Y42" s="881" t="s">
        <v>210</v>
      </c>
      <c r="Z42" s="881"/>
      <c r="AA42" s="881"/>
      <c r="AB42" s="433" t="s">
        <v>211</v>
      </c>
      <c r="AC42" s="881" t="s">
        <v>210</v>
      </c>
      <c r="AD42" s="881"/>
      <c r="AE42" s="881"/>
      <c r="AF42" s="433" t="s">
        <v>211</v>
      </c>
    </row>
    <row r="43" spans="2:32" x14ac:dyDescent="0.45">
      <c r="B43" s="874"/>
      <c r="C43" s="875"/>
      <c r="D43" s="876"/>
      <c r="E43" s="381"/>
      <c r="F43" s="327"/>
      <c r="G43" s="328"/>
      <c r="H43" s="329"/>
      <c r="I43" s="381"/>
      <c r="J43" s="327"/>
      <c r="K43" s="328"/>
      <c r="L43" s="329"/>
      <c r="M43" s="381"/>
      <c r="N43" s="327"/>
      <c r="O43" s="328"/>
      <c r="P43" s="329"/>
      <c r="Q43" s="381"/>
      <c r="R43" s="327"/>
      <c r="S43" s="328"/>
      <c r="T43" s="329"/>
      <c r="U43" s="381"/>
      <c r="V43" s="327"/>
      <c r="W43" s="328"/>
      <c r="X43" s="329"/>
      <c r="Y43" s="381"/>
      <c r="Z43" s="327"/>
      <c r="AA43" s="328"/>
      <c r="AB43" s="329"/>
      <c r="AC43" s="381"/>
      <c r="AD43" s="327"/>
      <c r="AE43" s="328"/>
      <c r="AF43" s="329"/>
    </row>
    <row r="44" spans="2:32" x14ac:dyDescent="0.45">
      <c r="B44" s="874"/>
      <c r="C44" s="875"/>
      <c r="D44" s="876"/>
      <c r="E44" s="381"/>
      <c r="F44" s="327"/>
      <c r="G44" s="328"/>
      <c r="H44" s="329"/>
      <c r="I44" s="381"/>
      <c r="J44" s="327"/>
      <c r="K44" s="328"/>
      <c r="L44" s="329"/>
      <c r="M44" s="381"/>
      <c r="N44" s="327"/>
      <c r="O44" s="328"/>
      <c r="P44" s="329"/>
      <c r="Q44" s="381"/>
      <c r="R44" s="327"/>
      <c r="S44" s="328"/>
      <c r="T44" s="329"/>
      <c r="U44" s="381"/>
      <c r="V44" s="327"/>
      <c r="W44" s="328"/>
      <c r="X44" s="329"/>
      <c r="Y44" s="381"/>
      <c r="Z44" s="327"/>
      <c r="AA44" s="328"/>
      <c r="AB44" s="329"/>
      <c r="AC44" s="381"/>
      <c r="AD44" s="327"/>
      <c r="AE44" s="328"/>
      <c r="AF44" s="329"/>
    </row>
    <row r="45" spans="2:32" x14ac:dyDescent="0.45">
      <c r="B45" s="874"/>
      <c r="C45" s="875"/>
      <c r="D45" s="876"/>
      <c r="E45" s="381"/>
      <c r="F45" s="327"/>
      <c r="G45" s="328"/>
      <c r="H45" s="329"/>
      <c r="I45" s="381"/>
      <c r="J45" s="327"/>
      <c r="K45" s="328"/>
      <c r="L45" s="329"/>
      <c r="M45" s="381"/>
      <c r="N45" s="327"/>
      <c r="O45" s="328"/>
      <c r="P45" s="329"/>
      <c r="Q45" s="381"/>
      <c r="R45" s="327"/>
      <c r="S45" s="328"/>
      <c r="T45" s="329"/>
      <c r="U45" s="381"/>
      <c r="V45" s="327"/>
      <c r="W45" s="328"/>
      <c r="X45" s="329"/>
      <c r="Y45" s="381"/>
      <c r="Z45" s="327"/>
      <c r="AA45" s="328"/>
      <c r="AB45" s="329"/>
      <c r="AC45" s="381"/>
      <c r="AD45" s="327"/>
      <c r="AE45" s="328"/>
      <c r="AF45" s="329"/>
    </row>
    <row r="46" spans="2:32" x14ac:dyDescent="0.45">
      <c r="B46" s="874"/>
      <c r="C46" s="875"/>
      <c r="D46" s="876"/>
      <c r="E46" s="381"/>
      <c r="F46" s="327"/>
      <c r="G46" s="328"/>
      <c r="H46" s="329"/>
      <c r="I46" s="381"/>
      <c r="J46" s="327"/>
      <c r="K46" s="328"/>
      <c r="L46" s="329"/>
      <c r="M46" s="381"/>
      <c r="N46" s="327"/>
      <c r="O46" s="328"/>
      <c r="P46" s="329"/>
      <c r="Q46" s="381"/>
      <c r="R46" s="327"/>
      <c r="S46" s="328"/>
      <c r="T46" s="329"/>
      <c r="U46" s="381"/>
      <c r="V46" s="327"/>
      <c r="W46" s="328"/>
      <c r="X46" s="329"/>
      <c r="Y46" s="381"/>
      <c r="Z46" s="327"/>
      <c r="AA46" s="328"/>
      <c r="AB46" s="329"/>
      <c r="AC46" s="381"/>
      <c r="AD46" s="327"/>
      <c r="AE46" s="328"/>
      <c r="AF46" s="329"/>
    </row>
    <row r="47" spans="2:32" x14ac:dyDescent="0.45">
      <c r="B47" s="874"/>
      <c r="C47" s="875"/>
      <c r="D47" s="876"/>
      <c r="E47" s="381"/>
      <c r="F47" s="327"/>
      <c r="G47" s="328"/>
      <c r="H47" s="329"/>
      <c r="I47" s="381"/>
      <c r="J47" s="327"/>
      <c r="K47" s="328"/>
      <c r="L47" s="329"/>
      <c r="M47" s="381"/>
      <c r="N47" s="327"/>
      <c r="O47" s="328"/>
      <c r="P47" s="329"/>
      <c r="Q47" s="381"/>
      <c r="R47" s="327"/>
      <c r="S47" s="328"/>
      <c r="T47" s="329"/>
      <c r="U47" s="381"/>
      <c r="V47" s="327"/>
      <c r="W47" s="328"/>
      <c r="X47" s="329"/>
      <c r="Y47" s="381"/>
      <c r="Z47" s="327"/>
      <c r="AA47" s="328"/>
      <c r="AB47" s="329"/>
      <c r="AC47" s="381"/>
      <c r="AD47" s="327"/>
      <c r="AE47" s="328"/>
      <c r="AF47" s="329"/>
    </row>
    <row r="48" spans="2:32" x14ac:dyDescent="0.45">
      <c r="B48" s="874"/>
      <c r="C48" s="875"/>
      <c r="D48" s="876"/>
      <c r="E48" s="381"/>
      <c r="F48" s="327"/>
      <c r="G48" s="328"/>
      <c r="H48" s="329"/>
      <c r="I48" s="381"/>
      <c r="J48" s="327"/>
      <c r="K48" s="328"/>
      <c r="L48" s="329"/>
      <c r="M48" s="381"/>
      <c r="N48" s="327"/>
      <c r="O48" s="328"/>
      <c r="P48" s="329"/>
      <c r="Q48" s="381"/>
      <c r="R48" s="327"/>
      <c r="S48" s="328"/>
      <c r="T48" s="329"/>
      <c r="U48" s="381"/>
      <c r="V48" s="327"/>
      <c r="W48" s="328"/>
      <c r="X48" s="329"/>
      <c r="Y48" s="381"/>
      <c r="Z48" s="327"/>
      <c r="AA48" s="328"/>
      <c r="AB48" s="329"/>
      <c r="AC48" s="381"/>
      <c r="AD48" s="327"/>
      <c r="AE48" s="328"/>
      <c r="AF48" s="329"/>
    </row>
    <row r="49" spans="2:32" x14ac:dyDescent="0.45">
      <c r="B49" s="874"/>
      <c r="C49" s="875"/>
      <c r="D49" s="876"/>
      <c r="E49" s="381"/>
      <c r="F49" s="327"/>
      <c r="G49" s="328"/>
      <c r="H49" s="329"/>
      <c r="I49" s="381"/>
      <c r="J49" s="327"/>
      <c r="K49" s="328"/>
      <c r="L49" s="329"/>
      <c r="M49" s="381"/>
      <c r="N49" s="327"/>
      <c r="O49" s="328"/>
      <c r="P49" s="329"/>
      <c r="Q49" s="381"/>
      <c r="R49" s="327"/>
      <c r="S49" s="328"/>
      <c r="T49" s="329"/>
      <c r="U49" s="381"/>
      <c r="V49" s="327"/>
      <c r="W49" s="328"/>
      <c r="X49" s="329"/>
      <c r="Y49" s="381"/>
      <c r="Z49" s="327"/>
      <c r="AA49" s="328"/>
      <c r="AB49" s="329"/>
      <c r="AC49" s="381"/>
      <c r="AD49" s="327"/>
      <c r="AE49" s="328"/>
      <c r="AF49" s="329"/>
    </row>
    <row r="50" spans="2:32" x14ac:dyDescent="0.45">
      <c r="B50" s="874"/>
      <c r="C50" s="875"/>
      <c r="D50" s="876"/>
      <c r="E50" s="381"/>
      <c r="F50" s="327"/>
      <c r="G50" s="328"/>
      <c r="H50" s="329"/>
      <c r="I50" s="381"/>
      <c r="J50" s="327"/>
      <c r="K50" s="328"/>
      <c r="L50" s="329"/>
      <c r="M50" s="381"/>
      <c r="N50" s="327"/>
      <c r="O50" s="328"/>
      <c r="P50" s="329"/>
      <c r="Q50" s="381"/>
      <c r="R50" s="327"/>
      <c r="S50" s="328"/>
      <c r="T50" s="329"/>
      <c r="U50" s="381"/>
      <c r="V50" s="327"/>
      <c r="W50" s="328"/>
      <c r="X50" s="329"/>
      <c r="Y50" s="381"/>
      <c r="Z50" s="327"/>
      <c r="AA50" s="328"/>
      <c r="AB50" s="329"/>
      <c r="AC50" s="381"/>
      <c r="AD50" s="327"/>
      <c r="AE50" s="328"/>
      <c r="AF50" s="329"/>
    </row>
    <row r="51" spans="2:32" x14ac:dyDescent="0.45">
      <c r="B51" s="874"/>
      <c r="C51" s="875"/>
      <c r="D51" s="876"/>
      <c r="E51" s="381"/>
      <c r="F51" s="327"/>
      <c r="G51" s="328"/>
      <c r="H51" s="329"/>
      <c r="I51" s="381"/>
      <c r="J51" s="327"/>
      <c r="K51" s="328"/>
      <c r="L51" s="329"/>
      <c r="M51" s="381"/>
      <c r="N51" s="327"/>
      <c r="O51" s="328"/>
      <c r="P51" s="329"/>
      <c r="Q51" s="381"/>
      <c r="R51" s="327"/>
      <c r="S51" s="328"/>
      <c r="T51" s="329"/>
      <c r="U51" s="381"/>
      <c r="V51" s="327"/>
      <c r="W51" s="328"/>
      <c r="X51" s="329"/>
      <c r="Y51" s="381"/>
      <c r="Z51" s="327"/>
      <c r="AA51" s="328"/>
      <c r="AB51" s="329"/>
      <c r="AC51" s="381"/>
      <c r="AD51" s="327"/>
      <c r="AE51" s="328"/>
      <c r="AF51" s="329"/>
    </row>
    <row r="52" spans="2:32" x14ac:dyDescent="0.45">
      <c r="B52" s="874"/>
      <c r="C52" s="875"/>
      <c r="D52" s="876"/>
      <c r="E52" s="381"/>
      <c r="F52" s="327"/>
      <c r="G52" s="328"/>
      <c r="H52" s="329"/>
      <c r="I52" s="381"/>
      <c r="J52" s="327"/>
      <c r="K52" s="328"/>
      <c r="L52" s="329"/>
      <c r="M52" s="381"/>
      <c r="N52" s="327"/>
      <c r="O52" s="328"/>
      <c r="P52" s="329"/>
      <c r="Q52" s="381"/>
      <c r="R52" s="327"/>
      <c r="S52" s="328"/>
      <c r="T52" s="329"/>
      <c r="U52" s="381"/>
      <c r="V52" s="327"/>
      <c r="W52" s="328"/>
      <c r="X52" s="329"/>
      <c r="Y52" s="381"/>
      <c r="Z52" s="327"/>
      <c r="AA52" s="328"/>
      <c r="AB52" s="329"/>
      <c r="AC52" s="381"/>
      <c r="AD52" s="327"/>
      <c r="AE52" s="328"/>
      <c r="AF52" s="329"/>
    </row>
    <row r="53" spans="2:32" ht="30" customHeight="1" thickBot="1" x14ac:dyDescent="0.5">
      <c r="B53" s="942" t="s">
        <v>195</v>
      </c>
      <c r="C53" s="943"/>
      <c r="D53" s="944"/>
      <c r="E53" s="971"/>
      <c r="F53" s="971"/>
      <c r="G53" s="971"/>
      <c r="H53" s="434">
        <f>SUM(H43:H52)</f>
        <v>0</v>
      </c>
      <c r="I53" s="971"/>
      <c r="J53" s="971"/>
      <c r="K53" s="971"/>
      <c r="L53" s="434">
        <f>SUM(L43:L52)</f>
        <v>0</v>
      </c>
      <c r="M53" s="971"/>
      <c r="N53" s="971"/>
      <c r="O53" s="971"/>
      <c r="P53" s="434">
        <f>SUM(P43:P52)</f>
        <v>0</v>
      </c>
      <c r="Q53" s="971"/>
      <c r="R53" s="971"/>
      <c r="S53" s="971"/>
      <c r="T53" s="434">
        <f>SUM(T43:T52)</f>
        <v>0</v>
      </c>
      <c r="U53" s="971"/>
      <c r="V53" s="971"/>
      <c r="W53" s="971"/>
      <c r="X53" s="434">
        <f>SUM(X43:X52)</f>
        <v>0</v>
      </c>
      <c r="Y53" s="971"/>
      <c r="Z53" s="971"/>
      <c r="AA53" s="971"/>
      <c r="AB53" s="434">
        <f>SUM(AB43:AB52)</f>
        <v>0</v>
      </c>
      <c r="AC53" s="971"/>
      <c r="AD53" s="971"/>
      <c r="AE53" s="971"/>
      <c r="AF53" s="434">
        <f>SUM(AF43:AF52)</f>
        <v>0</v>
      </c>
    </row>
    <row r="54" spans="2:32" s="378" customFormat="1" ht="12" customHeight="1" thickBot="1" x14ac:dyDescent="0.5">
      <c r="H54" s="383"/>
      <c r="L54" s="383"/>
      <c r="P54" s="383"/>
      <c r="T54" s="383"/>
      <c r="X54" s="383"/>
      <c r="AB54" s="383"/>
      <c r="AF54" s="383"/>
    </row>
    <row r="55" spans="2:32" ht="12" customHeight="1" thickBot="1" x14ac:dyDescent="0.5"/>
    <row r="56" spans="2:32" ht="30" customHeight="1" x14ac:dyDescent="0.45">
      <c r="B56" s="807" t="s">
        <v>297</v>
      </c>
      <c r="C56" s="808"/>
      <c r="D56" s="809"/>
      <c r="E56" s="773" t="str">
        <f>'Cost Categorisation'!F40</f>
        <v>Costs incurred in obtaining finance to deliver this contract.</v>
      </c>
      <c r="F56" s="774"/>
      <c r="G56" s="774"/>
      <c r="H56" s="774"/>
      <c r="I56" s="774"/>
      <c r="J56" s="774"/>
      <c r="K56" s="774"/>
      <c r="L56" s="775"/>
    </row>
    <row r="57" spans="2:32" ht="30" customHeight="1" thickBot="1" x14ac:dyDescent="0.5">
      <c r="B57" s="810"/>
      <c r="C57" s="811"/>
      <c r="D57" s="812"/>
      <c r="E57" s="776"/>
      <c r="F57" s="777"/>
      <c r="G57" s="777"/>
      <c r="H57" s="777"/>
      <c r="I57" s="777"/>
      <c r="J57" s="777"/>
      <c r="K57" s="777"/>
      <c r="L57" s="778"/>
    </row>
    <row r="58" spans="2:32" ht="12" customHeight="1" thickBot="1" x14ac:dyDescent="0.5"/>
    <row r="59" spans="2:32" ht="30" customHeight="1" thickBot="1" x14ac:dyDescent="0.5">
      <c r="B59" s="813" t="s">
        <v>209</v>
      </c>
      <c r="C59" s="814"/>
      <c r="D59" s="815"/>
      <c r="E59" s="940" t="s">
        <v>19</v>
      </c>
      <c r="F59" s="940"/>
      <c r="G59" s="940"/>
      <c r="H59" s="941"/>
      <c r="I59" s="940" t="s">
        <v>20</v>
      </c>
      <c r="J59" s="940"/>
      <c r="K59" s="940"/>
      <c r="L59" s="941"/>
      <c r="M59" s="939" t="s">
        <v>21</v>
      </c>
      <c r="N59" s="940"/>
      <c r="O59" s="940"/>
      <c r="P59" s="941"/>
      <c r="Q59" s="939" t="s">
        <v>22</v>
      </c>
      <c r="R59" s="940"/>
      <c r="S59" s="940"/>
      <c r="T59" s="941"/>
      <c r="U59" s="939" t="s">
        <v>23</v>
      </c>
      <c r="V59" s="940"/>
      <c r="W59" s="940"/>
      <c r="X59" s="941"/>
      <c r="Y59" s="939" t="s">
        <v>24</v>
      </c>
      <c r="Z59" s="940"/>
      <c r="AA59" s="940"/>
      <c r="AB59" s="941"/>
      <c r="AC59" s="939" t="s">
        <v>25</v>
      </c>
      <c r="AD59" s="940"/>
      <c r="AE59" s="940"/>
      <c r="AF59" s="941"/>
    </row>
    <row r="60" spans="2:32" ht="30" customHeight="1" x14ac:dyDescent="0.45">
      <c r="B60" s="880"/>
      <c r="C60" s="881"/>
      <c r="D60" s="882"/>
      <c r="E60" s="881" t="s">
        <v>210</v>
      </c>
      <c r="F60" s="881"/>
      <c r="G60" s="881"/>
      <c r="H60" s="433" t="s">
        <v>211</v>
      </c>
      <c r="I60" s="881" t="s">
        <v>210</v>
      </c>
      <c r="J60" s="881"/>
      <c r="K60" s="881"/>
      <c r="L60" s="433" t="s">
        <v>211</v>
      </c>
      <c r="M60" s="881" t="s">
        <v>210</v>
      </c>
      <c r="N60" s="881"/>
      <c r="O60" s="881"/>
      <c r="P60" s="433" t="s">
        <v>211</v>
      </c>
      <c r="Q60" s="881" t="s">
        <v>210</v>
      </c>
      <c r="R60" s="881"/>
      <c r="S60" s="881"/>
      <c r="T60" s="433" t="s">
        <v>211</v>
      </c>
      <c r="U60" s="881" t="s">
        <v>210</v>
      </c>
      <c r="V60" s="881"/>
      <c r="W60" s="881"/>
      <c r="X60" s="433" t="s">
        <v>211</v>
      </c>
      <c r="Y60" s="881" t="s">
        <v>210</v>
      </c>
      <c r="Z60" s="881"/>
      <c r="AA60" s="881"/>
      <c r="AB60" s="433" t="s">
        <v>211</v>
      </c>
      <c r="AC60" s="881" t="s">
        <v>210</v>
      </c>
      <c r="AD60" s="881"/>
      <c r="AE60" s="881"/>
      <c r="AF60" s="433" t="s">
        <v>211</v>
      </c>
    </row>
    <row r="61" spans="2:32" x14ac:dyDescent="0.45">
      <c r="B61" s="874"/>
      <c r="C61" s="875"/>
      <c r="D61" s="876"/>
      <c r="E61" s="381"/>
      <c r="F61" s="327"/>
      <c r="G61" s="328"/>
      <c r="H61" s="329"/>
      <c r="I61" s="381"/>
      <c r="J61" s="327"/>
      <c r="K61" s="328"/>
      <c r="L61" s="329"/>
      <c r="M61" s="381"/>
      <c r="N61" s="327"/>
      <c r="O61" s="328"/>
      <c r="P61" s="329"/>
      <c r="Q61" s="381"/>
      <c r="R61" s="327"/>
      <c r="S61" s="328"/>
      <c r="T61" s="329"/>
      <c r="U61" s="381"/>
      <c r="V61" s="327"/>
      <c r="W61" s="328"/>
      <c r="X61" s="329"/>
      <c r="Y61" s="381"/>
      <c r="Z61" s="327"/>
      <c r="AA61" s="328"/>
      <c r="AB61" s="329"/>
      <c r="AC61" s="381"/>
      <c r="AD61" s="327"/>
      <c r="AE61" s="328"/>
      <c r="AF61" s="329"/>
    </row>
    <row r="62" spans="2:32" x14ac:dyDescent="0.45">
      <c r="B62" s="874"/>
      <c r="C62" s="875"/>
      <c r="D62" s="876"/>
      <c r="E62" s="381"/>
      <c r="F62" s="327"/>
      <c r="G62" s="328"/>
      <c r="H62" s="329"/>
      <c r="I62" s="381"/>
      <c r="J62" s="327"/>
      <c r="K62" s="328"/>
      <c r="L62" s="329"/>
      <c r="M62" s="381"/>
      <c r="N62" s="327"/>
      <c r="O62" s="328"/>
      <c r="P62" s="329"/>
      <c r="Q62" s="381"/>
      <c r="R62" s="327"/>
      <c r="S62" s="328"/>
      <c r="T62" s="329"/>
      <c r="U62" s="381"/>
      <c r="V62" s="327"/>
      <c r="W62" s="328"/>
      <c r="X62" s="329"/>
      <c r="Y62" s="381"/>
      <c r="Z62" s="327"/>
      <c r="AA62" s="328"/>
      <c r="AB62" s="329"/>
      <c r="AC62" s="381"/>
      <c r="AD62" s="327"/>
      <c r="AE62" s="328"/>
      <c r="AF62" s="329"/>
    </row>
    <row r="63" spans="2:32" x14ac:dyDescent="0.45">
      <c r="B63" s="874"/>
      <c r="C63" s="875"/>
      <c r="D63" s="876"/>
      <c r="E63" s="381"/>
      <c r="F63" s="327"/>
      <c r="G63" s="328"/>
      <c r="H63" s="329"/>
      <c r="I63" s="381"/>
      <c r="J63" s="327"/>
      <c r="K63" s="328"/>
      <c r="L63" s="329"/>
      <c r="M63" s="381"/>
      <c r="N63" s="327"/>
      <c r="O63" s="328"/>
      <c r="P63" s="329"/>
      <c r="Q63" s="381"/>
      <c r="R63" s="327"/>
      <c r="S63" s="328"/>
      <c r="T63" s="329"/>
      <c r="U63" s="381"/>
      <c r="V63" s="327"/>
      <c r="W63" s="328"/>
      <c r="X63" s="329"/>
      <c r="Y63" s="381"/>
      <c r="Z63" s="327"/>
      <c r="AA63" s="328"/>
      <c r="AB63" s="329"/>
      <c r="AC63" s="381"/>
      <c r="AD63" s="327"/>
      <c r="AE63" s="328"/>
      <c r="AF63" s="329"/>
    </row>
    <row r="64" spans="2:32" x14ac:dyDescent="0.45">
      <c r="B64" s="874"/>
      <c r="C64" s="875"/>
      <c r="D64" s="876"/>
      <c r="E64" s="381"/>
      <c r="F64" s="327"/>
      <c r="G64" s="328"/>
      <c r="H64" s="329"/>
      <c r="I64" s="381"/>
      <c r="J64" s="327"/>
      <c r="K64" s="328"/>
      <c r="L64" s="329"/>
      <c r="M64" s="381"/>
      <c r="N64" s="327"/>
      <c r="O64" s="328"/>
      <c r="P64" s="329"/>
      <c r="Q64" s="381"/>
      <c r="R64" s="327"/>
      <c r="S64" s="328"/>
      <c r="T64" s="329"/>
      <c r="U64" s="381"/>
      <c r="V64" s="327"/>
      <c r="W64" s="328"/>
      <c r="X64" s="329"/>
      <c r="Y64" s="381"/>
      <c r="Z64" s="327"/>
      <c r="AA64" s="328"/>
      <c r="AB64" s="329"/>
      <c r="AC64" s="381"/>
      <c r="AD64" s="327"/>
      <c r="AE64" s="328"/>
      <c r="AF64" s="329"/>
    </row>
    <row r="65" spans="2:32" x14ac:dyDescent="0.45">
      <c r="B65" s="874"/>
      <c r="C65" s="875"/>
      <c r="D65" s="876"/>
      <c r="E65" s="381"/>
      <c r="F65" s="327"/>
      <c r="G65" s="328"/>
      <c r="H65" s="329"/>
      <c r="I65" s="381"/>
      <c r="J65" s="327"/>
      <c r="K65" s="328"/>
      <c r="L65" s="329"/>
      <c r="M65" s="381"/>
      <c r="N65" s="327"/>
      <c r="O65" s="328"/>
      <c r="P65" s="329"/>
      <c r="Q65" s="381"/>
      <c r="R65" s="327"/>
      <c r="S65" s="328"/>
      <c r="T65" s="329"/>
      <c r="U65" s="381"/>
      <c r="V65" s="327"/>
      <c r="W65" s="328"/>
      <c r="X65" s="329"/>
      <c r="Y65" s="381"/>
      <c r="Z65" s="327"/>
      <c r="AA65" s="328"/>
      <c r="AB65" s="329"/>
      <c r="AC65" s="381"/>
      <c r="AD65" s="327"/>
      <c r="AE65" s="328"/>
      <c r="AF65" s="329"/>
    </row>
    <row r="66" spans="2:32" x14ac:dyDescent="0.45">
      <c r="B66" s="874"/>
      <c r="C66" s="875"/>
      <c r="D66" s="876"/>
      <c r="E66" s="381"/>
      <c r="F66" s="327"/>
      <c r="G66" s="328"/>
      <c r="H66" s="329"/>
      <c r="I66" s="381"/>
      <c r="J66" s="327"/>
      <c r="K66" s="328"/>
      <c r="L66" s="329"/>
      <c r="M66" s="381"/>
      <c r="N66" s="327"/>
      <c r="O66" s="328"/>
      <c r="P66" s="329"/>
      <c r="Q66" s="381"/>
      <c r="R66" s="327"/>
      <c r="S66" s="328"/>
      <c r="T66" s="329"/>
      <c r="U66" s="381"/>
      <c r="V66" s="327"/>
      <c r="W66" s="328"/>
      <c r="X66" s="329"/>
      <c r="Y66" s="381"/>
      <c r="Z66" s="327"/>
      <c r="AA66" s="328"/>
      <c r="AB66" s="329"/>
      <c r="AC66" s="381"/>
      <c r="AD66" s="327"/>
      <c r="AE66" s="328"/>
      <c r="AF66" s="329"/>
    </row>
    <row r="67" spans="2:32" x14ac:dyDescent="0.45">
      <c r="B67" s="874"/>
      <c r="C67" s="875"/>
      <c r="D67" s="876"/>
      <c r="E67" s="381"/>
      <c r="F67" s="327"/>
      <c r="G67" s="328"/>
      <c r="H67" s="329"/>
      <c r="I67" s="381"/>
      <c r="J67" s="327"/>
      <c r="K67" s="328"/>
      <c r="L67" s="329"/>
      <c r="M67" s="381"/>
      <c r="N67" s="327"/>
      <c r="O67" s="328"/>
      <c r="P67" s="329"/>
      <c r="Q67" s="381"/>
      <c r="R67" s="327"/>
      <c r="S67" s="328"/>
      <c r="T67" s="329"/>
      <c r="U67" s="381"/>
      <c r="V67" s="327"/>
      <c r="W67" s="328"/>
      <c r="X67" s="329"/>
      <c r="Y67" s="381"/>
      <c r="Z67" s="327"/>
      <c r="AA67" s="328"/>
      <c r="AB67" s="329"/>
      <c r="AC67" s="381"/>
      <c r="AD67" s="327"/>
      <c r="AE67" s="328"/>
      <c r="AF67" s="329"/>
    </row>
    <row r="68" spans="2:32" x14ac:dyDescent="0.45">
      <c r="B68" s="874"/>
      <c r="C68" s="875"/>
      <c r="D68" s="876"/>
      <c r="E68" s="381"/>
      <c r="F68" s="327"/>
      <c r="G68" s="328"/>
      <c r="H68" s="329"/>
      <c r="I68" s="381"/>
      <c r="J68" s="327"/>
      <c r="K68" s="328"/>
      <c r="L68" s="329"/>
      <c r="M68" s="381"/>
      <c r="N68" s="327"/>
      <c r="O68" s="328"/>
      <c r="P68" s="329"/>
      <c r="Q68" s="381"/>
      <c r="R68" s="327"/>
      <c r="S68" s="328"/>
      <c r="T68" s="329"/>
      <c r="U68" s="381"/>
      <c r="V68" s="327"/>
      <c r="W68" s="328"/>
      <c r="X68" s="329"/>
      <c r="Y68" s="381"/>
      <c r="Z68" s="327"/>
      <c r="AA68" s="328"/>
      <c r="AB68" s="329"/>
      <c r="AC68" s="381"/>
      <c r="AD68" s="327"/>
      <c r="AE68" s="328"/>
      <c r="AF68" s="329"/>
    </row>
    <row r="69" spans="2:32" x14ac:dyDescent="0.45">
      <c r="B69" s="874"/>
      <c r="C69" s="875"/>
      <c r="D69" s="876"/>
      <c r="E69" s="381"/>
      <c r="F69" s="327"/>
      <c r="G69" s="328"/>
      <c r="H69" s="329"/>
      <c r="I69" s="381"/>
      <c r="J69" s="327"/>
      <c r="K69" s="328"/>
      <c r="L69" s="329"/>
      <c r="M69" s="381"/>
      <c r="N69" s="327"/>
      <c r="O69" s="328"/>
      <c r="P69" s="329"/>
      <c r="Q69" s="381"/>
      <c r="R69" s="327"/>
      <c r="S69" s="328"/>
      <c r="T69" s="329"/>
      <c r="U69" s="381"/>
      <c r="V69" s="327"/>
      <c r="W69" s="328"/>
      <c r="X69" s="329"/>
      <c r="Y69" s="381"/>
      <c r="Z69" s="327"/>
      <c r="AA69" s="328"/>
      <c r="AB69" s="329"/>
      <c r="AC69" s="381"/>
      <c r="AD69" s="327"/>
      <c r="AE69" s="328"/>
      <c r="AF69" s="329"/>
    </row>
    <row r="70" spans="2:32" x14ac:dyDescent="0.45">
      <c r="B70" s="874"/>
      <c r="C70" s="875"/>
      <c r="D70" s="876"/>
      <c r="E70" s="381"/>
      <c r="F70" s="327"/>
      <c r="G70" s="328"/>
      <c r="H70" s="329"/>
      <c r="I70" s="381"/>
      <c r="J70" s="327"/>
      <c r="K70" s="328"/>
      <c r="L70" s="329"/>
      <c r="M70" s="381"/>
      <c r="N70" s="327"/>
      <c r="O70" s="328"/>
      <c r="P70" s="329"/>
      <c r="Q70" s="381"/>
      <c r="R70" s="327"/>
      <c r="S70" s="328"/>
      <c r="T70" s="329"/>
      <c r="U70" s="381"/>
      <c r="V70" s="327"/>
      <c r="W70" s="328"/>
      <c r="X70" s="329"/>
      <c r="Y70" s="381"/>
      <c r="Z70" s="327"/>
      <c r="AA70" s="328"/>
      <c r="AB70" s="329"/>
      <c r="AC70" s="381"/>
      <c r="AD70" s="327"/>
      <c r="AE70" s="328"/>
      <c r="AF70" s="329"/>
    </row>
    <row r="71" spans="2:32" ht="30" customHeight="1" thickBot="1" x14ac:dyDescent="0.5">
      <c r="B71" s="942" t="s">
        <v>195</v>
      </c>
      <c r="C71" s="943"/>
      <c r="D71" s="944"/>
      <c r="E71" s="971"/>
      <c r="F71" s="971"/>
      <c r="G71" s="971"/>
      <c r="H71" s="434">
        <f>SUM(H61:H70)</f>
        <v>0</v>
      </c>
      <c r="I71" s="971"/>
      <c r="J71" s="971"/>
      <c r="K71" s="971"/>
      <c r="L71" s="434">
        <f>SUM(L61:L70)</f>
        <v>0</v>
      </c>
      <c r="M71" s="971"/>
      <c r="N71" s="971"/>
      <c r="O71" s="971"/>
      <c r="P71" s="434">
        <f>SUM(P61:P70)</f>
        <v>0</v>
      </c>
      <c r="Q71" s="971"/>
      <c r="R71" s="971"/>
      <c r="S71" s="971"/>
      <c r="T71" s="434">
        <f>SUM(T61:T70)</f>
        <v>0</v>
      </c>
      <c r="U71" s="971"/>
      <c r="V71" s="971"/>
      <c r="W71" s="971"/>
      <c r="X71" s="434">
        <f>SUM(X61:X70)</f>
        <v>0</v>
      </c>
      <c r="Y71" s="971"/>
      <c r="Z71" s="971"/>
      <c r="AA71" s="971"/>
      <c r="AB71" s="434">
        <f>SUM(AB61:AB70)</f>
        <v>0</v>
      </c>
      <c r="AC71" s="971"/>
      <c r="AD71" s="971"/>
      <c r="AE71" s="971"/>
      <c r="AF71" s="434">
        <f>SUM(AF61:AF70)</f>
        <v>0</v>
      </c>
    </row>
    <row r="72" spans="2:32" s="378" customFormat="1" ht="12" customHeight="1" thickBot="1" x14ac:dyDescent="0.5">
      <c r="H72" s="383"/>
      <c r="L72" s="383"/>
      <c r="P72" s="383"/>
      <c r="T72" s="383"/>
      <c r="X72" s="383"/>
      <c r="AB72" s="383"/>
      <c r="AF72" s="383"/>
    </row>
    <row r="73" spans="2:32" ht="12" customHeight="1" thickBot="1" x14ac:dyDescent="0.5"/>
    <row r="74" spans="2:32" ht="30" customHeight="1" x14ac:dyDescent="0.45">
      <c r="B74" s="807" t="s">
        <v>298</v>
      </c>
      <c r="C74" s="808"/>
      <c r="D74" s="809"/>
      <c r="E74" s="773" t="str">
        <f>'Cost Categorisation'!F41</f>
        <v xml:space="preserve">Costs incurred relating to other corporate overheads which do not fit into any previous category. </v>
      </c>
      <c r="F74" s="774"/>
      <c r="G74" s="774"/>
      <c r="H74" s="774"/>
      <c r="I74" s="774"/>
      <c r="J74" s="774"/>
      <c r="K74" s="774"/>
      <c r="L74" s="775"/>
    </row>
    <row r="75" spans="2:32" ht="30" customHeight="1" thickBot="1" x14ac:dyDescent="0.5">
      <c r="B75" s="810"/>
      <c r="C75" s="811"/>
      <c r="D75" s="812"/>
      <c r="E75" s="776"/>
      <c r="F75" s="777"/>
      <c r="G75" s="777"/>
      <c r="H75" s="777"/>
      <c r="I75" s="777"/>
      <c r="J75" s="777"/>
      <c r="K75" s="777"/>
      <c r="L75" s="778"/>
    </row>
    <row r="76" spans="2:32" ht="12" customHeight="1" thickBot="1" x14ac:dyDescent="0.5"/>
    <row r="77" spans="2:32" ht="30" customHeight="1" thickBot="1" x14ac:dyDescent="0.5">
      <c r="B77" s="813" t="s">
        <v>209</v>
      </c>
      <c r="C77" s="814"/>
      <c r="D77" s="815"/>
      <c r="E77" s="940" t="s">
        <v>19</v>
      </c>
      <c r="F77" s="940"/>
      <c r="G77" s="940"/>
      <c r="H77" s="941"/>
      <c r="I77" s="940" t="s">
        <v>20</v>
      </c>
      <c r="J77" s="940"/>
      <c r="K77" s="940"/>
      <c r="L77" s="941"/>
      <c r="M77" s="939" t="s">
        <v>21</v>
      </c>
      <c r="N77" s="940"/>
      <c r="O77" s="940"/>
      <c r="P77" s="941"/>
      <c r="Q77" s="939" t="s">
        <v>22</v>
      </c>
      <c r="R77" s="940"/>
      <c r="S77" s="940"/>
      <c r="T77" s="941"/>
      <c r="U77" s="939" t="s">
        <v>23</v>
      </c>
      <c r="V77" s="940"/>
      <c r="W77" s="940"/>
      <c r="X77" s="941"/>
      <c r="Y77" s="939" t="s">
        <v>24</v>
      </c>
      <c r="Z77" s="940"/>
      <c r="AA77" s="940"/>
      <c r="AB77" s="941"/>
      <c r="AC77" s="939" t="s">
        <v>25</v>
      </c>
      <c r="AD77" s="940"/>
      <c r="AE77" s="940"/>
      <c r="AF77" s="941"/>
    </row>
    <row r="78" spans="2:32" ht="30" customHeight="1" x14ac:dyDescent="0.45">
      <c r="B78" s="880"/>
      <c r="C78" s="881"/>
      <c r="D78" s="882"/>
      <c r="E78" s="881" t="s">
        <v>210</v>
      </c>
      <c r="F78" s="881"/>
      <c r="G78" s="881"/>
      <c r="H78" s="433" t="s">
        <v>211</v>
      </c>
      <c r="I78" s="881" t="s">
        <v>210</v>
      </c>
      <c r="J78" s="881"/>
      <c r="K78" s="881"/>
      <c r="L78" s="433" t="s">
        <v>211</v>
      </c>
      <c r="M78" s="881" t="s">
        <v>210</v>
      </c>
      <c r="N78" s="881"/>
      <c r="O78" s="881"/>
      <c r="P78" s="433" t="s">
        <v>211</v>
      </c>
      <c r="Q78" s="881" t="s">
        <v>210</v>
      </c>
      <c r="R78" s="881"/>
      <c r="S78" s="881"/>
      <c r="T78" s="433" t="s">
        <v>211</v>
      </c>
      <c r="U78" s="881" t="s">
        <v>210</v>
      </c>
      <c r="V78" s="881"/>
      <c r="W78" s="881"/>
      <c r="X78" s="433" t="s">
        <v>211</v>
      </c>
      <c r="Y78" s="881" t="s">
        <v>210</v>
      </c>
      <c r="Z78" s="881"/>
      <c r="AA78" s="881"/>
      <c r="AB78" s="433" t="s">
        <v>211</v>
      </c>
      <c r="AC78" s="881" t="s">
        <v>210</v>
      </c>
      <c r="AD78" s="881"/>
      <c r="AE78" s="881"/>
      <c r="AF78" s="433" t="s">
        <v>211</v>
      </c>
    </row>
    <row r="79" spans="2:32" x14ac:dyDescent="0.45">
      <c r="B79" s="874"/>
      <c r="C79" s="875"/>
      <c r="D79" s="876"/>
      <c r="E79" s="381"/>
      <c r="F79" s="327"/>
      <c r="G79" s="328"/>
      <c r="H79" s="329"/>
      <c r="I79" s="381"/>
      <c r="J79" s="327"/>
      <c r="K79" s="328"/>
      <c r="L79" s="329"/>
      <c r="M79" s="381"/>
      <c r="N79" s="327"/>
      <c r="O79" s="328"/>
      <c r="P79" s="329"/>
      <c r="Q79" s="381"/>
      <c r="R79" s="327"/>
      <c r="S79" s="328"/>
      <c r="T79" s="329"/>
      <c r="U79" s="381"/>
      <c r="V79" s="327"/>
      <c r="W79" s="328"/>
      <c r="X79" s="329"/>
      <c r="Y79" s="381"/>
      <c r="Z79" s="327"/>
      <c r="AA79" s="328"/>
      <c r="AB79" s="329"/>
      <c r="AC79" s="381"/>
      <c r="AD79" s="327"/>
      <c r="AE79" s="328"/>
      <c r="AF79" s="329"/>
    </row>
    <row r="80" spans="2:32" x14ac:dyDescent="0.45">
      <c r="B80" s="874"/>
      <c r="C80" s="875"/>
      <c r="D80" s="876"/>
      <c r="E80" s="381"/>
      <c r="F80" s="327"/>
      <c r="G80" s="328"/>
      <c r="H80" s="329"/>
      <c r="I80" s="381"/>
      <c r="J80" s="327"/>
      <c r="K80" s="328"/>
      <c r="L80" s="329"/>
      <c r="M80" s="381"/>
      <c r="N80" s="327"/>
      <c r="O80" s="328"/>
      <c r="P80" s="329"/>
      <c r="Q80" s="381"/>
      <c r="R80" s="327"/>
      <c r="S80" s="328"/>
      <c r="T80" s="329"/>
      <c r="U80" s="381"/>
      <c r="V80" s="327"/>
      <c r="W80" s="328"/>
      <c r="X80" s="329"/>
      <c r="Y80" s="381"/>
      <c r="Z80" s="327"/>
      <c r="AA80" s="328"/>
      <c r="AB80" s="329"/>
      <c r="AC80" s="381"/>
      <c r="AD80" s="327"/>
      <c r="AE80" s="328"/>
      <c r="AF80" s="329"/>
    </row>
    <row r="81" spans="2:32" x14ac:dyDescent="0.45">
      <c r="B81" s="874"/>
      <c r="C81" s="875"/>
      <c r="D81" s="876"/>
      <c r="E81" s="381"/>
      <c r="F81" s="327"/>
      <c r="G81" s="328"/>
      <c r="H81" s="329"/>
      <c r="I81" s="381"/>
      <c r="J81" s="327"/>
      <c r="K81" s="328"/>
      <c r="L81" s="329"/>
      <c r="M81" s="381"/>
      <c r="N81" s="327"/>
      <c r="O81" s="328"/>
      <c r="P81" s="329"/>
      <c r="Q81" s="381"/>
      <c r="R81" s="327"/>
      <c r="S81" s="328"/>
      <c r="T81" s="329"/>
      <c r="U81" s="381"/>
      <c r="V81" s="327"/>
      <c r="W81" s="328"/>
      <c r="X81" s="329"/>
      <c r="Y81" s="381"/>
      <c r="Z81" s="327"/>
      <c r="AA81" s="328"/>
      <c r="AB81" s="329"/>
      <c r="AC81" s="381"/>
      <c r="AD81" s="327"/>
      <c r="AE81" s="328"/>
      <c r="AF81" s="329"/>
    </row>
    <row r="82" spans="2:32" x14ac:dyDescent="0.45">
      <c r="B82" s="874"/>
      <c r="C82" s="875"/>
      <c r="D82" s="876"/>
      <c r="E82" s="381"/>
      <c r="F82" s="327"/>
      <c r="G82" s="328"/>
      <c r="H82" s="329"/>
      <c r="I82" s="381"/>
      <c r="J82" s="327"/>
      <c r="K82" s="328"/>
      <c r="L82" s="329"/>
      <c r="M82" s="381"/>
      <c r="N82" s="327"/>
      <c r="O82" s="328"/>
      <c r="P82" s="329"/>
      <c r="Q82" s="381"/>
      <c r="R82" s="327"/>
      <c r="S82" s="328"/>
      <c r="T82" s="329"/>
      <c r="U82" s="381"/>
      <c r="V82" s="327"/>
      <c r="W82" s="328"/>
      <c r="X82" s="329"/>
      <c r="Y82" s="381"/>
      <c r="Z82" s="327"/>
      <c r="AA82" s="328"/>
      <c r="AB82" s="329"/>
      <c r="AC82" s="381"/>
      <c r="AD82" s="327"/>
      <c r="AE82" s="328"/>
      <c r="AF82" s="329"/>
    </row>
    <row r="83" spans="2:32" x14ac:dyDescent="0.45">
      <c r="B83" s="874"/>
      <c r="C83" s="875"/>
      <c r="D83" s="876"/>
      <c r="E83" s="381"/>
      <c r="F83" s="327"/>
      <c r="G83" s="328"/>
      <c r="H83" s="329"/>
      <c r="I83" s="381"/>
      <c r="J83" s="327"/>
      <c r="K83" s="328"/>
      <c r="L83" s="329"/>
      <c r="M83" s="381"/>
      <c r="N83" s="327"/>
      <c r="O83" s="328"/>
      <c r="P83" s="329"/>
      <c r="Q83" s="381"/>
      <c r="R83" s="327"/>
      <c r="S83" s="328"/>
      <c r="T83" s="329"/>
      <c r="U83" s="381"/>
      <c r="V83" s="327"/>
      <c r="W83" s="328"/>
      <c r="X83" s="329"/>
      <c r="Y83" s="381"/>
      <c r="Z83" s="327"/>
      <c r="AA83" s="328"/>
      <c r="AB83" s="329"/>
      <c r="AC83" s="381"/>
      <c r="AD83" s="327"/>
      <c r="AE83" s="328"/>
      <c r="AF83" s="329"/>
    </row>
    <row r="84" spans="2:32" x14ac:dyDescent="0.45">
      <c r="B84" s="874"/>
      <c r="C84" s="875"/>
      <c r="D84" s="876"/>
      <c r="E84" s="381"/>
      <c r="F84" s="327"/>
      <c r="G84" s="328"/>
      <c r="H84" s="329"/>
      <c r="I84" s="381"/>
      <c r="J84" s="327"/>
      <c r="K84" s="328"/>
      <c r="L84" s="329"/>
      <c r="M84" s="381"/>
      <c r="N84" s="327"/>
      <c r="O84" s="328"/>
      <c r="P84" s="329"/>
      <c r="Q84" s="381"/>
      <c r="R84" s="327"/>
      <c r="S84" s="328"/>
      <c r="T84" s="329"/>
      <c r="U84" s="381"/>
      <c r="V84" s="327"/>
      <c r="W84" s="328"/>
      <c r="X84" s="329"/>
      <c r="Y84" s="381"/>
      <c r="Z84" s="327"/>
      <c r="AA84" s="328"/>
      <c r="AB84" s="329"/>
      <c r="AC84" s="381"/>
      <c r="AD84" s="327"/>
      <c r="AE84" s="328"/>
      <c r="AF84" s="329"/>
    </row>
    <row r="85" spans="2:32" x14ac:dyDescent="0.45">
      <c r="B85" s="874"/>
      <c r="C85" s="875"/>
      <c r="D85" s="876"/>
      <c r="E85" s="381"/>
      <c r="F85" s="327"/>
      <c r="G85" s="328"/>
      <c r="H85" s="329"/>
      <c r="I85" s="381"/>
      <c r="J85" s="327"/>
      <c r="K85" s="328"/>
      <c r="L85" s="329"/>
      <c r="M85" s="381"/>
      <c r="N85" s="327"/>
      <c r="O85" s="328"/>
      <c r="P85" s="329"/>
      <c r="Q85" s="381"/>
      <c r="R85" s="327"/>
      <c r="S85" s="328"/>
      <c r="T85" s="329"/>
      <c r="U85" s="381"/>
      <c r="V85" s="327"/>
      <c r="W85" s="328"/>
      <c r="X85" s="329"/>
      <c r="Y85" s="381"/>
      <c r="Z85" s="327"/>
      <c r="AA85" s="328"/>
      <c r="AB85" s="329"/>
      <c r="AC85" s="381"/>
      <c r="AD85" s="327"/>
      <c r="AE85" s="328"/>
      <c r="AF85" s="329"/>
    </row>
    <row r="86" spans="2:32" x14ac:dyDescent="0.45">
      <c r="B86" s="874"/>
      <c r="C86" s="875"/>
      <c r="D86" s="876"/>
      <c r="E86" s="381"/>
      <c r="F86" s="327"/>
      <c r="G86" s="328"/>
      <c r="H86" s="329"/>
      <c r="I86" s="381"/>
      <c r="J86" s="327"/>
      <c r="K86" s="328"/>
      <c r="L86" s="329"/>
      <c r="M86" s="381"/>
      <c r="N86" s="327"/>
      <c r="O86" s="328"/>
      <c r="P86" s="329"/>
      <c r="Q86" s="381"/>
      <c r="R86" s="327"/>
      <c r="S86" s="328"/>
      <c r="T86" s="329"/>
      <c r="U86" s="381"/>
      <c r="V86" s="327"/>
      <c r="W86" s="328"/>
      <c r="X86" s="329"/>
      <c r="Y86" s="381"/>
      <c r="Z86" s="327"/>
      <c r="AA86" s="328"/>
      <c r="AB86" s="329"/>
      <c r="AC86" s="381"/>
      <c r="AD86" s="327"/>
      <c r="AE86" s="328"/>
      <c r="AF86" s="329"/>
    </row>
    <row r="87" spans="2:32" x14ac:dyDescent="0.45">
      <c r="B87" s="874"/>
      <c r="C87" s="875"/>
      <c r="D87" s="876"/>
      <c r="E87" s="381"/>
      <c r="F87" s="327"/>
      <c r="G87" s="328"/>
      <c r="H87" s="329"/>
      <c r="I87" s="381"/>
      <c r="J87" s="327"/>
      <c r="K87" s="328"/>
      <c r="L87" s="329"/>
      <c r="M87" s="381"/>
      <c r="N87" s="327"/>
      <c r="O87" s="328"/>
      <c r="P87" s="329"/>
      <c r="Q87" s="381"/>
      <c r="R87" s="327"/>
      <c r="S87" s="328"/>
      <c r="T87" s="329"/>
      <c r="U87" s="381"/>
      <c r="V87" s="327"/>
      <c r="W87" s="328"/>
      <c r="X87" s="329"/>
      <c r="Y87" s="381"/>
      <c r="Z87" s="327"/>
      <c r="AA87" s="328"/>
      <c r="AB87" s="329"/>
      <c r="AC87" s="381"/>
      <c r="AD87" s="327"/>
      <c r="AE87" s="328"/>
      <c r="AF87" s="329"/>
    </row>
    <row r="88" spans="2:32" x14ac:dyDescent="0.45">
      <c r="B88" s="874"/>
      <c r="C88" s="875"/>
      <c r="D88" s="876"/>
      <c r="E88" s="381"/>
      <c r="F88" s="327"/>
      <c r="G88" s="328"/>
      <c r="H88" s="329"/>
      <c r="I88" s="381"/>
      <c r="J88" s="327"/>
      <c r="K88" s="328"/>
      <c r="L88" s="329"/>
      <c r="M88" s="381"/>
      <c r="N88" s="327"/>
      <c r="O88" s="328"/>
      <c r="P88" s="329"/>
      <c r="Q88" s="381"/>
      <c r="R88" s="327"/>
      <c r="S88" s="328"/>
      <c r="T88" s="329"/>
      <c r="U88" s="381"/>
      <c r="V88" s="327"/>
      <c r="W88" s="328"/>
      <c r="X88" s="329"/>
      <c r="Y88" s="381"/>
      <c r="Z88" s="327"/>
      <c r="AA88" s="328"/>
      <c r="AB88" s="329"/>
      <c r="AC88" s="381"/>
      <c r="AD88" s="327"/>
      <c r="AE88" s="328"/>
      <c r="AF88" s="329"/>
    </row>
    <row r="89" spans="2:32" ht="30" customHeight="1" thickBot="1" x14ac:dyDescent="0.5">
      <c r="B89" s="942" t="s">
        <v>195</v>
      </c>
      <c r="C89" s="943"/>
      <c r="D89" s="944"/>
      <c r="E89" s="971"/>
      <c r="F89" s="971"/>
      <c r="G89" s="971"/>
      <c r="H89" s="434">
        <f>SUM(H79:H88)</f>
        <v>0</v>
      </c>
      <c r="I89" s="971"/>
      <c r="J89" s="971"/>
      <c r="K89" s="971"/>
      <c r="L89" s="434">
        <f>SUM(L79:L88)</f>
        <v>0</v>
      </c>
      <c r="M89" s="971"/>
      <c r="N89" s="971"/>
      <c r="O89" s="971"/>
      <c r="P89" s="434">
        <f>SUM(P79:P88)</f>
        <v>0</v>
      </c>
      <c r="Q89" s="971"/>
      <c r="R89" s="971"/>
      <c r="S89" s="971"/>
      <c r="T89" s="434">
        <f>SUM(T79:T88)</f>
        <v>0</v>
      </c>
      <c r="U89" s="971"/>
      <c r="V89" s="971"/>
      <c r="W89" s="971"/>
      <c r="X89" s="434">
        <f>SUM(X79:X88)</f>
        <v>0</v>
      </c>
      <c r="Y89" s="971"/>
      <c r="Z89" s="971"/>
      <c r="AA89" s="971"/>
      <c r="AB89" s="434">
        <f>SUM(AB79:AB88)</f>
        <v>0</v>
      </c>
      <c r="AC89" s="971"/>
      <c r="AD89" s="971"/>
      <c r="AE89" s="971"/>
      <c r="AF89" s="434">
        <f>SUM(AF79:AF88)</f>
        <v>0</v>
      </c>
    </row>
    <row r="90" spans="2:32" s="378" customFormat="1" ht="12" customHeight="1" thickBot="1" x14ac:dyDescent="0.5">
      <c r="H90" s="383"/>
      <c r="L90" s="383"/>
      <c r="P90" s="383"/>
      <c r="T90" s="383"/>
      <c r="X90" s="383"/>
      <c r="AB90" s="383"/>
      <c r="AF90" s="383"/>
    </row>
    <row r="91" spans="2:32" ht="12" customHeight="1" x14ac:dyDescent="0.45"/>
    <row r="92" spans="2:32" ht="12" customHeight="1" x14ac:dyDescent="0.45"/>
    <row r="93" spans="2:32" ht="30" customHeight="1" x14ac:dyDescent="0.45">
      <c r="B93" s="952" t="s">
        <v>299</v>
      </c>
      <c r="C93" s="952"/>
      <c r="D93" s="952"/>
      <c r="E93" s="952"/>
      <c r="F93" s="952"/>
      <c r="G93" s="952"/>
      <c r="H93" s="952"/>
      <c r="I93" s="952"/>
      <c r="J93" s="952"/>
      <c r="K93" s="952"/>
      <c r="L93" s="952"/>
      <c r="M93" s="952"/>
      <c r="N93" s="952"/>
      <c r="O93" s="952"/>
      <c r="P93" s="952"/>
      <c r="Q93" s="952"/>
      <c r="R93" s="952"/>
      <c r="S93" s="952"/>
      <c r="T93" s="952"/>
      <c r="U93" s="952"/>
      <c r="V93" s="952"/>
      <c r="W93" s="952"/>
      <c r="X93" s="952"/>
      <c r="Y93" s="952"/>
      <c r="Z93" s="952"/>
      <c r="AA93" s="952"/>
      <c r="AB93" s="952"/>
      <c r="AC93" s="952"/>
      <c r="AD93" s="952"/>
      <c r="AE93" s="952"/>
    </row>
    <row r="94" spans="2:32" ht="45" customHeight="1" x14ac:dyDescent="0.45">
      <c r="B94" s="953"/>
      <c r="C94" s="954"/>
      <c r="D94" s="954"/>
      <c r="E94" s="954"/>
      <c r="F94" s="954"/>
      <c r="G94" s="954"/>
      <c r="H94" s="954"/>
      <c r="I94" s="954"/>
      <c r="J94" s="954"/>
      <c r="K94" s="954"/>
      <c r="L94" s="954"/>
      <c r="M94" s="954"/>
      <c r="N94" s="954"/>
      <c r="O94" s="954"/>
      <c r="P94" s="954"/>
      <c r="Q94" s="954"/>
      <c r="R94" s="954"/>
      <c r="S94" s="954"/>
      <c r="T94" s="954"/>
      <c r="U94" s="954"/>
      <c r="V94" s="954"/>
      <c r="W94" s="954"/>
      <c r="X94" s="954"/>
      <c r="Y94" s="954"/>
      <c r="Z94" s="954"/>
      <c r="AA94" s="954"/>
      <c r="AB94" s="954"/>
      <c r="AC94" s="954"/>
      <c r="AD94" s="954"/>
      <c r="AE94" s="955"/>
    </row>
    <row r="95" spans="2:32" ht="45" customHeight="1" x14ac:dyDescent="0.45">
      <c r="B95" s="956"/>
      <c r="C95" s="681"/>
      <c r="D95" s="681"/>
      <c r="E95" s="681"/>
      <c r="F95" s="681"/>
      <c r="G95" s="681"/>
      <c r="H95" s="681"/>
      <c r="I95" s="681"/>
      <c r="J95" s="681"/>
      <c r="K95" s="681"/>
      <c r="L95" s="681"/>
      <c r="M95" s="681"/>
      <c r="N95" s="681"/>
      <c r="O95" s="681"/>
      <c r="P95" s="681"/>
      <c r="Q95" s="681"/>
      <c r="R95" s="681"/>
      <c r="S95" s="681"/>
      <c r="T95" s="681"/>
      <c r="U95" s="681"/>
      <c r="V95" s="681"/>
      <c r="W95" s="681"/>
      <c r="X95" s="681"/>
      <c r="Y95" s="681"/>
      <c r="Z95" s="681"/>
      <c r="AA95" s="681"/>
      <c r="AB95" s="681"/>
      <c r="AC95" s="681"/>
      <c r="AD95" s="681"/>
      <c r="AE95" s="957"/>
    </row>
    <row r="96" spans="2:32" ht="45" customHeight="1" x14ac:dyDescent="0.45">
      <c r="B96" s="956"/>
      <c r="C96" s="681"/>
      <c r="D96" s="681"/>
      <c r="E96" s="681"/>
      <c r="F96" s="681"/>
      <c r="G96" s="681"/>
      <c r="H96" s="681"/>
      <c r="I96" s="681"/>
      <c r="J96" s="681"/>
      <c r="K96" s="681"/>
      <c r="L96" s="681"/>
      <c r="M96" s="681"/>
      <c r="N96" s="681"/>
      <c r="O96" s="681"/>
      <c r="P96" s="681"/>
      <c r="Q96" s="681"/>
      <c r="R96" s="681"/>
      <c r="S96" s="681"/>
      <c r="T96" s="681"/>
      <c r="U96" s="681"/>
      <c r="V96" s="681"/>
      <c r="W96" s="681"/>
      <c r="X96" s="681"/>
      <c r="Y96" s="681"/>
      <c r="Z96" s="681"/>
      <c r="AA96" s="681"/>
      <c r="AB96" s="681"/>
      <c r="AC96" s="681"/>
      <c r="AD96" s="681"/>
      <c r="AE96" s="957"/>
    </row>
    <row r="97" spans="2:31" ht="45" customHeight="1" x14ac:dyDescent="0.45">
      <c r="B97" s="956"/>
      <c r="C97" s="681"/>
      <c r="D97" s="681"/>
      <c r="E97" s="681"/>
      <c r="F97" s="681"/>
      <c r="G97" s="681"/>
      <c r="H97" s="681"/>
      <c r="I97" s="681"/>
      <c r="J97" s="681"/>
      <c r="K97" s="681"/>
      <c r="L97" s="681"/>
      <c r="M97" s="681"/>
      <c r="N97" s="681"/>
      <c r="O97" s="681"/>
      <c r="P97" s="681"/>
      <c r="Q97" s="681"/>
      <c r="R97" s="681"/>
      <c r="S97" s="681"/>
      <c r="T97" s="681"/>
      <c r="U97" s="681"/>
      <c r="V97" s="681"/>
      <c r="W97" s="681"/>
      <c r="X97" s="681"/>
      <c r="Y97" s="681"/>
      <c r="Z97" s="681"/>
      <c r="AA97" s="681"/>
      <c r="AB97" s="681"/>
      <c r="AC97" s="681"/>
      <c r="AD97" s="681"/>
      <c r="AE97" s="957"/>
    </row>
    <row r="98" spans="2:31" ht="45" customHeight="1" x14ac:dyDescent="0.45">
      <c r="B98" s="956"/>
      <c r="C98" s="681"/>
      <c r="D98" s="681"/>
      <c r="E98" s="681"/>
      <c r="F98" s="681"/>
      <c r="G98" s="681"/>
      <c r="H98" s="681"/>
      <c r="I98" s="681"/>
      <c r="J98" s="681"/>
      <c r="K98" s="681"/>
      <c r="L98" s="681"/>
      <c r="M98" s="681"/>
      <c r="N98" s="681"/>
      <c r="O98" s="681"/>
      <c r="P98" s="681"/>
      <c r="Q98" s="681"/>
      <c r="R98" s="681"/>
      <c r="S98" s="681"/>
      <c r="T98" s="681"/>
      <c r="U98" s="681"/>
      <c r="V98" s="681"/>
      <c r="W98" s="681"/>
      <c r="X98" s="681"/>
      <c r="Y98" s="681"/>
      <c r="Z98" s="681"/>
      <c r="AA98" s="681"/>
      <c r="AB98" s="681"/>
      <c r="AC98" s="681"/>
      <c r="AD98" s="681"/>
      <c r="AE98" s="957"/>
    </row>
    <row r="99" spans="2:31" ht="45" customHeight="1" x14ac:dyDescent="0.45">
      <c r="B99" s="956"/>
      <c r="C99" s="681"/>
      <c r="D99" s="681"/>
      <c r="E99" s="681"/>
      <c r="F99" s="681"/>
      <c r="G99" s="681"/>
      <c r="H99" s="681"/>
      <c r="I99" s="681"/>
      <c r="J99" s="681"/>
      <c r="K99" s="681"/>
      <c r="L99" s="681"/>
      <c r="M99" s="681"/>
      <c r="N99" s="681"/>
      <c r="O99" s="681"/>
      <c r="P99" s="681"/>
      <c r="Q99" s="681"/>
      <c r="R99" s="681"/>
      <c r="S99" s="681"/>
      <c r="T99" s="681"/>
      <c r="U99" s="681"/>
      <c r="V99" s="681"/>
      <c r="W99" s="681"/>
      <c r="X99" s="681"/>
      <c r="Y99" s="681"/>
      <c r="Z99" s="681"/>
      <c r="AA99" s="681"/>
      <c r="AB99" s="681"/>
      <c r="AC99" s="681"/>
      <c r="AD99" s="681"/>
      <c r="AE99" s="957"/>
    </row>
    <row r="100" spans="2:31" ht="45" customHeight="1" x14ac:dyDescent="0.45">
      <c r="B100" s="956"/>
      <c r="C100" s="681"/>
      <c r="D100" s="681"/>
      <c r="E100" s="681"/>
      <c r="F100" s="681"/>
      <c r="G100" s="681"/>
      <c r="H100" s="681"/>
      <c r="I100" s="681"/>
      <c r="J100" s="681"/>
      <c r="K100" s="681"/>
      <c r="L100" s="681"/>
      <c r="M100" s="681"/>
      <c r="N100" s="681"/>
      <c r="O100" s="681"/>
      <c r="P100" s="681"/>
      <c r="Q100" s="681"/>
      <c r="R100" s="681"/>
      <c r="S100" s="681"/>
      <c r="T100" s="681"/>
      <c r="U100" s="681"/>
      <c r="V100" s="681"/>
      <c r="W100" s="681"/>
      <c r="X100" s="681"/>
      <c r="Y100" s="681"/>
      <c r="Z100" s="681"/>
      <c r="AA100" s="681"/>
      <c r="AB100" s="681"/>
      <c r="AC100" s="681"/>
      <c r="AD100" s="681"/>
      <c r="AE100" s="957"/>
    </row>
    <row r="101" spans="2:31" ht="45" customHeight="1" x14ac:dyDescent="0.45">
      <c r="B101" s="956"/>
      <c r="C101" s="681"/>
      <c r="D101" s="681"/>
      <c r="E101" s="681"/>
      <c r="F101" s="681"/>
      <c r="G101" s="681"/>
      <c r="H101" s="681"/>
      <c r="I101" s="681"/>
      <c r="J101" s="681"/>
      <c r="K101" s="681"/>
      <c r="L101" s="681"/>
      <c r="M101" s="681"/>
      <c r="N101" s="681"/>
      <c r="O101" s="681"/>
      <c r="P101" s="681"/>
      <c r="Q101" s="681"/>
      <c r="R101" s="681"/>
      <c r="S101" s="681"/>
      <c r="T101" s="681"/>
      <c r="U101" s="681"/>
      <c r="V101" s="681"/>
      <c r="W101" s="681"/>
      <c r="X101" s="681"/>
      <c r="Y101" s="681"/>
      <c r="Z101" s="681"/>
      <c r="AA101" s="681"/>
      <c r="AB101" s="681"/>
      <c r="AC101" s="681"/>
      <c r="AD101" s="681"/>
      <c r="AE101" s="957"/>
    </row>
    <row r="102" spans="2:31" ht="45" customHeight="1" x14ac:dyDescent="0.45">
      <c r="B102" s="956"/>
      <c r="C102" s="681"/>
      <c r="D102" s="681"/>
      <c r="E102" s="681"/>
      <c r="F102" s="681"/>
      <c r="G102" s="681"/>
      <c r="H102" s="681"/>
      <c r="I102" s="681"/>
      <c r="J102" s="681"/>
      <c r="K102" s="681"/>
      <c r="L102" s="681"/>
      <c r="M102" s="681"/>
      <c r="N102" s="681"/>
      <c r="O102" s="681"/>
      <c r="P102" s="681"/>
      <c r="Q102" s="681"/>
      <c r="R102" s="681"/>
      <c r="S102" s="681"/>
      <c r="T102" s="681"/>
      <c r="U102" s="681"/>
      <c r="V102" s="681"/>
      <c r="W102" s="681"/>
      <c r="X102" s="681"/>
      <c r="Y102" s="681"/>
      <c r="Z102" s="681"/>
      <c r="AA102" s="681"/>
      <c r="AB102" s="681"/>
      <c r="AC102" s="681"/>
      <c r="AD102" s="681"/>
      <c r="AE102" s="957"/>
    </row>
    <row r="103" spans="2:31" ht="45" customHeight="1" x14ac:dyDescent="0.45">
      <c r="B103" s="958"/>
      <c r="C103" s="959"/>
      <c r="D103" s="959"/>
      <c r="E103" s="959"/>
      <c r="F103" s="959"/>
      <c r="G103" s="959"/>
      <c r="H103" s="959"/>
      <c r="I103" s="959"/>
      <c r="J103" s="959"/>
      <c r="K103" s="959"/>
      <c r="L103" s="959"/>
      <c r="M103" s="959"/>
      <c r="N103" s="959"/>
      <c r="O103" s="959"/>
      <c r="P103" s="959"/>
      <c r="Q103" s="959"/>
      <c r="R103" s="959"/>
      <c r="S103" s="959"/>
      <c r="T103" s="959"/>
      <c r="U103" s="959"/>
      <c r="V103" s="959"/>
      <c r="W103" s="959"/>
      <c r="X103" s="959"/>
      <c r="Y103" s="959"/>
      <c r="Z103" s="959"/>
      <c r="AA103" s="959"/>
      <c r="AB103" s="959"/>
      <c r="AC103" s="959"/>
      <c r="AD103" s="959"/>
      <c r="AE103" s="960"/>
    </row>
    <row r="104" spans="2:31" ht="30" customHeight="1" x14ac:dyDescent="0.45"/>
    <row r="105" spans="2:31" ht="30" customHeight="1" x14ac:dyDescent="0.45"/>
    <row r="106" spans="2:31" ht="30" customHeight="1" x14ac:dyDescent="0.45"/>
    <row r="107" spans="2:31" ht="30" customHeight="1" x14ac:dyDescent="0.45"/>
    <row r="108" spans="2:31" ht="30" customHeight="1" x14ac:dyDescent="0.45"/>
    <row r="109" spans="2:31" ht="30" customHeight="1" x14ac:dyDescent="0.45"/>
    <row r="110" spans="2:31" ht="30" customHeight="1" x14ac:dyDescent="0.45"/>
    <row r="111" spans="2:31" ht="30" customHeight="1" x14ac:dyDescent="0.45"/>
    <row r="112" spans="2:31" ht="30" customHeight="1" x14ac:dyDescent="0.45"/>
    <row r="113" s="2" customFormat="1" ht="30" customHeight="1" x14ac:dyDescent="0.45"/>
    <row r="114" s="2" customFormat="1" ht="30" customHeight="1" x14ac:dyDescent="0.45"/>
    <row r="115" s="2" customFormat="1" ht="30" customHeight="1" x14ac:dyDescent="0.45"/>
    <row r="116" s="2" customFormat="1" ht="30" customHeight="1" x14ac:dyDescent="0.45"/>
    <row r="117" s="2" customFormat="1" ht="30" customHeight="1" x14ac:dyDescent="0.45"/>
    <row r="118" s="2" customFormat="1" ht="30" customHeight="1" x14ac:dyDescent="0.45"/>
    <row r="119" s="2" customFormat="1" ht="30" customHeight="1" x14ac:dyDescent="0.45"/>
    <row r="120" s="2" customFormat="1" ht="30" customHeight="1" x14ac:dyDescent="0.45"/>
    <row r="121" s="2" customFormat="1" ht="30" customHeight="1" x14ac:dyDescent="0.45"/>
    <row r="122" s="2" customFormat="1" ht="30" customHeight="1" x14ac:dyDescent="0.45"/>
    <row r="123" s="2" customFormat="1" ht="30" customHeight="1" x14ac:dyDescent="0.45"/>
    <row r="124" s="2" customFormat="1" ht="30" customHeight="1" x14ac:dyDescent="0.45"/>
    <row r="125" s="2" customFormat="1" ht="30" customHeight="1" x14ac:dyDescent="0.45"/>
    <row r="126" s="2" customFormat="1" ht="30" customHeight="1" x14ac:dyDescent="0.45"/>
    <row r="127" s="2" customFormat="1" ht="30" customHeight="1" x14ac:dyDescent="0.45"/>
    <row r="128" s="2" customFormat="1" ht="30" customHeight="1" x14ac:dyDescent="0.45"/>
    <row r="129" s="2" customFormat="1" ht="30" customHeight="1" x14ac:dyDescent="0.45"/>
    <row r="130" s="2" customFormat="1" ht="30" customHeight="1" x14ac:dyDescent="0.45"/>
    <row r="131" s="2" customFormat="1" ht="30" customHeight="1" x14ac:dyDescent="0.45"/>
    <row r="132" s="2" customFormat="1" ht="30" customHeight="1" x14ac:dyDescent="0.45"/>
    <row r="133" s="2" customFormat="1" ht="30" customHeight="1" x14ac:dyDescent="0.45"/>
    <row r="134" s="2" customFormat="1" ht="30" customHeight="1" x14ac:dyDescent="0.45"/>
    <row r="135" s="2" customFormat="1" ht="30" customHeight="1" x14ac:dyDescent="0.45"/>
    <row r="136" s="2" customFormat="1" ht="30" customHeight="1" x14ac:dyDescent="0.45"/>
    <row r="137" s="2" customFormat="1" ht="30" customHeight="1" x14ac:dyDescent="0.45"/>
    <row r="138" s="2" customFormat="1" ht="30" customHeight="1" x14ac:dyDescent="0.45"/>
    <row r="139" s="2" customFormat="1" ht="30" customHeight="1" x14ac:dyDescent="0.45"/>
    <row r="140" s="2" customFormat="1" ht="30" customHeight="1" x14ac:dyDescent="0.45"/>
    <row r="141" s="2" customFormat="1" ht="30" customHeight="1" x14ac:dyDescent="0.45"/>
    <row r="142" s="2" customFormat="1" ht="30" customHeight="1" x14ac:dyDescent="0.45"/>
    <row r="143" s="2" customFormat="1" ht="30" customHeight="1" x14ac:dyDescent="0.45"/>
    <row r="144" s="2" customFormat="1" ht="30" customHeight="1" x14ac:dyDescent="0.45"/>
    <row r="145" s="2" customFormat="1" ht="30" customHeight="1" x14ac:dyDescent="0.45"/>
    <row r="146" s="2" customFormat="1" ht="30" customHeight="1" x14ac:dyDescent="0.45"/>
    <row r="147" s="2" customFormat="1" ht="30" customHeight="1" x14ac:dyDescent="0.45"/>
    <row r="148" s="2" customFormat="1" ht="30" customHeight="1" x14ac:dyDescent="0.45"/>
    <row r="149" s="2" customFormat="1" ht="30" customHeight="1" x14ac:dyDescent="0.45"/>
    <row r="150" s="2" customFormat="1" ht="30" customHeight="1" x14ac:dyDescent="0.45"/>
    <row r="151" s="2" customFormat="1" ht="30" customHeight="1" x14ac:dyDescent="0.45"/>
    <row r="152" s="2" customFormat="1" ht="30" customHeight="1" x14ac:dyDescent="0.45"/>
    <row r="153" s="2" customFormat="1" ht="30" customHeight="1" x14ac:dyDescent="0.45"/>
    <row r="154" s="2" customFormat="1" ht="30" customHeight="1" x14ac:dyDescent="0.45"/>
    <row r="155" s="2" customFormat="1" ht="30" customHeight="1" x14ac:dyDescent="0.45"/>
    <row r="156" s="2" customFormat="1" ht="30" customHeight="1" x14ac:dyDescent="0.45"/>
    <row r="157" s="2" customFormat="1" ht="30" customHeight="1" x14ac:dyDescent="0.45"/>
    <row r="158" s="2" customFormat="1" ht="30" customHeight="1" x14ac:dyDescent="0.45"/>
    <row r="159" s="2" customFormat="1" ht="30" customHeight="1" x14ac:dyDescent="0.45"/>
    <row r="160" s="2" customFormat="1" ht="30" customHeight="1" x14ac:dyDescent="0.45"/>
    <row r="161" s="2" customFormat="1" ht="30" customHeight="1" x14ac:dyDescent="0.45"/>
    <row r="162" s="2" customFormat="1" ht="30" customHeight="1" x14ac:dyDescent="0.45"/>
    <row r="163" s="2" customFormat="1" ht="30" customHeight="1" x14ac:dyDescent="0.45"/>
    <row r="164" s="2" customFormat="1" ht="30" customHeight="1" x14ac:dyDescent="0.45"/>
    <row r="165" s="2" customFormat="1" ht="30" customHeight="1" x14ac:dyDescent="0.45"/>
    <row r="166" s="2" customFormat="1" ht="30" customHeight="1" x14ac:dyDescent="0.45"/>
    <row r="167" s="2" customFormat="1" ht="30" customHeight="1" x14ac:dyDescent="0.45"/>
    <row r="168" s="2" customFormat="1" ht="30" customHeight="1" x14ac:dyDescent="0.45"/>
    <row r="169" s="2" customFormat="1" ht="30" customHeight="1" x14ac:dyDescent="0.45"/>
    <row r="170" s="2" customFormat="1" ht="30" customHeight="1" x14ac:dyDescent="0.45"/>
    <row r="171" s="2" customFormat="1" ht="30" customHeight="1" x14ac:dyDescent="0.45"/>
    <row r="172" s="2" customFormat="1" ht="30" customHeight="1" x14ac:dyDescent="0.45"/>
    <row r="173" s="2" customFormat="1" ht="30" customHeight="1" x14ac:dyDescent="0.45"/>
    <row r="174" s="2" customFormat="1" ht="30" customHeight="1" x14ac:dyDescent="0.45"/>
    <row r="175" s="2" customFormat="1" ht="30" customHeight="1" x14ac:dyDescent="0.45"/>
    <row r="176" s="2" customFormat="1" ht="30" customHeight="1" x14ac:dyDescent="0.45"/>
    <row r="177" s="2" customFormat="1" ht="30" customHeight="1" x14ac:dyDescent="0.45"/>
    <row r="178" s="2" customFormat="1" ht="30" customHeight="1" x14ac:dyDescent="0.45"/>
    <row r="179" s="2" customFormat="1" ht="30" customHeight="1" x14ac:dyDescent="0.45"/>
    <row r="180" s="2" customFormat="1" ht="30" customHeight="1" x14ac:dyDescent="0.45"/>
    <row r="181" s="2" customFormat="1" ht="30" customHeight="1" x14ac:dyDescent="0.45"/>
    <row r="182" s="2" customFormat="1" ht="30" customHeight="1" x14ac:dyDescent="0.45"/>
    <row r="183" s="2" customFormat="1" ht="30" customHeight="1" x14ac:dyDescent="0.45"/>
    <row r="184" s="2" customFormat="1" ht="30" customHeight="1" x14ac:dyDescent="0.45"/>
    <row r="185" s="2" customFormat="1" ht="30" customHeight="1" x14ac:dyDescent="0.45"/>
    <row r="186" s="2" customFormat="1" ht="30" customHeight="1" x14ac:dyDescent="0.45"/>
    <row r="187" s="2" customFormat="1" ht="30" customHeight="1" x14ac:dyDescent="0.45"/>
    <row r="188" s="2" customFormat="1" ht="30" customHeight="1" x14ac:dyDescent="0.45"/>
    <row r="189" s="2" customFormat="1" ht="30" customHeight="1" x14ac:dyDescent="0.45"/>
    <row r="190" s="2" customFormat="1" ht="30" customHeight="1" x14ac:dyDescent="0.45"/>
    <row r="191" s="2" customFormat="1" ht="30" customHeight="1" x14ac:dyDescent="0.45"/>
    <row r="192" s="2" customFormat="1" ht="30" customHeight="1" x14ac:dyDescent="0.45"/>
    <row r="193" s="2" customFormat="1" ht="30" customHeight="1" x14ac:dyDescent="0.45"/>
    <row r="194" s="2" customFormat="1" ht="30" customHeight="1" x14ac:dyDescent="0.45"/>
    <row r="195" s="2" customFormat="1" ht="30" customHeight="1" x14ac:dyDescent="0.45"/>
    <row r="196" s="2" customFormat="1" ht="30" customHeight="1" x14ac:dyDescent="0.45"/>
    <row r="197" s="2" customFormat="1" ht="30" customHeight="1" x14ac:dyDescent="0.45"/>
    <row r="198" s="2" customFormat="1" ht="30" customHeight="1" x14ac:dyDescent="0.45"/>
    <row r="199" s="2" customFormat="1" ht="30" customHeight="1" x14ac:dyDescent="0.45"/>
    <row r="200" s="2" customFormat="1" ht="30" customHeight="1" x14ac:dyDescent="0.45"/>
    <row r="201" s="2" customFormat="1" ht="30" customHeight="1" x14ac:dyDescent="0.45"/>
    <row r="202" s="2" customFormat="1" ht="30" customHeight="1" x14ac:dyDescent="0.45"/>
    <row r="203" s="2" customFormat="1" ht="30" customHeight="1" x14ac:dyDescent="0.45"/>
    <row r="204" s="2" customFormat="1" ht="30" customHeight="1" x14ac:dyDescent="0.45"/>
    <row r="205" s="2" customFormat="1" ht="30" customHeight="1" x14ac:dyDescent="0.45"/>
    <row r="206" s="2" customFormat="1" ht="30" customHeight="1" x14ac:dyDescent="0.45"/>
    <row r="207" s="2" customFormat="1" ht="30" customHeight="1" x14ac:dyDescent="0.45"/>
    <row r="208" s="2" customFormat="1" ht="30" customHeight="1" x14ac:dyDescent="0.45"/>
    <row r="209" s="2" customFormat="1" ht="30" customHeight="1" x14ac:dyDescent="0.45"/>
    <row r="210" s="2" customFormat="1" ht="30" customHeight="1" x14ac:dyDescent="0.45"/>
    <row r="211" s="2" customFormat="1" ht="30" customHeight="1" x14ac:dyDescent="0.45"/>
    <row r="212" s="2" customFormat="1" ht="30" customHeight="1" x14ac:dyDescent="0.45"/>
    <row r="213" s="2" customFormat="1" ht="30" customHeight="1" x14ac:dyDescent="0.45"/>
    <row r="214" s="2" customFormat="1" ht="30" customHeight="1" x14ac:dyDescent="0.45"/>
    <row r="215" s="2" customFormat="1" ht="30" customHeight="1" x14ac:dyDescent="0.45"/>
    <row r="216" s="2" customFormat="1" ht="30" customHeight="1" x14ac:dyDescent="0.45"/>
    <row r="217" s="2" customFormat="1" ht="30" customHeight="1" x14ac:dyDescent="0.45"/>
    <row r="218" s="2" customFormat="1" ht="30" customHeight="1" x14ac:dyDescent="0.45"/>
    <row r="219" s="2" customFormat="1" ht="30" customHeight="1" x14ac:dyDescent="0.45"/>
    <row r="220" s="2" customFormat="1" ht="30" customHeight="1" x14ac:dyDescent="0.45"/>
    <row r="221" s="2" customFormat="1" ht="30" customHeight="1" x14ac:dyDescent="0.45"/>
    <row r="222" s="2" customFormat="1" ht="30" customHeight="1" x14ac:dyDescent="0.45"/>
    <row r="223" s="2" customFormat="1" ht="30" customHeight="1" x14ac:dyDescent="0.45"/>
    <row r="224" s="2" customFormat="1" ht="30" customHeight="1" x14ac:dyDescent="0.45"/>
    <row r="225" s="2" customFormat="1" ht="30" customHeight="1" x14ac:dyDescent="0.45"/>
    <row r="226" s="2" customFormat="1" ht="30" customHeight="1" x14ac:dyDescent="0.45"/>
    <row r="227" s="2" customFormat="1" ht="30" customHeight="1" x14ac:dyDescent="0.45"/>
    <row r="228" s="2" customFormat="1" ht="30" customHeight="1" x14ac:dyDescent="0.45"/>
    <row r="229" s="2" customFormat="1" ht="30" customHeight="1" x14ac:dyDescent="0.45"/>
    <row r="230" s="2" customFormat="1" ht="30" customHeight="1" x14ac:dyDescent="0.45"/>
    <row r="231" s="2" customFormat="1" ht="30" customHeight="1" x14ac:dyDescent="0.45"/>
    <row r="232" s="2" customFormat="1" ht="30" customHeight="1" x14ac:dyDescent="0.45"/>
    <row r="233" s="2" customFormat="1" ht="30" customHeight="1" x14ac:dyDescent="0.45"/>
    <row r="234" s="2" customFormat="1" ht="30" customHeight="1" x14ac:dyDescent="0.45"/>
    <row r="235" s="2" customFormat="1" ht="30" customHeight="1" x14ac:dyDescent="0.45"/>
    <row r="236" s="2" customFormat="1" ht="30" customHeight="1" x14ac:dyDescent="0.45"/>
    <row r="237" s="2" customFormat="1" ht="30" customHeight="1" x14ac:dyDescent="0.45"/>
    <row r="238" s="2" customFormat="1" ht="30" customHeight="1" x14ac:dyDescent="0.45"/>
    <row r="239" s="2" customFormat="1" ht="30" customHeight="1" x14ac:dyDescent="0.45"/>
    <row r="240" s="2" customFormat="1" ht="30" customHeight="1" x14ac:dyDescent="0.45"/>
    <row r="241" s="2" customFormat="1" ht="30" customHeight="1" x14ac:dyDescent="0.45"/>
    <row r="242" s="2" customFormat="1" ht="30" customHeight="1" x14ac:dyDescent="0.45"/>
    <row r="243" s="2" customFormat="1" ht="30" customHeight="1" x14ac:dyDescent="0.45"/>
    <row r="244" s="2" customFormat="1" ht="30" customHeight="1" x14ac:dyDescent="0.45"/>
    <row r="245" s="2" customFormat="1" ht="30" customHeight="1" x14ac:dyDescent="0.45"/>
    <row r="246" s="2" customFormat="1" ht="30" customHeight="1" x14ac:dyDescent="0.45"/>
    <row r="247" s="2" customFormat="1" ht="30" customHeight="1" x14ac:dyDescent="0.45"/>
    <row r="248" s="2" customFormat="1" ht="30" customHeight="1" x14ac:dyDescent="0.45"/>
    <row r="249" s="2" customFormat="1" ht="30" customHeight="1" x14ac:dyDescent="0.45"/>
    <row r="250" s="2" customFormat="1" ht="30" customHeight="1" x14ac:dyDescent="0.45"/>
    <row r="251" s="2" customFormat="1" ht="30" customHeight="1" x14ac:dyDescent="0.45"/>
    <row r="252" s="2" customFormat="1" ht="30" customHeight="1" x14ac:dyDescent="0.45"/>
    <row r="253" s="2" customFormat="1" ht="30" customHeight="1" x14ac:dyDescent="0.45"/>
    <row r="254" s="2" customFormat="1" ht="30" customHeight="1" x14ac:dyDescent="0.45"/>
    <row r="255" s="2" customFormat="1" ht="30" customHeight="1" x14ac:dyDescent="0.45"/>
    <row r="256" s="2" customFormat="1" ht="30" customHeight="1" x14ac:dyDescent="0.45"/>
    <row r="257" s="2" customFormat="1" ht="30" customHeight="1" x14ac:dyDescent="0.45"/>
    <row r="258" s="2" customFormat="1" ht="30" customHeight="1" x14ac:dyDescent="0.45"/>
    <row r="259" s="2" customFormat="1" ht="30" customHeight="1" x14ac:dyDescent="0.45"/>
    <row r="260" s="2" customFormat="1" ht="30" customHeight="1" x14ac:dyDescent="0.45"/>
    <row r="261" s="2" customFormat="1" ht="30" customHeight="1" x14ac:dyDescent="0.45"/>
    <row r="262" s="2" customFormat="1" ht="30" customHeight="1" x14ac:dyDescent="0.45"/>
    <row r="263" s="2" customFormat="1" ht="30" customHeight="1" x14ac:dyDescent="0.45"/>
    <row r="264" s="2" customFormat="1" ht="30" customHeight="1" x14ac:dyDescent="0.45"/>
    <row r="265" s="2" customFormat="1" ht="30" customHeight="1" x14ac:dyDescent="0.45"/>
    <row r="266" s="2" customFormat="1" ht="30" customHeight="1" x14ac:dyDescent="0.45"/>
    <row r="267" s="2" customFormat="1" ht="30" customHeight="1" x14ac:dyDescent="0.45"/>
    <row r="268" s="2" customFormat="1" ht="30" customHeight="1" x14ac:dyDescent="0.45"/>
    <row r="269" s="2" customFormat="1" ht="30" customHeight="1" x14ac:dyDescent="0.45"/>
    <row r="270" s="2" customFormat="1" ht="30" customHeight="1" x14ac:dyDescent="0.45"/>
    <row r="271" s="2" customFormat="1" ht="30" customHeight="1" x14ac:dyDescent="0.45"/>
    <row r="272" s="2" customFormat="1" ht="30" customHeight="1" x14ac:dyDescent="0.45"/>
    <row r="273" s="2" customFormat="1" ht="30" customHeight="1" x14ac:dyDescent="0.45"/>
    <row r="274" s="2" customFormat="1" ht="30" customHeight="1" x14ac:dyDescent="0.45"/>
    <row r="275" s="2" customFormat="1" ht="30" customHeight="1" x14ac:dyDescent="0.45"/>
    <row r="276" s="2" customFormat="1" ht="30" customHeight="1" x14ac:dyDescent="0.45"/>
    <row r="277" s="2" customFormat="1" ht="30" customHeight="1" x14ac:dyDescent="0.45"/>
    <row r="278" s="2" customFormat="1" ht="30" customHeight="1" x14ac:dyDescent="0.45"/>
    <row r="279" s="2" customFormat="1" ht="30" customHeight="1" x14ac:dyDescent="0.45"/>
    <row r="280" s="2" customFormat="1" ht="30" customHeight="1" x14ac:dyDescent="0.45"/>
    <row r="281" s="2" customFormat="1" ht="30" customHeight="1" x14ac:dyDescent="0.45"/>
    <row r="282" s="2" customFormat="1" ht="30" customHeight="1" x14ac:dyDescent="0.45"/>
    <row r="283" s="2" customFormat="1" ht="30" customHeight="1" x14ac:dyDescent="0.45"/>
    <row r="284" s="2" customFormat="1" ht="30" customHeight="1" x14ac:dyDescent="0.45"/>
    <row r="285" s="2" customFormat="1" ht="30" customHeight="1" x14ac:dyDescent="0.45"/>
    <row r="286" s="2" customFormat="1" ht="30" customHeight="1" x14ac:dyDescent="0.45"/>
    <row r="287" s="2" customFormat="1" ht="30" customHeight="1" x14ac:dyDescent="0.45"/>
    <row r="288" s="2" customFormat="1" ht="30" customHeight="1" x14ac:dyDescent="0.45"/>
    <row r="289" s="2" customFormat="1" ht="30" customHeight="1" x14ac:dyDescent="0.45"/>
    <row r="290" s="2" customFormat="1" ht="30" customHeight="1" x14ac:dyDescent="0.45"/>
    <row r="291" s="2" customFormat="1" ht="30" customHeight="1" x14ac:dyDescent="0.45"/>
    <row r="292" s="2" customFormat="1" ht="30" customHeight="1" x14ac:dyDescent="0.45"/>
    <row r="293" s="2" customFormat="1" ht="30" customHeight="1" x14ac:dyDescent="0.45"/>
    <row r="294" s="2" customFormat="1" ht="30" customHeight="1" x14ac:dyDescent="0.45"/>
    <row r="295" s="2" customFormat="1" ht="30" customHeight="1" x14ac:dyDescent="0.45"/>
    <row r="296" s="2" customFormat="1" ht="30" customHeight="1" x14ac:dyDescent="0.45"/>
    <row r="297" s="2" customFormat="1" ht="30" customHeight="1" x14ac:dyDescent="0.45"/>
    <row r="298" s="2" customFormat="1" ht="30" customHeight="1" x14ac:dyDescent="0.45"/>
    <row r="299" s="2" customFormat="1" ht="30" customHeight="1" x14ac:dyDescent="0.45"/>
    <row r="300" s="2" customFormat="1" ht="30" customHeight="1" x14ac:dyDescent="0.45"/>
    <row r="301" s="2" customFormat="1" ht="30" customHeight="1" x14ac:dyDescent="0.45"/>
    <row r="302" s="2" customFormat="1" ht="30" customHeight="1" x14ac:dyDescent="0.45"/>
    <row r="303" s="2" customFormat="1" ht="30" customHeight="1" x14ac:dyDescent="0.45"/>
    <row r="304" s="2" customFormat="1" ht="30" customHeight="1" x14ac:dyDescent="0.45"/>
    <row r="305" s="2" customFormat="1" ht="30" customHeight="1" x14ac:dyDescent="0.45"/>
    <row r="306" s="2" customFormat="1" ht="30" customHeight="1" x14ac:dyDescent="0.45"/>
    <row r="307" s="2" customFormat="1" ht="30" customHeight="1" x14ac:dyDescent="0.45"/>
    <row r="308" s="2" customFormat="1" ht="30" customHeight="1" x14ac:dyDescent="0.45"/>
    <row r="309" s="2" customFormat="1" ht="30" customHeight="1" x14ac:dyDescent="0.45"/>
    <row r="310" s="2" customFormat="1" ht="30" customHeight="1" x14ac:dyDescent="0.45"/>
    <row r="311" s="2" customFormat="1" ht="30" customHeight="1" x14ac:dyDescent="0.45"/>
    <row r="312" s="2" customFormat="1" ht="30" customHeight="1" x14ac:dyDescent="0.45"/>
    <row r="313" s="2" customFormat="1" ht="30" customHeight="1" x14ac:dyDescent="0.45"/>
    <row r="314" s="2" customFormat="1" ht="30" customHeight="1" x14ac:dyDescent="0.45"/>
    <row r="315" s="2" customFormat="1" ht="30" customHeight="1" x14ac:dyDescent="0.45"/>
    <row r="316" s="2" customFormat="1" ht="30" customHeight="1" x14ac:dyDescent="0.45"/>
    <row r="317" s="2" customFormat="1" ht="30" customHeight="1" x14ac:dyDescent="0.45"/>
    <row r="318" s="2" customFormat="1" ht="30" customHeight="1" x14ac:dyDescent="0.45"/>
    <row r="319" s="2" customFormat="1" ht="30" customHeight="1" x14ac:dyDescent="0.45"/>
    <row r="320" s="2" customFormat="1" ht="30" customHeight="1" x14ac:dyDescent="0.45"/>
    <row r="321" s="2" customFormat="1" ht="30" customHeight="1" x14ac:dyDescent="0.45"/>
    <row r="322" s="2" customFormat="1" ht="30" customHeight="1" x14ac:dyDescent="0.45"/>
    <row r="323" s="2" customFormat="1" ht="30" customHeight="1" x14ac:dyDescent="0.45"/>
    <row r="324" s="2" customFormat="1" ht="30" customHeight="1" x14ac:dyDescent="0.45"/>
    <row r="325" s="2" customFormat="1" ht="30" customHeight="1" x14ac:dyDescent="0.45"/>
    <row r="326" s="2" customFormat="1" ht="30" customHeight="1" x14ac:dyDescent="0.45"/>
    <row r="327" s="2" customFormat="1" ht="30" customHeight="1" x14ac:dyDescent="0.45"/>
    <row r="328" s="2" customFormat="1" ht="30" customHeight="1" x14ac:dyDescent="0.45"/>
    <row r="329" s="2" customFormat="1" ht="30" customHeight="1" x14ac:dyDescent="0.45"/>
    <row r="330" s="2" customFormat="1" ht="30" customHeight="1" x14ac:dyDescent="0.45"/>
    <row r="331" s="2" customFormat="1" ht="30" customHeight="1" x14ac:dyDescent="0.45"/>
    <row r="332" s="2" customFormat="1" ht="30" customHeight="1" x14ac:dyDescent="0.45"/>
    <row r="333" s="2" customFormat="1" ht="30" customHeight="1" x14ac:dyDescent="0.45"/>
    <row r="334" s="2" customFormat="1" ht="30" customHeight="1" x14ac:dyDescent="0.45"/>
    <row r="335" s="2" customFormat="1" ht="30" customHeight="1" x14ac:dyDescent="0.45"/>
    <row r="336" s="2" customFormat="1" ht="30" customHeight="1" x14ac:dyDescent="0.45"/>
    <row r="337" s="2" customFormat="1" ht="30" customHeight="1" x14ac:dyDescent="0.45"/>
    <row r="338" s="2" customFormat="1" ht="30" customHeight="1" x14ac:dyDescent="0.45"/>
    <row r="339" s="2" customFormat="1" ht="30" customHeight="1" x14ac:dyDescent="0.45"/>
    <row r="340" s="2" customFormat="1" ht="30" customHeight="1" x14ac:dyDescent="0.45"/>
    <row r="341" s="2" customFormat="1" ht="30" customHeight="1" x14ac:dyDescent="0.45"/>
    <row r="342" s="2" customFormat="1" ht="30" customHeight="1" x14ac:dyDescent="0.45"/>
    <row r="343" s="2" customFormat="1" ht="30" customHeight="1" x14ac:dyDescent="0.45"/>
    <row r="344" s="2" customFormat="1" ht="30" customHeight="1" x14ac:dyDescent="0.45"/>
    <row r="345" s="2" customFormat="1" ht="30" customHeight="1" x14ac:dyDescent="0.45"/>
    <row r="346" s="2" customFormat="1" ht="30" customHeight="1" x14ac:dyDescent="0.45"/>
    <row r="347" s="2" customFormat="1" ht="30" customHeight="1" x14ac:dyDescent="0.45"/>
    <row r="348" s="2" customFormat="1" ht="30" customHeight="1" x14ac:dyDescent="0.45"/>
    <row r="349" s="2" customFormat="1" ht="30" customHeight="1" x14ac:dyDescent="0.45"/>
    <row r="350" s="2" customFormat="1" ht="30" customHeight="1" x14ac:dyDescent="0.45"/>
    <row r="351" s="2" customFormat="1" ht="30" customHeight="1" x14ac:dyDescent="0.45"/>
    <row r="352" s="2" customFormat="1" ht="30" customHeight="1" x14ac:dyDescent="0.45"/>
    <row r="353" s="2" customFormat="1" ht="30" customHeight="1" x14ac:dyDescent="0.45"/>
    <row r="354" s="2" customFormat="1" ht="30" customHeight="1" x14ac:dyDescent="0.45"/>
    <row r="355" s="2" customFormat="1" ht="30" customHeight="1" x14ac:dyDescent="0.45"/>
    <row r="356" s="2" customFormat="1" ht="30" customHeight="1" x14ac:dyDescent="0.45"/>
    <row r="357" s="2" customFormat="1" ht="30" customHeight="1" x14ac:dyDescent="0.45"/>
    <row r="358" s="2" customFormat="1" ht="30" customHeight="1" x14ac:dyDescent="0.45"/>
    <row r="359" s="2" customFormat="1" ht="30" customHeight="1" x14ac:dyDescent="0.45"/>
    <row r="360" s="2" customFormat="1" ht="30" customHeight="1" x14ac:dyDescent="0.45"/>
    <row r="361" s="2" customFormat="1" ht="30" customHeight="1" x14ac:dyDescent="0.45"/>
    <row r="362" s="2" customFormat="1" ht="30" customHeight="1" x14ac:dyDescent="0.45"/>
    <row r="363" s="2" customFormat="1" ht="30" customHeight="1" x14ac:dyDescent="0.45"/>
    <row r="364" s="2" customFormat="1" ht="30" customHeight="1" x14ac:dyDescent="0.45"/>
    <row r="365" s="2" customFormat="1" ht="30" customHeight="1" x14ac:dyDescent="0.45"/>
    <row r="366" s="2" customFormat="1" ht="30" customHeight="1" x14ac:dyDescent="0.45"/>
    <row r="367" s="2" customFormat="1" ht="30" customHeight="1" x14ac:dyDescent="0.45"/>
    <row r="368" s="2" customFormat="1" ht="30" customHeight="1" x14ac:dyDescent="0.45"/>
    <row r="369" s="2" customFormat="1" ht="30" customHeight="1" x14ac:dyDescent="0.45"/>
    <row r="370" s="2" customFormat="1" ht="30" customHeight="1" x14ac:dyDescent="0.45"/>
    <row r="371" s="2" customFormat="1" ht="30" customHeight="1" x14ac:dyDescent="0.45"/>
    <row r="372" s="2" customFormat="1" ht="30" customHeight="1" x14ac:dyDescent="0.45"/>
    <row r="373" s="2" customFormat="1" ht="30" customHeight="1" x14ac:dyDescent="0.45"/>
    <row r="374" s="2" customFormat="1" ht="30" customHeight="1" x14ac:dyDescent="0.45"/>
    <row r="375" s="2" customFormat="1" ht="30" customHeight="1" x14ac:dyDescent="0.45"/>
    <row r="376" s="2" customFormat="1" ht="30" customHeight="1" x14ac:dyDescent="0.45"/>
    <row r="377" s="2" customFormat="1" ht="30" customHeight="1" x14ac:dyDescent="0.45"/>
    <row r="378" s="2" customFormat="1" ht="30" customHeight="1" x14ac:dyDescent="0.45"/>
    <row r="379" s="2" customFormat="1" ht="30" customHeight="1" x14ac:dyDescent="0.45"/>
    <row r="380" s="2" customFormat="1" ht="30" customHeight="1" x14ac:dyDescent="0.45"/>
    <row r="381" s="2" customFormat="1" ht="30" customHeight="1" x14ac:dyDescent="0.45"/>
    <row r="382" s="2" customFormat="1" ht="30" customHeight="1" x14ac:dyDescent="0.45"/>
    <row r="383" s="2" customFormat="1" ht="30" customHeight="1" x14ac:dyDescent="0.45"/>
    <row r="384" s="2" customFormat="1" ht="30" customHeight="1" x14ac:dyDescent="0.45"/>
    <row r="385" s="2" customFormat="1" ht="30" customHeight="1" x14ac:dyDescent="0.45"/>
    <row r="386" s="2" customFormat="1" ht="30" customHeight="1" x14ac:dyDescent="0.45"/>
    <row r="387" s="2" customFormat="1" ht="30" customHeight="1" x14ac:dyDescent="0.45"/>
    <row r="388" s="2" customFormat="1" ht="30" customHeight="1" x14ac:dyDescent="0.45"/>
    <row r="389" s="2" customFormat="1" ht="30" customHeight="1" x14ac:dyDescent="0.45"/>
    <row r="390" s="2" customFormat="1" ht="30" customHeight="1" x14ac:dyDescent="0.45"/>
    <row r="391" s="2" customFormat="1" ht="30" customHeight="1" x14ac:dyDescent="0.45"/>
    <row r="392" s="2" customFormat="1" ht="30" customHeight="1" x14ac:dyDescent="0.45"/>
    <row r="393" s="2" customFormat="1" ht="30" customHeight="1" x14ac:dyDescent="0.45"/>
    <row r="394" s="2" customFormat="1" ht="30" customHeight="1" x14ac:dyDescent="0.45"/>
    <row r="395" s="2" customFormat="1" ht="30" customHeight="1" x14ac:dyDescent="0.45"/>
    <row r="396" s="2" customFormat="1" ht="30" customHeight="1" x14ac:dyDescent="0.45"/>
    <row r="397" s="2" customFormat="1" ht="30" customHeight="1" x14ac:dyDescent="0.45"/>
    <row r="398" s="2" customFormat="1" ht="30" customHeight="1" x14ac:dyDescent="0.45"/>
    <row r="399" s="2" customFormat="1" ht="30" customHeight="1" x14ac:dyDescent="0.45"/>
    <row r="400" s="2" customFormat="1" ht="30" customHeight="1" x14ac:dyDescent="0.45"/>
    <row r="401" s="2" customFormat="1" ht="30" customHeight="1" x14ac:dyDescent="0.45"/>
    <row r="402" s="2" customFormat="1" ht="30" customHeight="1" x14ac:dyDescent="0.45"/>
    <row r="403" s="2" customFormat="1" ht="30" customHeight="1" x14ac:dyDescent="0.45"/>
    <row r="404" s="2" customFormat="1" ht="30" customHeight="1" x14ac:dyDescent="0.45"/>
    <row r="405" s="2" customFormat="1" ht="30" customHeight="1" x14ac:dyDescent="0.45"/>
    <row r="406" s="2" customFormat="1" ht="30" customHeight="1" x14ac:dyDescent="0.45"/>
    <row r="407" s="2" customFormat="1" ht="30" customHeight="1" x14ac:dyDescent="0.45"/>
    <row r="408" s="2" customFormat="1" ht="30" customHeight="1" x14ac:dyDescent="0.45"/>
    <row r="409" s="2" customFormat="1" ht="30" customHeight="1" x14ac:dyDescent="0.45"/>
    <row r="410" s="2" customFormat="1" ht="30" customHeight="1" x14ac:dyDescent="0.45"/>
    <row r="411" s="2" customFormat="1" ht="30" customHeight="1" x14ac:dyDescent="0.45"/>
    <row r="412" s="2" customFormat="1" ht="30" customHeight="1" x14ac:dyDescent="0.45"/>
    <row r="413" s="2" customFormat="1" ht="30" customHeight="1" x14ac:dyDescent="0.45"/>
    <row r="414" s="2" customFormat="1" ht="30" customHeight="1" x14ac:dyDescent="0.45"/>
    <row r="415" s="2" customFormat="1" ht="30" customHeight="1" x14ac:dyDescent="0.45"/>
    <row r="416" s="2" customFormat="1" ht="30" customHeight="1" x14ac:dyDescent="0.45"/>
    <row r="417" s="2" customFormat="1" ht="30" customHeight="1" x14ac:dyDescent="0.45"/>
    <row r="418" s="2" customFormat="1" ht="30" customHeight="1" x14ac:dyDescent="0.45"/>
    <row r="419" s="2" customFormat="1" ht="30" customHeight="1" x14ac:dyDescent="0.45"/>
    <row r="420" s="2" customFormat="1" ht="30" customHeight="1" x14ac:dyDescent="0.45"/>
    <row r="421" s="2" customFormat="1" ht="30" customHeight="1" x14ac:dyDescent="0.45"/>
    <row r="422" s="2" customFormat="1" ht="30" customHeight="1" x14ac:dyDescent="0.45"/>
    <row r="423" s="2" customFormat="1" ht="30" customHeight="1" x14ac:dyDescent="0.45"/>
    <row r="424" s="2" customFormat="1" ht="30" customHeight="1" x14ac:dyDescent="0.45"/>
    <row r="425" s="2" customFormat="1" ht="30" customHeight="1" x14ac:dyDescent="0.45"/>
    <row r="426" s="2" customFormat="1" ht="30" customHeight="1" x14ac:dyDescent="0.45"/>
    <row r="427" s="2" customFormat="1" ht="30" customHeight="1" x14ac:dyDescent="0.45"/>
    <row r="428" s="2" customFormat="1" ht="30" customHeight="1" x14ac:dyDescent="0.45"/>
    <row r="429" s="2" customFormat="1" ht="30" customHeight="1" x14ac:dyDescent="0.45"/>
    <row r="430" s="2" customFormat="1" ht="30" customHeight="1" x14ac:dyDescent="0.45"/>
    <row r="431" s="2" customFormat="1" ht="30" customHeight="1" x14ac:dyDescent="0.45"/>
    <row r="432" s="2" customFormat="1" ht="30" customHeight="1" x14ac:dyDescent="0.45"/>
    <row r="433" s="2" customFormat="1" ht="30" customHeight="1" x14ac:dyDescent="0.45"/>
    <row r="434" s="2" customFormat="1" ht="30" customHeight="1" x14ac:dyDescent="0.45"/>
    <row r="435" s="2" customFormat="1" ht="30" customHeight="1" x14ac:dyDescent="0.45"/>
    <row r="436" s="2" customFormat="1" ht="30" customHeight="1" x14ac:dyDescent="0.45"/>
    <row r="437" s="2" customFormat="1" ht="30" customHeight="1" x14ac:dyDescent="0.45"/>
    <row r="438" s="2" customFormat="1" ht="30" customHeight="1" x14ac:dyDescent="0.45"/>
    <row r="439" s="2" customFormat="1" ht="30" customHeight="1" x14ac:dyDescent="0.45"/>
    <row r="440" s="2" customFormat="1" ht="30" customHeight="1" x14ac:dyDescent="0.45"/>
    <row r="441" s="2" customFormat="1" ht="30" customHeight="1" x14ac:dyDescent="0.45"/>
    <row r="442" s="2" customFormat="1" ht="30" customHeight="1" x14ac:dyDescent="0.45"/>
    <row r="443" s="2" customFormat="1" ht="30" customHeight="1" x14ac:dyDescent="0.45"/>
    <row r="444" s="2" customFormat="1" ht="30" customHeight="1" x14ac:dyDescent="0.45"/>
    <row r="445" s="2" customFormat="1" ht="30" customHeight="1" x14ac:dyDescent="0.45"/>
    <row r="446" s="2" customFormat="1" ht="30" customHeight="1" x14ac:dyDescent="0.45"/>
    <row r="447" s="2" customFormat="1" ht="30" customHeight="1" x14ac:dyDescent="0.45"/>
    <row r="448" s="2" customFormat="1" ht="30" customHeight="1" x14ac:dyDescent="0.45"/>
    <row r="449" s="2" customFormat="1" ht="30" customHeight="1" x14ac:dyDescent="0.45"/>
    <row r="450" s="2" customFormat="1" ht="30" customHeight="1" x14ac:dyDescent="0.45"/>
    <row r="451" s="2" customFormat="1" ht="30" customHeight="1" x14ac:dyDescent="0.45"/>
    <row r="452" s="2" customFormat="1" ht="30" customHeight="1" x14ac:dyDescent="0.45"/>
    <row r="453" s="2" customFormat="1" ht="30" customHeight="1" x14ac:dyDescent="0.45"/>
    <row r="454" s="2" customFormat="1" ht="30" customHeight="1" x14ac:dyDescent="0.45"/>
    <row r="455" s="2" customFormat="1" ht="30" customHeight="1" x14ac:dyDescent="0.45"/>
    <row r="456" s="2" customFormat="1" ht="30" customHeight="1" x14ac:dyDescent="0.45"/>
    <row r="457" s="2" customFormat="1" ht="30" customHeight="1" x14ac:dyDescent="0.45"/>
    <row r="458" s="2" customFormat="1" ht="30" customHeight="1" x14ac:dyDescent="0.45"/>
    <row r="459" s="2" customFormat="1" ht="30" customHeight="1" x14ac:dyDescent="0.45"/>
    <row r="460" s="2" customFormat="1" ht="30" customHeight="1" x14ac:dyDescent="0.45"/>
    <row r="461" s="2" customFormat="1" ht="30" customHeight="1" x14ac:dyDescent="0.45"/>
    <row r="462" s="2" customFormat="1" ht="30" customHeight="1" x14ac:dyDescent="0.45"/>
    <row r="463" s="2" customFormat="1" ht="30" customHeight="1" x14ac:dyDescent="0.45"/>
    <row r="464" s="2" customFormat="1" ht="30" customHeight="1" x14ac:dyDescent="0.45"/>
    <row r="465" s="2" customFormat="1" ht="30" customHeight="1" x14ac:dyDescent="0.45"/>
    <row r="466" s="2" customFormat="1" ht="30" customHeight="1" x14ac:dyDescent="0.45"/>
    <row r="467" s="2" customFormat="1" ht="30" customHeight="1" x14ac:dyDescent="0.45"/>
    <row r="468" s="2" customFormat="1" ht="30" customHeight="1" x14ac:dyDescent="0.45"/>
    <row r="469" s="2" customFormat="1" ht="30" customHeight="1" x14ac:dyDescent="0.45"/>
    <row r="470" s="2" customFormat="1" ht="30" customHeight="1" x14ac:dyDescent="0.45"/>
    <row r="471" s="2" customFormat="1" ht="30" customHeight="1" x14ac:dyDescent="0.45"/>
    <row r="472" s="2" customFormat="1" ht="30" customHeight="1" x14ac:dyDescent="0.45"/>
    <row r="473" s="2" customFormat="1" ht="30" customHeight="1" x14ac:dyDescent="0.45"/>
    <row r="474" s="2" customFormat="1" ht="30" customHeight="1" x14ac:dyDescent="0.45"/>
    <row r="475" s="2" customFormat="1" ht="30" customHeight="1" x14ac:dyDescent="0.45"/>
    <row r="476" s="2" customFormat="1" ht="30" customHeight="1" x14ac:dyDescent="0.45"/>
    <row r="477" s="2" customFormat="1" ht="30" customHeight="1" x14ac:dyDescent="0.45"/>
    <row r="478" s="2" customFormat="1" ht="30" customHeight="1" x14ac:dyDescent="0.45"/>
    <row r="479" s="2" customFormat="1" ht="30" customHeight="1" x14ac:dyDescent="0.45"/>
    <row r="480" s="2" customFormat="1" ht="30" customHeight="1" x14ac:dyDescent="0.45"/>
    <row r="481" s="2" customFormat="1" ht="30" customHeight="1" x14ac:dyDescent="0.45"/>
    <row r="482" s="2" customFormat="1" ht="30" customHeight="1" x14ac:dyDescent="0.45"/>
    <row r="483" s="2" customFormat="1" ht="30" customHeight="1" x14ac:dyDescent="0.45"/>
    <row r="484" s="2" customFormat="1" ht="30" customHeight="1" x14ac:dyDescent="0.45"/>
    <row r="485" s="2" customFormat="1" ht="30" customHeight="1" x14ac:dyDescent="0.45"/>
    <row r="486" s="2" customFormat="1" ht="30" customHeight="1" x14ac:dyDescent="0.45"/>
    <row r="487" s="2" customFormat="1" ht="30" customHeight="1" x14ac:dyDescent="0.45"/>
    <row r="488" s="2" customFormat="1" ht="30" customHeight="1" x14ac:dyDescent="0.45"/>
    <row r="489" s="2" customFormat="1" ht="30" customHeight="1" x14ac:dyDescent="0.45"/>
    <row r="490" s="2" customFormat="1" ht="30" customHeight="1" x14ac:dyDescent="0.45"/>
    <row r="491" s="2" customFormat="1" ht="30" customHeight="1" x14ac:dyDescent="0.45"/>
    <row r="492" s="2" customFormat="1" ht="30" customHeight="1" x14ac:dyDescent="0.45"/>
    <row r="493" s="2" customFormat="1" ht="30" customHeight="1" x14ac:dyDescent="0.45"/>
    <row r="494" s="2" customFormat="1" ht="30" customHeight="1" x14ac:dyDescent="0.45"/>
    <row r="495" s="2" customFormat="1" ht="30" customHeight="1" x14ac:dyDescent="0.45"/>
    <row r="496" s="2" customFormat="1" ht="30" customHeight="1" x14ac:dyDescent="0.45"/>
    <row r="497" s="2" customFormat="1" ht="30" customHeight="1" x14ac:dyDescent="0.45"/>
    <row r="498" s="2" customFormat="1" ht="30" customHeight="1" x14ac:dyDescent="0.45"/>
    <row r="499" s="2" customFormat="1" ht="30" customHeight="1" x14ac:dyDescent="0.45"/>
    <row r="500" s="2" customFormat="1" ht="30" customHeight="1" x14ac:dyDescent="0.45"/>
    <row r="501" s="2" customFormat="1" ht="30" customHeight="1" x14ac:dyDescent="0.45"/>
    <row r="502" s="2" customFormat="1" ht="30" customHeight="1" x14ac:dyDescent="0.45"/>
    <row r="503" s="2" customFormat="1" ht="30" customHeight="1" x14ac:dyDescent="0.45"/>
    <row r="504" s="2" customFormat="1" ht="30" customHeight="1" x14ac:dyDescent="0.45"/>
    <row r="505" s="2" customFormat="1" ht="30" customHeight="1" x14ac:dyDescent="0.45"/>
    <row r="506" s="2" customFormat="1" ht="30" customHeight="1" x14ac:dyDescent="0.45"/>
    <row r="507" s="2" customFormat="1" ht="30" customHeight="1" x14ac:dyDescent="0.45"/>
    <row r="508" s="2" customFormat="1" ht="30" customHeight="1" x14ac:dyDescent="0.45"/>
    <row r="509" s="2" customFormat="1" ht="30" customHeight="1" x14ac:dyDescent="0.45"/>
    <row r="510" s="2" customFormat="1" ht="30" customHeight="1" x14ac:dyDescent="0.45"/>
    <row r="511" s="2" customFormat="1" ht="30" customHeight="1" x14ac:dyDescent="0.45"/>
    <row r="512" s="2" customFormat="1" ht="30" customHeight="1" x14ac:dyDescent="0.45"/>
    <row r="513" s="2" customFormat="1" ht="30" customHeight="1" x14ac:dyDescent="0.45"/>
    <row r="514" s="2" customFormat="1" ht="30" customHeight="1" x14ac:dyDescent="0.45"/>
    <row r="515" s="2" customFormat="1" ht="30" customHeight="1" x14ac:dyDescent="0.45"/>
    <row r="516" s="2" customFormat="1" ht="30" customHeight="1" x14ac:dyDescent="0.45"/>
    <row r="517" s="2" customFormat="1" ht="30" customHeight="1" x14ac:dyDescent="0.45"/>
    <row r="518" s="2" customFormat="1" ht="30" customHeight="1" x14ac:dyDescent="0.45"/>
    <row r="519" s="2" customFormat="1" ht="30" customHeight="1" x14ac:dyDescent="0.45"/>
    <row r="520" s="2" customFormat="1" ht="30" customHeight="1" x14ac:dyDescent="0.45"/>
    <row r="521" s="2" customFormat="1" ht="30" customHeight="1" x14ac:dyDescent="0.45"/>
    <row r="522" s="2" customFormat="1" ht="30" customHeight="1" x14ac:dyDescent="0.45"/>
    <row r="523" s="2" customFormat="1" ht="30" customHeight="1" x14ac:dyDescent="0.45"/>
    <row r="524" s="2" customFormat="1" ht="30" customHeight="1" x14ac:dyDescent="0.45"/>
    <row r="525" s="2" customFormat="1" ht="30" customHeight="1" x14ac:dyDescent="0.45"/>
    <row r="526" s="2" customFormat="1" ht="30" customHeight="1" x14ac:dyDescent="0.45"/>
    <row r="527" s="2" customFormat="1" ht="30" customHeight="1" x14ac:dyDescent="0.45"/>
    <row r="528" s="2" customFormat="1" ht="30" customHeight="1" x14ac:dyDescent="0.45"/>
    <row r="529" s="2" customFormat="1" ht="30" customHeight="1" x14ac:dyDescent="0.45"/>
    <row r="530" s="2" customFormat="1" ht="30" customHeight="1" x14ac:dyDescent="0.45"/>
    <row r="531" s="2" customFormat="1" ht="30" customHeight="1" x14ac:dyDescent="0.45"/>
    <row r="532" s="2" customFormat="1" ht="30" customHeight="1" x14ac:dyDescent="0.45"/>
    <row r="533" s="2" customFormat="1" ht="30" customHeight="1" x14ac:dyDescent="0.45"/>
    <row r="534" s="2" customFormat="1" ht="30" customHeight="1" x14ac:dyDescent="0.45"/>
    <row r="535" s="2" customFormat="1" ht="30" customHeight="1" x14ac:dyDescent="0.45"/>
    <row r="536" s="2" customFormat="1" ht="30" customHeight="1" x14ac:dyDescent="0.45"/>
    <row r="537" s="2" customFormat="1" ht="30" customHeight="1" x14ac:dyDescent="0.45"/>
    <row r="538" s="2" customFormat="1" ht="30" customHeight="1" x14ac:dyDescent="0.45"/>
    <row r="539" s="2" customFormat="1" ht="30" customHeight="1" x14ac:dyDescent="0.45"/>
    <row r="540" s="2" customFormat="1" ht="30" customHeight="1" x14ac:dyDescent="0.45"/>
    <row r="541" s="2" customFormat="1" ht="30" customHeight="1" x14ac:dyDescent="0.45"/>
    <row r="542" s="2" customFormat="1" ht="30" customHeight="1" x14ac:dyDescent="0.45"/>
    <row r="543" s="2" customFormat="1" ht="30" customHeight="1" x14ac:dyDescent="0.45"/>
    <row r="544" s="2" customFormat="1" ht="30" customHeight="1" x14ac:dyDescent="0.45"/>
    <row r="545" s="2" customFormat="1" ht="30" customHeight="1" x14ac:dyDescent="0.45"/>
    <row r="546" s="2" customFormat="1" ht="30" customHeight="1" x14ac:dyDescent="0.45"/>
    <row r="547" s="2" customFormat="1" ht="30" customHeight="1" x14ac:dyDescent="0.45"/>
    <row r="548" s="2" customFormat="1" ht="30" customHeight="1" x14ac:dyDescent="0.45"/>
    <row r="549" s="2" customFormat="1" ht="30" customHeight="1" x14ac:dyDescent="0.45"/>
    <row r="550" s="2" customFormat="1" ht="30" customHeight="1" x14ac:dyDescent="0.45"/>
    <row r="551" s="2" customFormat="1" ht="30" customHeight="1" x14ac:dyDescent="0.45"/>
    <row r="552" s="2" customFormat="1" ht="30" customHeight="1" x14ac:dyDescent="0.45"/>
    <row r="553" s="2" customFormat="1" ht="30" customHeight="1" x14ac:dyDescent="0.45"/>
    <row r="554" s="2" customFormat="1" ht="30" customHeight="1" x14ac:dyDescent="0.45"/>
    <row r="555" s="2" customFormat="1" ht="30" customHeight="1" x14ac:dyDescent="0.45"/>
    <row r="556" s="2" customFormat="1" ht="30" customHeight="1" x14ac:dyDescent="0.45"/>
    <row r="557" s="2" customFormat="1" ht="30" customHeight="1" x14ac:dyDescent="0.45"/>
    <row r="558" s="2" customFormat="1" ht="30" customHeight="1" x14ac:dyDescent="0.45"/>
    <row r="559" s="2" customFormat="1" ht="30" customHeight="1" x14ac:dyDescent="0.45"/>
    <row r="560" s="2" customFormat="1" ht="30" customHeight="1" x14ac:dyDescent="0.45"/>
    <row r="561" s="2" customFormat="1" ht="30" customHeight="1" x14ac:dyDescent="0.45"/>
    <row r="562" s="2" customFormat="1" ht="30" customHeight="1" x14ac:dyDescent="0.45"/>
    <row r="563" s="2" customFormat="1" ht="30" customHeight="1" x14ac:dyDescent="0.45"/>
    <row r="564" s="2" customFormat="1" ht="30" customHeight="1" x14ac:dyDescent="0.45"/>
    <row r="565" s="2" customFormat="1" ht="30" customHeight="1" x14ac:dyDescent="0.45"/>
    <row r="566" s="2" customFormat="1" ht="30" customHeight="1" x14ac:dyDescent="0.45"/>
    <row r="567" s="2" customFormat="1" ht="30" customHeight="1" x14ac:dyDescent="0.45"/>
    <row r="568" s="2" customFormat="1" ht="30" customHeight="1" x14ac:dyDescent="0.45"/>
    <row r="569" s="2" customFormat="1" ht="30" customHeight="1" x14ac:dyDescent="0.45"/>
    <row r="570" s="2" customFormat="1" ht="30" customHeight="1" x14ac:dyDescent="0.45"/>
    <row r="571" s="2" customFormat="1" ht="30" customHeight="1" x14ac:dyDescent="0.45"/>
    <row r="572" s="2" customFormat="1" ht="30" customHeight="1" x14ac:dyDescent="0.45"/>
    <row r="573" s="2" customFormat="1" ht="30" customHeight="1" x14ac:dyDescent="0.45"/>
    <row r="574" s="2" customFormat="1" ht="30" customHeight="1" x14ac:dyDescent="0.45"/>
    <row r="575" s="2" customFormat="1" ht="30" customHeight="1" x14ac:dyDescent="0.45"/>
    <row r="576" s="2" customFormat="1" ht="30" customHeight="1" x14ac:dyDescent="0.45"/>
    <row r="577" s="2" customFormat="1" ht="30" customHeight="1" x14ac:dyDescent="0.45"/>
    <row r="578" s="2" customFormat="1" ht="30" customHeight="1" x14ac:dyDescent="0.45"/>
    <row r="579" s="2" customFormat="1" ht="30" customHeight="1" x14ac:dyDescent="0.45"/>
    <row r="580" s="2" customFormat="1" ht="30" customHeight="1" x14ac:dyDescent="0.45"/>
    <row r="581" s="2" customFormat="1" ht="30" customHeight="1" x14ac:dyDescent="0.45"/>
    <row r="582" s="2" customFormat="1" ht="30" customHeight="1" x14ac:dyDescent="0.45"/>
    <row r="583" s="2" customFormat="1" ht="30" customHeight="1" x14ac:dyDescent="0.45"/>
    <row r="584" s="2" customFormat="1" ht="30" customHeight="1" x14ac:dyDescent="0.45"/>
    <row r="585" s="2" customFormat="1" ht="30" customHeight="1" x14ac:dyDescent="0.45"/>
    <row r="586" s="2" customFormat="1" ht="30" customHeight="1" x14ac:dyDescent="0.45"/>
    <row r="587" s="2" customFormat="1" ht="30" customHeight="1" x14ac:dyDescent="0.45"/>
    <row r="588" s="2" customFormat="1" ht="30" customHeight="1" x14ac:dyDescent="0.45"/>
    <row r="589" s="2" customFormat="1" ht="30" customHeight="1" x14ac:dyDescent="0.45"/>
    <row r="590" s="2" customFormat="1" ht="30" customHeight="1" x14ac:dyDescent="0.45"/>
    <row r="591" s="2" customFormat="1" ht="30" customHeight="1" x14ac:dyDescent="0.45"/>
    <row r="592" s="2" customFormat="1" ht="30" customHeight="1" x14ac:dyDescent="0.45"/>
    <row r="593" s="2" customFormat="1" ht="30" customHeight="1" x14ac:dyDescent="0.45"/>
    <row r="594" s="2" customFormat="1" ht="30" customHeight="1" x14ac:dyDescent="0.45"/>
    <row r="595" s="2" customFormat="1" ht="30" customHeight="1" x14ac:dyDescent="0.45"/>
    <row r="596" s="2" customFormat="1" ht="30" customHeight="1" x14ac:dyDescent="0.45"/>
    <row r="597" s="2" customFormat="1" ht="30" customHeight="1" x14ac:dyDescent="0.45"/>
    <row r="598" s="2" customFormat="1" ht="30" customHeight="1" x14ac:dyDescent="0.45"/>
    <row r="599" s="2" customFormat="1" ht="30" customHeight="1" x14ac:dyDescent="0.45"/>
    <row r="600" s="2" customFormat="1" ht="30" customHeight="1" x14ac:dyDescent="0.45"/>
    <row r="601" s="2" customFormat="1" ht="30" customHeight="1" x14ac:dyDescent="0.45"/>
    <row r="602" s="2" customFormat="1" ht="30" customHeight="1" x14ac:dyDescent="0.45"/>
    <row r="603" s="2" customFormat="1" ht="30" customHeight="1" x14ac:dyDescent="0.45"/>
    <row r="604" s="2" customFormat="1" ht="30" customHeight="1" x14ac:dyDescent="0.45"/>
    <row r="605" s="2" customFormat="1" ht="30" customHeight="1" x14ac:dyDescent="0.45"/>
    <row r="606" s="2" customFormat="1" ht="30" customHeight="1" x14ac:dyDescent="0.45"/>
    <row r="607" s="2" customFormat="1" ht="30" customHeight="1" x14ac:dyDescent="0.45"/>
    <row r="608" s="2" customFormat="1" ht="30" customHeight="1" x14ac:dyDescent="0.45"/>
    <row r="609" s="2" customFormat="1" ht="30" customHeight="1" x14ac:dyDescent="0.45"/>
    <row r="610" s="2" customFormat="1" ht="30" customHeight="1" x14ac:dyDescent="0.45"/>
    <row r="611" s="2" customFormat="1" ht="30" customHeight="1" x14ac:dyDescent="0.45"/>
    <row r="612" s="2" customFormat="1" ht="30" customHeight="1" x14ac:dyDescent="0.45"/>
    <row r="613" s="2" customFormat="1" ht="30" customHeight="1" x14ac:dyDescent="0.45"/>
    <row r="614" s="2" customFormat="1" ht="30" customHeight="1" x14ac:dyDescent="0.45"/>
    <row r="615" s="2" customFormat="1" ht="30" customHeight="1" x14ac:dyDescent="0.45"/>
    <row r="616" s="2" customFormat="1" ht="30" customHeight="1" x14ac:dyDescent="0.45"/>
    <row r="617" s="2" customFormat="1" ht="30" customHeight="1" x14ac:dyDescent="0.45"/>
    <row r="618" s="2" customFormat="1" ht="30" customHeight="1" x14ac:dyDescent="0.45"/>
    <row r="619" s="2" customFormat="1" ht="30" customHeight="1" x14ac:dyDescent="0.45"/>
    <row r="620" s="2" customFormat="1" ht="30" customHeight="1" x14ac:dyDescent="0.45"/>
    <row r="621" s="2" customFormat="1" ht="30" customHeight="1" x14ac:dyDescent="0.45"/>
    <row r="622" s="2" customFormat="1" ht="30" customHeight="1" x14ac:dyDescent="0.45"/>
    <row r="623" s="2" customFormat="1" ht="30" customHeight="1" x14ac:dyDescent="0.45"/>
    <row r="624" s="2" customFormat="1" ht="30" customHeight="1" x14ac:dyDescent="0.45"/>
    <row r="625" s="2" customFormat="1" ht="30" customHeight="1" x14ac:dyDescent="0.45"/>
    <row r="626" s="2" customFormat="1" ht="30" customHeight="1" x14ac:dyDescent="0.45"/>
    <row r="627" s="2" customFormat="1" ht="30" customHeight="1" x14ac:dyDescent="0.45"/>
    <row r="628" s="2" customFormat="1" ht="30" customHeight="1" x14ac:dyDescent="0.45"/>
    <row r="629" s="2" customFormat="1" ht="30" customHeight="1" x14ac:dyDescent="0.45"/>
    <row r="630" s="2" customFormat="1" ht="30" customHeight="1" x14ac:dyDescent="0.45"/>
    <row r="631" s="2" customFormat="1" ht="30" customHeight="1" x14ac:dyDescent="0.45"/>
    <row r="632" s="2" customFormat="1" ht="30" customHeight="1" x14ac:dyDescent="0.45"/>
    <row r="633" s="2" customFormat="1" ht="30" customHeight="1" x14ac:dyDescent="0.45"/>
    <row r="634" s="2" customFormat="1" ht="30" customHeight="1" x14ac:dyDescent="0.45"/>
    <row r="635" s="2" customFormat="1" ht="30" customHeight="1" x14ac:dyDescent="0.45"/>
    <row r="636" s="2" customFormat="1" ht="30" customHeight="1" x14ac:dyDescent="0.45"/>
    <row r="637" s="2" customFormat="1" ht="30" customHeight="1" x14ac:dyDescent="0.45"/>
    <row r="638" s="2" customFormat="1" ht="30" customHeight="1" x14ac:dyDescent="0.45"/>
    <row r="639" s="2" customFormat="1" ht="30" customHeight="1" x14ac:dyDescent="0.45"/>
    <row r="640" s="2" customFormat="1" ht="30" customHeight="1" x14ac:dyDescent="0.45"/>
    <row r="641" s="2" customFormat="1" ht="30" customHeight="1" x14ac:dyDescent="0.45"/>
    <row r="642" s="2" customFormat="1" ht="30" customHeight="1" x14ac:dyDescent="0.45"/>
    <row r="643" s="2" customFormat="1" ht="30" customHeight="1" x14ac:dyDescent="0.45"/>
    <row r="644" s="2" customFormat="1" ht="30" customHeight="1" x14ac:dyDescent="0.45"/>
    <row r="645" s="2" customFormat="1" ht="30" customHeight="1" x14ac:dyDescent="0.45"/>
    <row r="646" s="2" customFormat="1" ht="30" customHeight="1" x14ac:dyDescent="0.45"/>
    <row r="647" s="2" customFormat="1" ht="30" customHeight="1" x14ac:dyDescent="0.45"/>
    <row r="648" s="2" customFormat="1" ht="30" customHeight="1" x14ac:dyDescent="0.45"/>
    <row r="649" s="2" customFormat="1" ht="30" customHeight="1" x14ac:dyDescent="0.45"/>
    <row r="650" s="2" customFormat="1" ht="30" customHeight="1" x14ac:dyDescent="0.45"/>
    <row r="651" s="2" customFormat="1" ht="30" customHeight="1" x14ac:dyDescent="0.45"/>
    <row r="652" s="2" customFormat="1" ht="30" customHeight="1" x14ac:dyDescent="0.45"/>
    <row r="653" s="2" customFormat="1" ht="30" customHeight="1" x14ac:dyDescent="0.45"/>
    <row r="654" s="2" customFormat="1" ht="30" customHeight="1" x14ac:dyDescent="0.45"/>
    <row r="655" s="2" customFormat="1" ht="30" customHeight="1" x14ac:dyDescent="0.45"/>
    <row r="656" s="2" customFormat="1" ht="30" customHeight="1" x14ac:dyDescent="0.45"/>
    <row r="657" s="2" customFormat="1" ht="30" customHeight="1" x14ac:dyDescent="0.45"/>
    <row r="658" s="2" customFormat="1" ht="30" customHeight="1" x14ac:dyDescent="0.45"/>
    <row r="659" s="2" customFormat="1" ht="30" customHeight="1" x14ac:dyDescent="0.45"/>
    <row r="660" s="2" customFormat="1" ht="30" customHeight="1" x14ac:dyDescent="0.45"/>
    <row r="661" s="2" customFormat="1" ht="30" customHeight="1" x14ac:dyDescent="0.45"/>
    <row r="662" s="2" customFormat="1" ht="30" customHeight="1" x14ac:dyDescent="0.45"/>
    <row r="663" s="2" customFormat="1" ht="30" customHeight="1" x14ac:dyDescent="0.45"/>
    <row r="664" s="2" customFormat="1" ht="30" customHeight="1" x14ac:dyDescent="0.45"/>
    <row r="665" s="2" customFormat="1" ht="30" customHeight="1" x14ac:dyDescent="0.45"/>
    <row r="666" s="2" customFormat="1" ht="30" customHeight="1" x14ac:dyDescent="0.45"/>
    <row r="667" s="2" customFormat="1" ht="30" customHeight="1" x14ac:dyDescent="0.45"/>
    <row r="668" s="2" customFormat="1" ht="30" customHeight="1" x14ac:dyDescent="0.45"/>
    <row r="669" s="2" customFormat="1" ht="30" customHeight="1" x14ac:dyDescent="0.45"/>
    <row r="670" s="2" customFormat="1" ht="30" customHeight="1" x14ac:dyDescent="0.45"/>
    <row r="671" s="2" customFormat="1" ht="30" customHeight="1" x14ac:dyDescent="0.45"/>
    <row r="672" s="2" customFormat="1" ht="30" customHeight="1" x14ac:dyDescent="0.45"/>
    <row r="673" s="2" customFormat="1" ht="30" customHeight="1" x14ac:dyDescent="0.45"/>
    <row r="674" s="2" customFormat="1" ht="30" customHeight="1" x14ac:dyDescent="0.45"/>
    <row r="675" s="2" customFormat="1" ht="30" customHeight="1" x14ac:dyDescent="0.45"/>
    <row r="676" s="2" customFormat="1" ht="30" customHeight="1" x14ac:dyDescent="0.45"/>
    <row r="677" s="2" customFormat="1" ht="30" customHeight="1" x14ac:dyDescent="0.45"/>
    <row r="678" s="2" customFormat="1" ht="30" customHeight="1" x14ac:dyDescent="0.45"/>
    <row r="679" s="2" customFormat="1" ht="30" customHeight="1" x14ac:dyDescent="0.45"/>
    <row r="680" s="2" customFormat="1" ht="30" customHeight="1" x14ac:dyDescent="0.45"/>
    <row r="681" s="2" customFormat="1" ht="30" customHeight="1" x14ac:dyDescent="0.45"/>
    <row r="682" s="2" customFormat="1" ht="30" customHeight="1" x14ac:dyDescent="0.45"/>
    <row r="683" s="2" customFormat="1" ht="30" customHeight="1" x14ac:dyDescent="0.45"/>
    <row r="684" s="2" customFormat="1" ht="30" customHeight="1" x14ac:dyDescent="0.45"/>
    <row r="685" s="2" customFormat="1" ht="30" customHeight="1" x14ac:dyDescent="0.45"/>
    <row r="686" s="2" customFormat="1" ht="30" customHeight="1" x14ac:dyDescent="0.45"/>
    <row r="687" s="2" customFormat="1" ht="30" customHeight="1" x14ac:dyDescent="0.45"/>
    <row r="688" s="2" customFormat="1" ht="30" customHeight="1" x14ac:dyDescent="0.45"/>
    <row r="689" s="2" customFormat="1" ht="30" customHeight="1" x14ac:dyDescent="0.45"/>
    <row r="690" s="2" customFormat="1" ht="30" customHeight="1" x14ac:dyDescent="0.45"/>
    <row r="691" s="2" customFormat="1" ht="30" customHeight="1" x14ac:dyDescent="0.45"/>
    <row r="692" s="2" customFormat="1" ht="30" customHeight="1" x14ac:dyDescent="0.45"/>
    <row r="693" s="2" customFormat="1" ht="30" customHeight="1" x14ac:dyDescent="0.45"/>
    <row r="694" s="2" customFormat="1" ht="30" customHeight="1" x14ac:dyDescent="0.45"/>
    <row r="695" s="2" customFormat="1" ht="30" customHeight="1" x14ac:dyDescent="0.45"/>
    <row r="696" s="2" customFormat="1" ht="30" customHeight="1" x14ac:dyDescent="0.45"/>
    <row r="697" s="2" customFormat="1" ht="30" customHeight="1" x14ac:dyDescent="0.45"/>
    <row r="698" s="2" customFormat="1" ht="30" customHeight="1" x14ac:dyDescent="0.45"/>
    <row r="699" s="2" customFormat="1" ht="30" customHeight="1" x14ac:dyDescent="0.45"/>
    <row r="700" s="2" customFormat="1" ht="30" customHeight="1" x14ac:dyDescent="0.45"/>
    <row r="701" s="2" customFormat="1" ht="30" customHeight="1" x14ac:dyDescent="0.45"/>
    <row r="702" s="2" customFormat="1" ht="30" customHeight="1" x14ac:dyDescent="0.45"/>
    <row r="703" s="2" customFormat="1" ht="30" customHeight="1" x14ac:dyDescent="0.45"/>
    <row r="704" s="2" customFormat="1" ht="30" customHeight="1" x14ac:dyDescent="0.45"/>
    <row r="705" s="2" customFormat="1" ht="30" customHeight="1" x14ac:dyDescent="0.45"/>
    <row r="706" s="2" customFormat="1" ht="30" customHeight="1" x14ac:dyDescent="0.45"/>
    <row r="707" s="2" customFormat="1" ht="30" customHeight="1" x14ac:dyDescent="0.45"/>
    <row r="708" s="2" customFormat="1" ht="30" customHeight="1" x14ac:dyDescent="0.45"/>
    <row r="709" s="2" customFormat="1" ht="30" customHeight="1" x14ac:dyDescent="0.45"/>
    <row r="710" s="2" customFormat="1" ht="30" customHeight="1" x14ac:dyDescent="0.45"/>
    <row r="711" s="2" customFormat="1" ht="30" customHeight="1" x14ac:dyDescent="0.45"/>
    <row r="712" s="2" customFormat="1" ht="30" customHeight="1" x14ac:dyDescent="0.45"/>
    <row r="713" s="2" customFormat="1" ht="30" customHeight="1" x14ac:dyDescent="0.45"/>
    <row r="714" s="2" customFormat="1" ht="30" customHeight="1" x14ac:dyDescent="0.45"/>
    <row r="715" s="2" customFormat="1" ht="30" customHeight="1" x14ac:dyDescent="0.45"/>
    <row r="716" s="2" customFormat="1" ht="30" customHeight="1" x14ac:dyDescent="0.45"/>
    <row r="717" s="2" customFormat="1" ht="30" customHeight="1" x14ac:dyDescent="0.45"/>
    <row r="718" s="2" customFormat="1" ht="30" customHeight="1" x14ac:dyDescent="0.45"/>
    <row r="719" s="2" customFormat="1" ht="30" customHeight="1" x14ac:dyDescent="0.45"/>
    <row r="720" s="2" customFormat="1" ht="30" customHeight="1" x14ac:dyDescent="0.45"/>
    <row r="721" s="2" customFormat="1" ht="30" customHeight="1" x14ac:dyDescent="0.45"/>
    <row r="722" s="2" customFormat="1" ht="30" customHeight="1" x14ac:dyDescent="0.45"/>
    <row r="723" s="2" customFormat="1" ht="30" customHeight="1" x14ac:dyDescent="0.45"/>
    <row r="724" s="2" customFormat="1" ht="30" customHeight="1" x14ac:dyDescent="0.45"/>
    <row r="725" s="2" customFormat="1" ht="30" customHeight="1" x14ac:dyDescent="0.45"/>
    <row r="726" s="2" customFormat="1" ht="30" customHeight="1" x14ac:dyDescent="0.45"/>
    <row r="727" s="2" customFormat="1" ht="30" customHeight="1" x14ac:dyDescent="0.45"/>
    <row r="728" s="2" customFormat="1" ht="30" customHeight="1" x14ac:dyDescent="0.45"/>
    <row r="729" s="2" customFormat="1" ht="30" customHeight="1" x14ac:dyDescent="0.45"/>
    <row r="730" s="2" customFormat="1" ht="30" customHeight="1" x14ac:dyDescent="0.45"/>
    <row r="731" s="2" customFormat="1" ht="30" customHeight="1" x14ac:dyDescent="0.45"/>
    <row r="732" s="2" customFormat="1" ht="30" customHeight="1" x14ac:dyDescent="0.45"/>
    <row r="733" s="2" customFormat="1" ht="30" customHeight="1" x14ac:dyDescent="0.45"/>
    <row r="734" s="2" customFormat="1" ht="30" customHeight="1" x14ac:dyDescent="0.45"/>
    <row r="735" s="2" customFormat="1" ht="30" customHeight="1" x14ac:dyDescent="0.45"/>
    <row r="736" s="2" customFormat="1" ht="30" customHeight="1" x14ac:dyDescent="0.45"/>
    <row r="737" s="2" customFormat="1" ht="30" customHeight="1" x14ac:dyDescent="0.45"/>
    <row r="738" s="2" customFormat="1" ht="30" customHeight="1" x14ac:dyDescent="0.45"/>
    <row r="739" s="2" customFormat="1" ht="30" customHeight="1" x14ac:dyDescent="0.45"/>
    <row r="740" s="2" customFormat="1" ht="30" customHeight="1" x14ac:dyDescent="0.45"/>
    <row r="741" s="2" customFormat="1" ht="30" customHeight="1" x14ac:dyDescent="0.45"/>
    <row r="742" s="2" customFormat="1" ht="30" customHeight="1" x14ac:dyDescent="0.45"/>
    <row r="743" s="2" customFormat="1" ht="30" customHeight="1" x14ac:dyDescent="0.45"/>
    <row r="744" s="2" customFormat="1" ht="30" customHeight="1" x14ac:dyDescent="0.45"/>
    <row r="745" s="2" customFormat="1" ht="30" customHeight="1" x14ac:dyDescent="0.45"/>
    <row r="746" s="2" customFormat="1" ht="30" customHeight="1" x14ac:dyDescent="0.45"/>
    <row r="747" s="2" customFormat="1" ht="30" customHeight="1" x14ac:dyDescent="0.45"/>
    <row r="748" s="2" customFormat="1" ht="30" customHeight="1" x14ac:dyDescent="0.45"/>
    <row r="749" s="2" customFormat="1" ht="30" customHeight="1" x14ac:dyDescent="0.45"/>
    <row r="750" s="2" customFormat="1" ht="30" customHeight="1" x14ac:dyDescent="0.45"/>
    <row r="751" s="2" customFormat="1" ht="30" customHeight="1" x14ac:dyDescent="0.45"/>
    <row r="752" s="2" customFormat="1" ht="30" customHeight="1" x14ac:dyDescent="0.45"/>
    <row r="753" s="2" customFormat="1" ht="30" customHeight="1" x14ac:dyDescent="0.45"/>
    <row r="754" s="2" customFormat="1" ht="30" customHeight="1" x14ac:dyDescent="0.45"/>
    <row r="755" s="2" customFormat="1" ht="30" customHeight="1" x14ac:dyDescent="0.45"/>
    <row r="756" s="2" customFormat="1" ht="30" customHeight="1" x14ac:dyDescent="0.45"/>
    <row r="757" s="2" customFormat="1" ht="30" customHeight="1" x14ac:dyDescent="0.45"/>
    <row r="758" s="2" customFormat="1" ht="30" customHeight="1" x14ac:dyDescent="0.45"/>
    <row r="759" s="2" customFormat="1" ht="30" customHeight="1" x14ac:dyDescent="0.45"/>
    <row r="760" s="2" customFormat="1" ht="30" customHeight="1" x14ac:dyDescent="0.45"/>
    <row r="761" s="2" customFormat="1" ht="30" customHeight="1" x14ac:dyDescent="0.45"/>
    <row r="762" s="2" customFormat="1" ht="30" customHeight="1" x14ac:dyDescent="0.45"/>
    <row r="763" s="2" customFormat="1" ht="30" customHeight="1" x14ac:dyDescent="0.45"/>
    <row r="764" s="2" customFormat="1" ht="30" customHeight="1" x14ac:dyDescent="0.45"/>
    <row r="765" s="2" customFormat="1" ht="30" customHeight="1" x14ac:dyDescent="0.45"/>
    <row r="766" s="2" customFormat="1" ht="30" customHeight="1" x14ac:dyDescent="0.45"/>
    <row r="767" s="2" customFormat="1" ht="30" customHeight="1" x14ac:dyDescent="0.45"/>
    <row r="768" s="2" customFormat="1" ht="30" customHeight="1" x14ac:dyDescent="0.45"/>
    <row r="769" s="2" customFormat="1" ht="30" customHeight="1" x14ac:dyDescent="0.45"/>
    <row r="770" s="2" customFormat="1" ht="30" customHeight="1" x14ac:dyDescent="0.45"/>
    <row r="771" s="2" customFormat="1" ht="30" customHeight="1" x14ac:dyDescent="0.45"/>
    <row r="772" s="2" customFormat="1" ht="30" customHeight="1" x14ac:dyDescent="0.45"/>
    <row r="773" s="2" customFormat="1" ht="30" customHeight="1" x14ac:dyDescent="0.45"/>
    <row r="774" s="2" customFormat="1" ht="30" customHeight="1" x14ac:dyDescent="0.45"/>
    <row r="775" s="2" customFormat="1" ht="30" customHeight="1" x14ac:dyDescent="0.45"/>
    <row r="776" s="2" customFormat="1" ht="30" customHeight="1" x14ac:dyDescent="0.45"/>
    <row r="777" s="2" customFormat="1" ht="30" customHeight="1" x14ac:dyDescent="0.45"/>
    <row r="778" s="2" customFormat="1" ht="30" customHeight="1" x14ac:dyDescent="0.45"/>
    <row r="779" s="2" customFormat="1" ht="30" customHeight="1" x14ac:dyDescent="0.45"/>
    <row r="780" s="2" customFormat="1" ht="30" customHeight="1" x14ac:dyDescent="0.45"/>
    <row r="781" s="2" customFormat="1" ht="30" customHeight="1" x14ac:dyDescent="0.45"/>
    <row r="782" s="2" customFormat="1" ht="30" customHeight="1" x14ac:dyDescent="0.45"/>
    <row r="783" s="2" customFormat="1" ht="30" customHeight="1" x14ac:dyDescent="0.45"/>
    <row r="784" s="2" customFormat="1" ht="30" customHeight="1" x14ac:dyDescent="0.45"/>
    <row r="785" s="2" customFormat="1" ht="30" customHeight="1" x14ac:dyDescent="0.45"/>
    <row r="786" s="2" customFormat="1" ht="30" customHeight="1" x14ac:dyDescent="0.45"/>
    <row r="787" s="2" customFormat="1" ht="30" customHeight="1" x14ac:dyDescent="0.45"/>
    <row r="788" s="2" customFormat="1" ht="30" customHeight="1" x14ac:dyDescent="0.45"/>
    <row r="789" s="2" customFormat="1" ht="30" customHeight="1" x14ac:dyDescent="0.45"/>
    <row r="790" s="2" customFormat="1" ht="30" customHeight="1" x14ac:dyDescent="0.45"/>
    <row r="791" s="2" customFormat="1" ht="30" customHeight="1" x14ac:dyDescent="0.45"/>
    <row r="792" s="2" customFormat="1" ht="30" customHeight="1" x14ac:dyDescent="0.45"/>
    <row r="793" s="2" customFormat="1" ht="30" customHeight="1" x14ac:dyDescent="0.45"/>
    <row r="794" s="2" customFormat="1" ht="30" customHeight="1" x14ac:dyDescent="0.45"/>
    <row r="795" s="2" customFormat="1" ht="30" customHeight="1" x14ac:dyDescent="0.45"/>
    <row r="796" s="2" customFormat="1" ht="30" customHeight="1" x14ac:dyDescent="0.45"/>
    <row r="797" s="2" customFormat="1" ht="30" customHeight="1" x14ac:dyDescent="0.45"/>
    <row r="798" s="2" customFormat="1" ht="30" customHeight="1" x14ac:dyDescent="0.45"/>
    <row r="799" s="2" customFormat="1" ht="30" customHeight="1" x14ac:dyDescent="0.45"/>
    <row r="800" s="2" customFormat="1" ht="30" customHeight="1" x14ac:dyDescent="0.45"/>
    <row r="801" s="2" customFormat="1" ht="30" customHeight="1" x14ac:dyDescent="0.45"/>
    <row r="802" s="2" customFormat="1" ht="30" customHeight="1" x14ac:dyDescent="0.45"/>
    <row r="803" s="2" customFormat="1" ht="30" customHeight="1" x14ac:dyDescent="0.45"/>
    <row r="804" s="2" customFormat="1" ht="30" customHeight="1" x14ac:dyDescent="0.45"/>
    <row r="805" s="2" customFormat="1" ht="30" customHeight="1" x14ac:dyDescent="0.45"/>
    <row r="806" s="2" customFormat="1" ht="30" customHeight="1" x14ac:dyDescent="0.45"/>
    <row r="807" s="2" customFormat="1" ht="30" customHeight="1" x14ac:dyDescent="0.45"/>
    <row r="808" s="2" customFormat="1" ht="30" customHeight="1" x14ac:dyDescent="0.45"/>
    <row r="809" s="2" customFormat="1" ht="30" customHeight="1" x14ac:dyDescent="0.45"/>
    <row r="810" s="2" customFormat="1" ht="30" customHeight="1" x14ac:dyDescent="0.45"/>
    <row r="811" s="2" customFormat="1" ht="30" customHeight="1" x14ac:dyDescent="0.45"/>
    <row r="812" s="2" customFormat="1" ht="30" customHeight="1" x14ac:dyDescent="0.45"/>
    <row r="813" s="2" customFormat="1" ht="30" customHeight="1" x14ac:dyDescent="0.45"/>
    <row r="814" s="2" customFormat="1" ht="30" customHeight="1" x14ac:dyDescent="0.45"/>
    <row r="815" s="2" customFormat="1" ht="30" customHeight="1" x14ac:dyDescent="0.45"/>
    <row r="816" s="2" customFormat="1" ht="30" customHeight="1" x14ac:dyDescent="0.45"/>
    <row r="817" s="2" customFormat="1" ht="30" customHeight="1" x14ac:dyDescent="0.45"/>
    <row r="818" s="2" customFormat="1" ht="30" customHeight="1" x14ac:dyDescent="0.45"/>
    <row r="819" s="2" customFormat="1" ht="30" customHeight="1" x14ac:dyDescent="0.45"/>
    <row r="820" s="2" customFormat="1" ht="30" customHeight="1" x14ac:dyDescent="0.45"/>
    <row r="821" s="2" customFormat="1" ht="30" customHeight="1" x14ac:dyDescent="0.45"/>
    <row r="822" s="2" customFormat="1" ht="30" customHeight="1" x14ac:dyDescent="0.45"/>
    <row r="823" s="2" customFormat="1" ht="30" customHeight="1" x14ac:dyDescent="0.45"/>
    <row r="824" s="2" customFormat="1" ht="30" customHeight="1" x14ac:dyDescent="0.45"/>
    <row r="825" s="2" customFormat="1" ht="30" customHeight="1" x14ac:dyDescent="0.45"/>
    <row r="826" s="2" customFormat="1" ht="30" customHeight="1" x14ac:dyDescent="0.45"/>
    <row r="827" s="2" customFormat="1" ht="30" customHeight="1" x14ac:dyDescent="0.45"/>
    <row r="828" s="2" customFormat="1" ht="30" customHeight="1" x14ac:dyDescent="0.45"/>
    <row r="829" s="2" customFormat="1" ht="30" customHeight="1" x14ac:dyDescent="0.45"/>
    <row r="830" s="2" customFormat="1" ht="30" customHeight="1" x14ac:dyDescent="0.45"/>
    <row r="831" s="2" customFormat="1" ht="30" customHeight="1" x14ac:dyDescent="0.45"/>
    <row r="832" s="2" customFormat="1" ht="30" customHeight="1" x14ac:dyDescent="0.45"/>
    <row r="833" s="2" customFormat="1" ht="30" customHeight="1" x14ac:dyDescent="0.45"/>
    <row r="834" s="2" customFormat="1" ht="30" customHeight="1" x14ac:dyDescent="0.45"/>
    <row r="835" s="2" customFormat="1" ht="30" customHeight="1" x14ac:dyDescent="0.45"/>
    <row r="836" s="2" customFormat="1" ht="30" customHeight="1" x14ac:dyDescent="0.45"/>
    <row r="837" s="2" customFormat="1" ht="30" customHeight="1" x14ac:dyDescent="0.45"/>
    <row r="838" s="2" customFormat="1" ht="30" customHeight="1" x14ac:dyDescent="0.45"/>
    <row r="839" s="2" customFormat="1" ht="30" customHeight="1" x14ac:dyDescent="0.45"/>
    <row r="840" s="2" customFormat="1" ht="30" customHeight="1" x14ac:dyDescent="0.45"/>
    <row r="841" s="2" customFormat="1" ht="30" customHeight="1" x14ac:dyDescent="0.45"/>
    <row r="842" s="2" customFormat="1" ht="30" customHeight="1" x14ac:dyDescent="0.45"/>
    <row r="843" s="2" customFormat="1" ht="30" customHeight="1" x14ac:dyDescent="0.45"/>
    <row r="844" s="2" customFormat="1" ht="30" customHeight="1" x14ac:dyDescent="0.45"/>
    <row r="845" s="2" customFormat="1" ht="30" customHeight="1" x14ac:dyDescent="0.45"/>
    <row r="846" s="2" customFormat="1" ht="30" customHeight="1" x14ac:dyDescent="0.45"/>
    <row r="847" s="2" customFormat="1" ht="30" customHeight="1" x14ac:dyDescent="0.45"/>
    <row r="848" s="2" customFormat="1" ht="30" customHeight="1" x14ac:dyDescent="0.45"/>
    <row r="849" s="2" customFormat="1" ht="30" customHeight="1" x14ac:dyDescent="0.45"/>
    <row r="850" s="2" customFormat="1" ht="30" customHeight="1" x14ac:dyDescent="0.45"/>
    <row r="851" s="2" customFormat="1" ht="30" customHeight="1" x14ac:dyDescent="0.45"/>
    <row r="852" s="2" customFormat="1" ht="30" customHeight="1" x14ac:dyDescent="0.45"/>
    <row r="853" s="2" customFormat="1" ht="30" customHeight="1" x14ac:dyDescent="0.45"/>
    <row r="854" s="2" customFormat="1" ht="30" customHeight="1" x14ac:dyDescent="0.45"/>
    <row r="855" s="2" customFormat="1" ht="30" customHeight="1" x14ac:dyDescent="0.45"/>
    <row r="856" s="2" customFormat="1" ht="30" customHeight="1" x14ac:dyDescent="0.45"/>
    <row r="857" s="2" customFormat="1" ht="30" customHeight="1" x14ac:dyDescent="0.45"/>
    <row r="858" s="2" customFormat="1" ht="30" customHeight="1" x14ac:dyDescent="0.45"/>
    <row r="859" s="2" customFormat="1" ht="30" customHeight="1" x14ac:dyDescent="0.45"/>
    <row r="860" s="2" customFormat="1" ht="30" customHeight="1" x14ac:dyDescent="0.45"/>
    <row r="861" s="2" customFormat="1" ht="30" customHeight="1" x14ac:dyDescent="0.45"/>
    <row r="862" s="2" customFormat="1" ht="30" customHeight="1" x14ac:dyDescent="0.45"/>
    <row r="863" s="2" customFormat="1" ht="30" customHeight="1" x14ac:dyDescent="0.45"/>
    <row r="864" s="2" customFormat="1" ht="30" customHeight="1" x14ac:dyDescent="0.45"/>
    <row r="865" s="2" customFormat="1" ht="30" customHeight="1" x14ac:dyDescent="0.45"/>
    <row r="866" s="2" customFormat="1" ht="30" customHeight="1" x14ac:dyDescent="0.45"/>
    <row r="867" s="2" customFormat="1" ht="30" customHeight="1" x14ac:dyDescent="0.45"/>
    <row r="868" s="2" customFormat="1" ht="30" customHeight="1" x14ac:dyDescent="0.45"/>
    <row r="869" s="2" customFormat="1" ht="30" customHeight="1" x14ac:dyDescent="0.45"/>
    <row r="870" s="2" customFormat="1" ht="30" customHeight="1" x14ac:dyDescent="0.45"/>
    <row r="871" s="2" customFormat="1" ht="30" customHeight="1" x14ac:dyDescent="0.45"/>
    <row r="872" s="2" customFormat="1" ht="30" customHeight="1" x14ac:dyDescent="0.45"/>
    <row r="873" s="2" customFormat="1" ht="30" customHeight="1" x14ac:dyDescent="0.45"/>
    <row r="874" s="2" customFormat="1" ht="30" customHeight="1" x14ac:dyDescent="0.45"/>
    <row r="875" s="2" customFormat="1" ht="30" customHeight="1" x14ac:dyDescent="0.45"/>
    <row r="876" s="2" customFormat="1" ht="30" customHeight="1" x14ac:dyDescent="0.45"/>
    <row r="877" s="2" customFormat="1" ht="30" customHeight="1" x14ac:dyDescent="0.45"/>
    <row r="878" s="2" customFormat="1" ht="30" customHeight="1" x14ac:dyDescent="0.45"/>
    <row r="879" s="2" customFormat="1" ht="30" customHeight="1" x14ac:dyDescent="0.45"/>
    <row r="880" s="2" customFormat="1" ht="30" customHeight="1" x14ac:dyDescent="0.45"/>
    <row r="881" s="2" customFormat="1" ht="30" customHeight="1" x14ac:dyDescent="0.45"/>
    <row r="882" s="2" customFormat="1" ht="30" customHeight="1" x14ac:dyDescent="0.45"/>
    <row r="883" s="2" customFormat="1" ht="30" customHeight="1" x14ac:dyDescent="0.45"/>
    <row r="884" s="2" customFormat="1" ht="30" customHeight="1" x14ac:dyDescent="0.45"/>
    <row r="885" s="2" customFormat="1" ht="30" customHeight="1" x14ac:dyDescent="0.45"/>
    <row r="886" s="2" customFormat="1" ht="30" customHeight="1" x14ac:dyDescent="0.45"/>
    <row r="887" s="2" customFormat="1" ht="30" customHeight="1" x14ac:dyDescent="0.45"/>
    <row r="888" s="2" customFormat="1" ht="30" customHeight="1" x14ac:dyDescent="0.45"/>
    <row r="889" s="2" customFormat="1" ht="30" customHeight="1" x14ac:dyDescent="0.45"/>
    <row r="890" s="2" customFormat="1" ht="30" customHeight="1" x14ac:dyDescent="0.45"/>
    <row r="891" s="2" customFormat="1" ht="30" customHeight="1" x14ac:dyDescent="0.45"/>
    <row r="892" s="2" customFormat="1" ht="30" customHeight="1" x14ac:dyDescent="0.45"/>
    <row r="893" s="2" customFormat="1" ht="30" customHeight="1" x14ac:dyDescent="0.45"/>
    <row r="894" s="2" customFormat="1" ht="30" customHeight="1" x14ac:dyDescent="0.45"/>
    <row r="895" s="2" customFormat="1" ht="30" customHeight="1" x14ac:dyDescent="0.45"/>
    <row r="896" s="2" customFormat="1" ht="30" customHeight="1" x14ac:dyDescent="0.45"/>
    <row r="897" s="2" customFormat="1" ht="30" customHeight="1" x14ac:dyDescent="0.45"/>
    <row r="898" s="2" customFormat="1" ht="30" customHeight="1" x14ac:dyDescent="0.45"/>
    <row r="899" s="2" customFormat="1" ht="30" customHeight="1" x14ac:dyDescent="0.45"/>
    <row r="900" s="2" customFormat="1" ht="30" customHeight="1" x14ac:dyDescent="0.45"/>
    <row r="901" s="2" customFormat="1" ht="30" customHeight="1" x14ac:dyDescent="0.45"/>
    <row r="902" s="2" customFormat="1" ht="30" customHeight="1" x14ac:dyDescent="0.45"/>
    <row r="903" s="2" customFormat="1" ht="30" customHeight="1" x14ac:dyDescent="0.45"/>
    <row r="904" s="2" customFormat="1" ht="30" customHeight="1" x14ac:dyDescent="0.45"/>
    <row r="905" s="2" customFormat="1" ht="30" customHeight="1" x14ac:dyDescent="0.45"/>
    <row r="906" s="2" customFormat="1" ht="30" customHeight="1" x14ac:dyDescent="0.45"/>
    <row r="907" s="2" customFormat="1" ht="30" customHeight="1" x14ac:dyDescent="0.45"/>
    <row r="908" s="2" customFormat="1" ht="30" customHeight="1" x14ac:dyDescent="0.45"/>
    <row r="909" s="2" customFormat="1" ht="30" customHeight="1" x14ac:dyDescent="0.45"/>
    <row r="910" s="2" customFormat="1" ht="30" customHeight="1" x14ac:dyDescent="0.45"/>
    <row r="911" s="2" customFormat="1" ht="30" customHeight="1" x14ac:dyDescent="0.45"/>
    <row r="912" s="2" customFormat="1" ht="30" customHeight="1" x14ac:dyDescent="0.45"/>
    <row r="913" s="2" customFormat="1" ht="30" customHeight="1" x14ac:dyDescent="0.45"/>
    <row r="914" s="2" customFormat="1" ht="30" customHeight="1" x14ac:dyDescent="0.45"/>
    <row r="915" s="2" customFormat="1" ht="30" customHeight="1" x14ac:dyDescent="0.45"/>
    <row r="916" s="2" customFormat="1" ht="30" customHeight="1" x14ac:dyDescent="0.45"/>
    <row r="917" s="2" customFormat="1" ht="30" customHeight="1" x14ac:dyDescent="0.45"/>
    <row r="918" s="2" customFormat="1" ht="30" customHeight="1" x14ac:dyDescent="0.45"/>
    <row r="919" s="2" customFormat="1" ht="30" customHeight="1" x14ac:dyDescent="0.45"/>
    <row r="920" s="2" customFormat="1" ht="30" customHeight="1" x14ac:dyDescent="0.45"/>
    <row r="921" s="2" customFormat="1" ht="30" customHeight="1" x14ac:dyDescent="0.45"/>
    <row r="922" s="2" customFormat="1" ht="30" customHeight="1" x14ac:dyDescent="0.45"/>
    <row r="923" s="2" customFormat="1" ht="30" customHeight="1" x14ac:dyDescent="0.45"/>
    <row r="924" s="2" customFormat="1" ht="30" customHeight="1" x14ac:dyDescent="0.45"/>
    <row r="925" s="2" customFormat="1" ht="30" customHeight="1" x14ac:dyDescent="0.45"/>
    <row r="926" s="2" customFormat="1" ht="30" customHeight="1" x14ac:dyDescent="0.45"/>
    <row r="927" s="2" customFormat="1" ht="30" customHeight="1" x14ac:dyDescent="0.45"/>
    <row r="928" s="2" customFormat="1" ht="30" customHeight="1" x14ac:dyDescent="0.45"/>
    <row r="929" s="2" customFormat="1" ht="30" customHeight="1" x14ac:dyDescent="0.45"/>
    <row r="930" s="2" customFormat="1" ht="30" customHeight="1" x14ac:dyDescent="0.45"/>
    <row r="931" s="2" customFormat="1" ht="30" customHeight="1" x14ac:dyDescent="0.45"/>
    <row r="932" s="2" customFormat="1" ht="30" customHeight="1" x14ac:dyDescent="0.45"/>
    <row r="933" s="2" customFormat="1" ht="30" customHeight="1" x14ac:dyDescent="0.45"/>
    <row r="934" s="2" customFormat="1" ht="30" customHeight="1" x14ac:dyDescent="0.45"/>
    <row r="935" s="2" customFormat="1" ht="30" customHeight="1" x14ac:dyDescent="0.45"/>
    <row r="936" s="2" customFormat="1" ht="30" customHeight="1" x14ac:dyDescent="0.45"/>
    <row r="937" s="2" customFormat="1" ht="30" customHeight="1" x14ac:dyDescent="0.45"/>
    <row r="938" s="2" customFormat="1" ht="30" customHeight="1" x14ac:dyDescent="0.45"/>
    <row r="939" s="2" customFormat="1" ht="30" customHeight="1" x14ac:dyDescent="0.45"/>
    <row r="940" s="2" customFormat="1" ht="30" customHeight="1" x14ac:dyDescent="0.45"/>
    <row r="941" s="2" customFormat="1" ht="30" customHeight="1" x14ac:dyDescent="0.45"/>
    <row r="942" s="2" customFormat="1" ht="30" customHeight="1" x14ac:dyDescent="0.45"/>
    <row r="943" s="2" customFormat="1" ht="30" customHeight="1" x14ac:dyDescent="0.45"/>
    <row r="944" s="2" customFormat="1" ht="30" customHeight="1" x14ac:dyDescent="0.45"/>
    <row r="945" s="2" customFormat="1" ht="30" customHeight="1" x14ac:dyDescent="0.45"/>
    <row r="946" s="2" customFormat="1" ht="30" customHeight="1" x14ac:dyDescent="0.45"/>
    <row r="947" s="2" customFormat="1" ht="30" customHeight="1" x14ac:dyDescent="0.45"/>
    <row r="948" s="2" customFormat="1" ht="30" customHeight="1" x14ac:dyDescent="0.45"/>
    <row r="949" s="2" customFormat="1" ht="30" customHeight="1" x14ac:dyDescent="0.45"/>
    <row r="950" s="2" customFormat="1" ht="30" customHeight="1" x14ac:dyDescent="0.45"/>
    <row r="951" s="2" customFormat="1" ht="30" customHeight="1" x14ac:dyDescent="0.45"/>
    <row r="952" s="2" customFormat="1" ht="30" customHeight="1" x14ac:dyDescent="0.45"/>
    <row r="953" s="2" customFormat="1" ht="30" customHeight="1" x14ac:dyDescent="0.45"/>
    <row r="954" s="2" customFormat="1" ht="30" customHeight="1" x14ac:dyDescent="0.45"/>
    <row r="955" s="2" customFormat="1" ht="30" customHeight="1" x14ac:dyDescent="0.45"/>
    <row r="956" s="2" customFormat="1" ht="30" customHeight="1" x14ac:dyDescent="0.45"/>
    <row r="957" s="2" customFormat="1" ht="30" customHeight="1" x14ac:dyDescent="0.45"/>
    <row r="958" s="2" customFormat="1" ht="30" customHeight="1" x14ac:dyDescent="0.45"/>
    <row r="959" s="2" customFormat="1" ht="30" customHeight="1" x14ac:dyDescent="0.45"/>
    <row r="960" s="2" customFormat="1" ht="30" customHeight="1" x14ac:dyDescent="0.45"/>
    <row r="961" s="2" customFormat="1" ht="30" customHeight="1" x14ac:dyDescent="0.45"/>
    <row r="962" s="2" customFormat="1" ht="30" customHeight="1" x14ac:dyDescent="0.45"/>
    <row r="963" s="2" customFormat="1" ht="30" customHeight="1" x14ac:dyDescent="0.45"/>
    <row r="964" s="2" customFormat="1" ht="30" customHeight="1" x14ac:dyDescent="0.45"/>
    <row r="965" s="2" customFormat="1" ht="30" customHeight="1" x14ac:dyDescent="0.45"/>
    <row r="966" s="2" customFormat="1" ht="30" customHeight="1" x14ac:dyDescent="0.45"/>
    <row r="967" s="2" customFormat="1" ht="30" customHeight="1" x14ac:dyDescent="0.45"/>
    <row r="968" s="2" customFormat="1" ht="30" customHeight="1" x14ac:dyDescent="0.45"/>
    <row r="969" s="2" customFormat="1" ht="30" customHeight="1" x14ac:dyDescent="0.45"/>
    <row r="970" s="2" customFormat="1" ht="30" customHeight="1" x14ac:dyDescent="0.45"/>
    <row r="971" s="2" customFormat="1" ht="30" customHeight="1" x14ac:dyDescent="0.45"/>
    <row r="972" s="2" customFormat="1" ht="30" customHeight="1" x14ac:dyDescent="0.45"/>
    <row r="973" s="2" customFormat="1" ht="30" customHeight="1" x14ac:dyDescent="0.45"/>
    <row r="974" s="2" customFormat="1" ht="30" customHeight="1" x14ac:dyDescent="0.45"/>
    <row r="975" s="2" customFormat="1" ht="30" customHeight="1" x14ac:dyDescent="0.45"/>
    <row r="976" s="2" customFormat="1" ht="30" customHeight="1" x14ac:dyDescent="0.45"/>
    <row r="977" s="2" customFormat="1" ht="30" customHeight="1" x14ac:dyDescent="0.45"/>
    <row r="978" s="2" customFormat="1" ht="30" customHeight="1" x14ac:dyDescent="0.45"/>
    <row r="979" s="2" customFormat="1" ht="30" customHeight="1" x14ac:dyDescent="0.45"/>
    <row r="980" s="2" customFormat="1" ht="30" customHeight="1" x14ac:dyDescent="0.45"/>
    <row r="981" s="2" customFormat="1" ht="30" customHeight="1" x14ac:dyDescent="0.45"/>
    <row r="982" s="2" customFormat="1" ht="30" customHeight="1" x14ac:dyDescent="0.45"/>
    <row r="983" s="2" customFormat="1" ht="30" customHeight="1" x14ac:dyDescent="0.45"/>
    <row r="984" s="2" customFormat="1" ht="30" customHeight="1" x14ac:dyDescent="0.45"/>
    <row r="985" s="2" customFormat="1" ht="30" customHeight="1" x14ac:dyDescent="0.45"/>
    <row r="986" s="2" customFormat="1" ht="30" customHeight="1" x14ac:dyDescent="0.45"/>
    <row r="987" s="2" customFormat="1" ht="30" customHeight="1" x14ac:dyDescent="0.45"/>
    <row r="988" s="2" customFormat="1" ht="30" customHeight="1" x14ac:dyDescent="0.45"/>
    <row r="989" s="2" customFormat="1" ht="30" customHeight="1" x14ac:dyDescent="0.45"/>
    <row r="990" s="2" customFormat="1" ht="30" customHeight="1" x14ac:dyDescent="0.45"/>
    <row r="991" s="2" customFormat="1" ht="30" customHeight="1" x14ac:dyDescent="0.45"/>
    <row r="992" s="2" customFormat="1" ht="30" customHeight="1" x14ac:dyDescent="0.45"/>
    <row r="993" s="2" customFormat="1" ht="30" customHeight="1" x14ac:dyDescent="0.45"/>
    <row r="994" s="2" customFormat="1" ht="30" customHeight="1" x14ac:dyDescent="0.45"/>
    <row r="995" s="2" customFormat="1" ht="30" customHeight="1" x14ac:dyDescent="0.45"/>
    <row r="996" s="2" customFormat="1" ht="30" customHeight="1" x14ac:dyDescent="0.45"/>
    <row r="997" s="2" customFormat="1" ht="30" customHeight="1" x14ac:dyDescent="0.45"/>
    <row r="998" s="2" customFormat="1" ht="30" customHeight="1" x14ac:dyDescent="0.45"/>
    <row r="999" s="2" customFormat="1" ht="30" customHeight="1" x14ac:dyDescent="0.45"/>
    <row r="1000" s="2" customFormat="1" ht="30" customHeight="1" x14ac:dyDescent="0.45"/>
    <row r="1001" s="2" customFormat="1" ht="30" customHeight="1" x14ac:dyDescent="0.45"/>
    <row r="1002" s="2" customFormat="1" ht="30" customHeight="1" x14ac:dyDescent="0.45"/>
    <row r="1003" s="2" customFormat="1" ht="30" customHeight="1" x14ac:dyDescent="0.45"/>
    <row r="1004" s="2" customFormat="1" ht="30" customHeight="1" x14ac:dyDescent="0.45"/>
    <row r="1005" s="2" customFormat="1" ht="30" customHeight="1" x14ac:dyDescent="0.45"/>
    <row r="1006" s="2" customFormat="1" ht="30" customHeight="1" x14ac:dyDescent="0.45"/>
    <row r="1007" s="2" customFormat="1" ht="30" customHeight="1" x14ac:dyDescent="0.45"/>
    <row r="1008" s="2" customFormat="1" ht="30" customHeight="1" x14ac:dyDescent="0.45"/>
    <row r="1009" s="2" customFormat="1" ht="30" customHeight="1" x14ac:dyDescent="0.45"/>
    <row r="1010" s="2" customFormat="1" ht="30" customHeight="1" x14ac:dyDescent="0.45"/>
    <row r="1011" s="2" customFormat="1" ht="30" customHeight="1" x14ac:dyDescent="0.45"/>
    <row r="1012" s="2" customFormat="1" ht="30" customHeight="1" x14ac:dyDescent="0.45"/>
    <row r="1013" s="2" customFormat="1" ht="30" customHeight="1" x14ac:dyDescent="0.45"/>
    <row r="1014" s="2" customFormat="1" ht="30" customHeight="1" x14ac:dyDescent="0.45"/>
    <row r="1015" s="2" customFormat="1" ht="30" customHeight="1" x14ac:dyDescent="0.45"/>
    <row r="1016" s="2" customFormat="1" ht="30" customHeight="1" x14ac:dyDescent="0.45"/>
    <row r="1017" s="2" customFormat="1" ht="30" customHeight="1" x14ac:dyDescent="0.45"/>
    <row r="1018" s="2" customFormat="1" ht="30" customHeight="1" x14ac:dyDescent="0.45"/>
    <row r="1019" s="2" customFormat="1" ht="30" customHeight="1" x14ac:dyDescent="0.45"/>
    <row r="1020" s="2" customFormat="1" ht="30" customHeight="1" x14ac:dyDescent="0.45"/>
    <row r="1021" s="2" customFormat="1" ht="30" customHeight="1" x14ac:dyDescent="0.45"/>
    <row r="1022" s="2" customFormat="1" ht="30" customHeight="1" x14ac:dyDescent="0.45"/>
    <row r="1023" s="2" customFormat="1" ht="30" customHeight="1" x14ac:dyDescent="0.45"/>
    <row r="1024" s="2" customFormat="1" ht="30" customHeight="1" x14ac:dyDescent="0.45"/>
    <row r="1025" s="2" customFormat="1" ht="30" customHeight="1" x14ac:dyDescent="0.45"/>
    <row r="1026" s="2" customFormat="1" ht="30" customHeight="1" x14ac:dyDescent="0.45"/>
    <row r="1027" s="2" customFormat="1" ht="30" customHeight="1" x14ac:dyDescent="0.45"/>
    <row r="1028" s="2" customFormat="1" ht="30" customHeight="1" x14ac:dyDescent="0.45"/>
    <row r="1029" s="2" customFormat="1" ht="30" customHeight="1" x14ac:dyDescent="0.45"/>
    <row r="1030" s="2" customFormat="1" ht="30" customHeight="1" x14ac:dyDescent="0.45"/>
    <row r="1031" s="2" customFormat="1" ht="30" customHeight="1" x14ac:dyDescent="0.45"/>
    <row r="1032" s="2" customFormat="1" ht="30" customHeight="1" x14ac:dyDescent="0.45"/>
    <row r="1033" s="2" customFormat="1" ht="30" customHeight="1" x14ac:dyDescent="0.45"/>
    <row r="1034" s="2" customFormat="1" ht="30" customHeight="1" x14ac:dyDescent="0.45"/>
    <row r="1035" s="2" customFormat="1" ht="30" customHeight="1" x14ac:dyDescent="0.45"/>
    <row r="1036" s="2" customFormat="1" ht="30" customHeight="1" x14ac:dyDescent="0.45"/>
    <row r="1037" s="2" customFormat="1" ht="30" customHeight="1" x14ac:dyDescent="0.45"/>
    <row r="1038" s="2" customFormat="1" ht="30" customHeight="1" x14ac:dyDescent="0.45"/>
    <row r="1039" s="2" customFormat="1" ht="30" customHeight="1" x14ac:dyDescent="0.45"/>
    <row r="1040" s="2" customFormat="1" ht="30" customHeight="1" x14ac:dyDescent="0.45"/>
    <row r="1041" s="2" customFormat="1" ht="30" customHeight="1" x14ac:dyDescent="0.45"/>
    <row r="1042" s="2" customFormat="1" ht="30" customHeight="1" x14ac:dyDescent="0.45"/>
    <row r="1043" s="2" customFormat="1" ht="30" customHeight="1" x14ac:dyDescent="0.45"/>
    <row r="1044" s="2" customFormat="1" ht="30" customHeight="1" x14ac:dyDescent="0.45"/>
    <row r="1045" s="2" customFormat="1" ht="30" customHeight="1" x14ac:dyDescent="0.45"/>
    <row r="1046" s="2" customFormat="1" ht="30" customHeight="1" x14ac:dyDescent="0.45"/>
    <row r="1047" s="2" customFormat="1" ht="30" customHeight="1" x14ac:dyDescent="0.45"/>
    <row r="1048" s="2" customFormat="1" ht="30" customHeight="1" x14ac:dyDescent="0.45"/>
    <row r="1049" s="2" customFormat="1" ht="30" customHeight="1" x14ac:dyDescent="0.45"/>
    <row r="1050" s="2" customFormat="1" ht="30" customHeight="1" x14ac:dyDescent="0.45"/>
    <row r="1051" s="2" customFormat="1" ht="30" customHeight="1" x14ac:dyDescent="0.45"/>
    <row r="1052" s="2" customFormat="1" ht="30" customHeight="1" x14ac:dyDescent="0.45"/>
    <row r="1053" s="2" customFormat="1" ht="30" customHeight="1" x14ac:dyDescent="0.45"/>
    <row r="1054" s="2" customFormat="1" ht="30" customHeight="1" x14ac:dyDescent="0.45"/>
    <row r="1055" s="2" customFormat="1" ht="30" customHeight="1" x14ac:dyDescent="0.45"/>
    <row r="1056" s="2" customFormat="1" ht="30" customHeight="1" x14ac:dyDescent="0.45"/>
    <row r="1057" s="2" customFormat="1" ht="30" customHeight="1" x14ac:dyDescent="0.45"/>
    <row r="1058" s="2" customFormat="1" ht="30" customHeight="1" x14ac:dyDescent="0.45"/>
    <row r="1059" s="2" customFormat="1" ht="30" customHeight="1" x14ac:dyDescent="0.45"/>
    <row r="1060" s="2" customFormat="1" ht="30" customHeight="1" x14ac:dyDescent="0.45"/>
    <row r="1061" s="2" customFormat="1" ht="30" customHeight="1" x14ac:dyDescent="0.45"/>
    <row r="1062" s="2" customFormat="1" ht="30" customHeight="1" x14ac:dyDescent="0.45"/>
    <row r="1063" s="2" customFormat="1" ht="30" customHeight="1" x14ac:dyDescent="0.45"/>
    <row r="1064" s="2" customFormat="1" ht="30" customHeight="1" x14ac:dyDescent="0.45"/>
    <row r="1065" s="2" customFormat="1" ht="30" customHeight="1" x14ac:dyDescent="0.45"/>
    <row r="1066" s="2" customFormat="1" ht="30" customHeight="1" x14ac:dyDescent="0.45"/>
    <row r="1067" s="2" customFormat="1" ht="30" customHeight="1" x14ac:dyDescent="0.45"/>
    <row r="1068" s="2" customFormat="1" ht="30" customHeight="1" x14ac:dyDescent="0.45"/>
    <row r="1069" s="2" customFormat="1" ht="30" customHeight="1" x14ac:dyDescent="0.45"/>
    <row r="1070" s="2" customFormat="1" ht="30" customHeight="1" x14ac:dyDescent="0.45"/>
    <row r="1071" s="2" customFormat="1" ht="30" customHeight="1" x14ac:dyDescent="0.45"/>
    <row r="1072" s="2" customFormat="1" ht="30" customHeight="1" x14ac:dyDescent="0.45"/>
    <row r="1073" s="2" customFormat="1" ht="30" customHeight="1" x14ac:dyDescent="0.45"/>
    <row r="1074" s="2" customFormat="1" ht="30" customHeight="1" x14ac:dyDescent="0.45"/>
    <row r="1075" s="2" customFormat="1" ht="30" customHeight="1" x14ac:dyDescent="0.45"/>
    <row r="1076" s="2" customFormat="1" ht="30" customHeight="1" x14ac:dyDescent="0.45"/>
    <row r="1077" s="2" customFormat="1" ht="30" customHeight="1" x14ac:dyDescent="0.45"/>
    <row r="1078" s="2" customFormat="1" ht="30" customHeight="1" x14ac:dyDescent="0.45"/>
    <row r="1079" s="2" customFormat="1" ht="30" customHeight="1" x14ac:dyDescent="0.45"/>
    <row r="1080" s="2" customFormat="1" ht="30" customHeight="1" x14ac:dyDescent="0.45"/>
    <row r="1081" s="2" customFormat="1" ht="30" customHeight="1" x14ac:dyDescent="0.45"/>
    <row r="1082" s="2" customFormat="1" ht="30" customHeight="1" x14ac:dyDescent="0.45"/>
    <row r="1083" s="2" customFormat="1" ht="30" customHeight="1" x14ac:dyDescent="0.45"/>
    <row r="1084" s="2" customFormat="1" ht="30" customHeight="1" x14ac:dyDescent="0.45"/>
    <row r="1085" s="2" customFormat="1" ht="30" customHeight="1" x14ac:dyDescent="0.45"/>
    <row r="1086" s="2" customFormat="1" ht="30" customHeight="1" x14ac:dyDescent="0.45"/>
    <row r="1087" s="2" customFormat="1" ht="30" customHeight="1" x14ac:dyDescent="0.45"/>
    <row r="1088" s="2" customFormat="1" ht="30" customHeight="1" x14ac:dyDescent="0.45"/>
    <row r="1089" s="2" customFormat="1" ht="30" customHeight="1" x14ac:dyDescent="0.45"/>
    <row r="1090" s="2" customFormat="1" ht="30" customHeight="1" x14ac:dyDescent="0.45"/>
    <row r="1091" s="2" customFormat="1" ht="30" customHeight="1" x14ac:dyDescent="0.45"/>
    <row r="1092" s="2" customFormat="1" ht="30" customHeight="1" x14ac:dyDescent="0.45"/>
    <row r="1093" s="2" customFormat="1" ht="30" customHeight="1" x14ac:dyDescent="0.45"/>
    <row r="1094" s="2" customFormat="1" ht="30" customHeight="1" x14ac:dyDescent="0.45"/>
    <row r="1095" s="2" customFormat="1" ht="30" customHeight="1" x14ac:dyDescent="0.45"/>
    <row r="1096" s="2" customFormat="1" ht="30" customHeight="1" x14ac:dyDescent="0.45"/>
    <row r="1097" s="2" customFormat="1" ht="30" customHeight="1" x14ac:dyDescent="0.45"/>
    <row r="1098" s="2" customFormat="1" ht="30" customHeight="1" x14ac:dyDescent="0.45"/>
    <row r="1099" s="2" customFormat="1" ht="30" customHeight="1" x14ac:dyDescent="0.45"/>
    <row r="1100" s="2" customFormat="1" ht="30" customHeight="1" x14ac:dyDescent="0.45"/>
    <row r="1101" s="2" customFormat="1" ht="30" customHeight="1" x14ac:dyDescent="0.45"/>
    <row r="1102" s="2" customFormat="1" ht="30" customHeight="1" x14ac:dyDescent="0.45"/>
    <row r="1103" s="2" customFormat="1" ht="30" customHeight="1" x14ac:dyDescent="0.45"/>
    <row r="1104" s="2" customFormat="1" ht="30" customHeight="1" x14ac:dyDescent="0.45"/>
    <row r="1105" s="2" customFormat="1" ht="30" customHeight="1" x14ac:dyDescent="0.45"/>
    <row r="1106" s="2" customFormat="1" ht="30" customHeight="1" x14ac:dyDescent="0.45"/>
    <row r="1107" s="2" customFormat="1" ht="30" customHeight="1" x14ac:dyDescent="0.45"/>
    <row r="1108" s="2" customFormat="1" ht="30" customHeight="1" x14ac:dyDescent="0.45"/>
    <row r="1109" s="2" customFormat="1" ht="30" customHeight="1" x14ac:dyDescent="0.45"/>
    <row r="1110" s="2" customFormat="1" ht="30" customHeight="1" x14ac:dyDescent="0.45"/>
    <row r="1111" s="2" customFormat="1" ht="30" customHeight="1" x14ac:dyDescent="0.45"/>
    <row r="1112" s="2" customFormat="1" ht="30" customHeight="1" x14ac:dyDescent="0.45"/>
    <row r="1113" s="2" customFormat="1" ht="30" customHeight="1" x14ac:dyDescent="0.45"/>
    <row r="1114" s="2" customFormat="1" ht="30" customHeight="1" x14ac:dyDescent="0.45"/>
    <row r="1115" s="2" customFormat="1" ht="30" customHeight="1" x14ac:dyDescent="0.45"/>
    <row r="1116" s="2" customFormat="1" ht="30" customHeight="1" x14ac:dyDescent="0.45"/>
    <row r="1117" s="2" customFormat="1" ht="30" customHeight="1" x14ac:dyDescent="0.45"/>
    <row r="1118" s="2" customFormat="1" ht="30" customHeight="1" x14ac:dyDescent="0.45"/>
    <row r="1119" s="2" customFormat="1" ht="30" customHeight="1" x14ac:dyDescent="0.45"/>
    <row r="1120" s="2" customFormat="1" ht="30" customHeight="1" x14ac:dyDescent="0.45"/>
    <row r="1121" s="2" customFormat="1" ht="30" customHeight="1" x14ac:dyDescent="0.45"/>
    <row r="1122" s="2" customFormat="1" ht="30" customHeight="1" x14ac:dyDescent="0.45"/>
    <row r="1123" s="2" customFormat="1" ht="30" customHeight="1" x14ac:dyDescent="0.45"/>
    <row r="1124" s="2" customFormat="1" ht="30" customHeight="1" x14ac:dyDescent="0.45"/>
    <row r="1125" s="2" customFormat="1" ht="30" customHeight="1" x14ac:dyDescent="0.45"/>
    <row r="1126" s="2" customFormat="1" ht="30" customHeight="1" x14ac:dyDescent="0.45"/>
    <row r="1127" s="2" customFormat="1" ht="30" customHeight="1" x14ac:dyDescent="0.45"/>
    <row r="1128" s="2" customFormat="1" ht="30" customHeight="1" x14ac:dyDescent="0.45"/>
    <row r="1129" s="2" customFormat="1" ht="30" customHeight="1" x14ac:dyDescent="0.45"/>
    <row r="1130" s="2" customFormat="1" ht="30" customHeight="1" x14ac:dyDescent="0.45"/>
    <row r="1131" s="2" customFormat="1" ht="30" customHeight="1" x14ac:dyDescent="0.45"/>
    <row r="1132" s="2" customFormat="1" ht="30" customHeight="1" x14ac:dyDescent="0.45"/>
    <row r="1133" s="2" customFormat="1" ht="30" customHeight="1" x14ac:dyDescent="0.45"/>
    <row r="1134" s="2" customFormat="1" ht="30" customHeight="1" x14ac:dyDescent="0.45"/>
    <row r="1135" s="2" customFormat="1" ht="30" customHeight="1" x14ac:dyDescent="0.45"/>
    <row r="1136" s="2" customFormat="1" ht="30" customHeight="1" x14ac:dyDescent="0.45"/>
    <row r="1137" s="2" customFormat="1" ht="30" customHeight="1" x14ac:dyDescent="0.45"/>
    <row r="1138" s="2" customFormat="1" ht="30" customHeight="1" x14ac:dyDescent="0.45"/>
    <row r="1139" s="2" customFormat="1" ht="30" customHeight="1" x14ac:dyDescent="0.45"/>
    <row r="1140" s="2" customFormat="1" ht="30" customHeight="1" x14ac:dyDescent="0.45"/>
    <row r="1141" s="2" customFormat="1" ht="30" customHeight="1" x14ac:dyDescent="0.45"/>
    <row r="1142" s="2" customFormat="1" ht="30" customHeight="1" x14ac:dyDescent="0.45"/>
    <row r="1143" s="2" customFormat="1" ht="30" customHeight="1" x14ac:dyDescent="0.45"/>
    <row r="1144" s="2" customFormat="1" ht="30" customHeight="1" x14ac:dyDescent="0.45"/>
    <row r="1145" s="2" customFormat="1" ht="30" customHeight="1" x14ac:dyDescent="0.45"/>
    <row r="1146" s="2" customFormat="1" ht="30" customHeight="1" x14ac:dyDescent="0.45"/>
    <row r="1147" s="2" customFormat="1" ht="30" customHeight="1" x14ac:dyDescent="0.45"/>
    <row r="1148" s="2" customFormat="1" ht="30" customHeight="1" x14ac:dyDescent="0.45"/>
    <row r="1149" s="2" customFormat="1" ht="30" customHeight="1" x14ac:dyDescent="0.45"/>
    <row r="1150" s="2" customFormat="1" ht="30" customHeight="1" x14ac:dyDescent="0.45"/>
    <row r="1151" s="2" customFormat="1" ht="30" customHeight="1" x14ac:dyDescent="0.45"/>
    <row r="1152" s="2" customFormat="1" ht="30" customHeight="1" x14ac:dyDescent="0.45"/>
    <row r="1153" s="2" customFormat="1" ht="30" customHeight="1" x14ac:dyDescent="0.45"/>
    <row r="1154" s="2" customFormat="1" ht="30" customHeight="1" x14ac:dyDescent="0.45"/>
    <row r="1155" s="2" customFormat="1" ht="30" customHeight="1" x14ac:dyDescent="0.45"/>
    <row r="1156" s="2" customFormat="1" ht="30" customHeight="1" x14ac:dyDescent="0.45"/>
    <row r="1157" s="2" customFormat="1" ht="30" customHeight="1" x14ac:dyDescent="0.45"/>
    <row r="1158" s="2" customFormat="1" ht="30" customHeight="1" x14ac:dyDescent="0.45"/>
    <row r="1159" s="2" customFormat="1" ht="30" customHeight="1" x14ac:dyDescent="0.45"/>
    <row r="1160" s="2" customFormat="1" ht="30" customHeight="1" x14ac:dyDescent="0.45"/>
    <row r="1161" s="2" customFormat="1" ht="30" customHeight="1" x14ac:dyDescent="0.45"/>
    <row r="1162" s="2" customFormat="1" ht="30" customHeight="1" x14ac:dyDescent="0.45"/>
    <row r="1163" s="2" customFormat="1" ht="30" customHeight="1" x14ac:dyDescent="0.45"/>
    <row r="1164" s="2" customFormat="1" ht="30" customHeight="1" x14ac:dyDescent="0.45"/>
    <row r="1165" s="2" customFormat="1" ht="30" customHeight="1" x14ac:dyDescent="0.45"/>
    <row r="1166" s="2" customFormat="1" ht="30" customHeight="1" x14ac:dyDescent="0.45"/>
    <row r="1167" s="2" customFormat="1" ht="30" customHeight="1" x14ac:dyDescent="0.45"/>
    <row r="1168" s="2" customFormat="1" ht="30" customHeight="1" x14ac:dyDescent="0.45"/>
    <row r="1169" s="2" customFormat="1" ht="30" customHeight="1" x14ac:dyDescent="0.45"/>
    <row r="1170" s="2" customFormat="1" ht="30" customHeight="1" x14ac:dyDescent="0.45"/>
    <row r="1171" s="2" customFormat="1" ht="30" customHeight="1" x14ac:dyDescent="0.45"/>
    <row r="1172" s="2" customFormat="1" ht="30" customHeight="1" x14ac:dyDescent="0.45"/>
    <row r="1173" s="2" customFormat="1" ht="30" customHeight="1" x14ac:dyDescent="0.45"/>
    <row r="1174" s="2" customFormat="1" ht="30" customHeight="1" x14ac:dyDescent="0.45"/>
    <row r="1175" s="2" customFormat="1" ht="30" customHeight="1" x14ac:dyDescent="0.45"/>
    <row r="1176" s="2" customFormat="1" ht="30" customHeight="1" x14ac:dyDescent="0.45"/>
    <row r="1177" s="2" customFormat="1" ht="30" customHeight="1" x14ac:dyDescent="0.45"/>
    <row r="1178" s="2" customFormat="1" ht="30" customHeight="1" x14ac:dyDescent="0.45"/>
    <row r="1179" s="2" customFormat="1" ht="30" customHeight="1" x14ac:dyDescent="0.45"/>
    <row r="1180" s="2" customFormat="1" ht="30" customHeight="1" x14ac:dyDescent="0.45"/>
    <row r="1181" s="2" customFormat="1" ht="30" customHeight="1" x14ac:dyDescent="0.45"/>
    <row r="1182" s="2" customFormat="1" ht="30" customHeight="1" x14ac:dyDescent="0.45"/>
    <row r="1183" s="2" customFormat="1" ht="30" customHeight="1" x14ac:dyDescent="0.45"/>
    <row r="1184" s="2" customFormat="1" ht="30" customHeight="1" x14ac:dyDescent="0.45"/>
    <row r="1185" s="2" customFormat="1" ht="30" customHeight="1" x14ac:dyDescent="0.45"/>
    <row r="1186" s="2" customFormat="1" ht="30" customHeight="1" x14ac:dyDescent="0.45"/>
    <row r="1187" s="2" customFormat="1" ht="30" customHeight="1" x14ac:dyDescent="0.45"/>
    <row r="1188" s="2" customFormat="1" ht="30" customHeight="1" x14ac:dyDescent="0.45"/>
    <row r="1189" s="2" customFormat="1" ht="30" customHeight="1" x14ac:dyDescent="0.45"/>
    <row r="1190" s="2" customFormat="1" ht="30" customHeight="1" x14ac:dyDescent="0.45"/>
    <row r="1191" s="2" customFormat="1" ht="30" customHeight="1" x14ac:dyDescent="0.45"/>
    <row r="1192" s="2" customFormat="1" ht="30" customHeight="1" x14ac:dyDescent="0.45"/>
    <row r="1193" s="2" customFormat="1" ht="30" customHeight="1" x14ac:dyDescent="0.45"/>
    <row r="1194" s="2" customFormat="1" ht="30" customHeight="1" x14ac:dyDescent="0.45"/>
    <row r="1195" s="2" customFormat="1" ht="30" customHeight="1" x14ac:dyDescent="0.45"/>
    <row r="1196" s="2" customFormat="1" ht="30" customHeight="1" x14ac:dyDescent="0.45"/>
    <row r="1197" s="2" customFormat="1" ht="30" customHeight="1" x14ac:dyDescent="0.45"/>
    <row r="1198" s="2" customFormat="1" ht="30" customHeight="1" x14ac:dyDescent="0.45"/>
    <row r="1199" s="2" customFormat="1" ht="30" customHeight="1" x14ac:dyDescent="0.45"/>
    <row r="1200" s="2" customFormat="1" ht="30" customHeight="1" x14ac:dyDescent="0.45"/>
    <row r="1201" s="2" customFormat="1" ht="30" customHeight="1" x14ac:dyDescent="0.45"/>
    <row r="1202" s="2" customFormat="1" ht="30" customHeight="1" x14ac:dyDescent="0.45"/>
    <row r="1203" s="2" customFormat="1" ht="30" customHeight="1" x14ac:dyDescent="0.45"/>
    <row r="1204" s="2" customFormat="1" ht="30" customHeight="1" x14ac:dyDescent="0.45"/>
    <row r="1205" s="2" customFormat="1" ht="30" customHeight="1" x14ac:dyDescent="0.45"/>
    <row r="1206" s="2" customFormat="1" ht="30" customHeight="1" x14ac:dyDescent="0.45"/>
    <row r="1207" s="2" customFormat="1" ht="30" customHeight="1" x14ac:dyDescent="0.45"/>
    <row r="1208" s="2" customFormat="1" ht="30" customHeight="1" x14ac:dyDescent="0.45"/>
    <row r="1209" s="2" customFormat="1" ht="30" customHeight="1" x14ac:dyDescent="0.45"/>
    <row r="1210" s="2" customFormat="1" ht="30" customHeight="1" x14ac:dyDescent="0.45"/>
    <row r="1211" s="2" customFormat="1" ht="30" customHeight="1" x14ac:dyDescent="0.45"/>
    <row r="1212" s="2" customFormat="1" ht="30" customHeight="1" x14ac:dyDescent="0.45"/>
    <row r="1213" s="2" customFormat="1" ht="30" customHeight="1" x14ac:dyDescent="0.45"/>
    <row r="1214" s="2" customFormat="1" ht="30" customHeight="1" x14ac:dyDescent="0.45"/>
    <row r="1215" s="2" customFormat="1" ht="30" customHeight="1" x14ac:dyDescent="0.45"/>
    <row r="1216" s="2" customFormat="1" ht="30" customHeight="1" x14ac:dyDescent="0.45"/>
    <row r="1217" s="2" customFormat="1" ht="30" customHeight="1" x14ac:dyDescent="0.45"/>
    <row r="1218" s="2" customFormat="1" ht="30" customHeight="1" x14ac:dyDescent="0.45"/>
    <row r="1219" s="2" customFormat="1" ht="30" customHeight="1" x14ac:dyDescent="0.45"/>
    <row r="1220" s="2" customFormat="1" ht="30" customHeight="1" x14ac:dyDescent="0.45"/>
    <row r="1221" s="2" customFormat="1" ht="30" customHeight="1" x14ac:dyDescent="0.45"/>
    <row r="1222" s="2" customFormat="1" ht="30" customHeight="1" x14ac:dyDescent="0.45"/>
    <row r="1223" s="2" customFormat="1" ht="30" customHeight="1" x14ac:dyDescent="0.45"/>
    <row r="1224" s="2" customFormat="1" ht="30" customHeight="1" x14ac:dyDescent="0.45"/>
    <row r="1225" s="2" customFormat="1" ht="30" customHeight="1" x14ac:dyDescent="0.45"/>
    <row r="1226" s="2" customFormat="1" ht="30" customHeight="1" x14ac:dyDescent="0.45"/>
    <row r="1227" s="2" customFormat="1" ht="30" customHeight="1" x14ac:dyDescent="0.45"/>
    <row r="1228" s="2" customFormat="1" ht="30" customHeight="1" x14ac:dyDescent="0.45"/>
    <row r="1229" s="2" customFormat="1" ht="30" customHeight="1" x14ac:dyDescent="0.45"/>
    <row r="1230" s="2" customFormat="1" ht="30" customHeight="1" x14ac:dyDescent="0.45"/>
    <row r="1231" s="2" customFormat="1" ht="30" customHeight="1" x14ac:dyDescent="0.45"/>
    <row r="1232" s="2" customFormat="1" ht="30" customHeight="1" x14ac:dyDescent="0.45"/>
    <row r="1233" s="2" customFormat="1" ht="30" customHeight="1" x14ac:dyDescent="0.45"/>
    <row r="1234" s="2" customFormat="1" ht="30" customHeight="1" x14ac:dyDescent="0.45"/>
    <row r="1235" s="2" customFormat="1" ht="30" customHeight="1" x14ac:dyDescent="0.45"/>
    <row r="1236" s="2" customFormat="1" ht="30" customHeight="1" x14ac:dyDescent="0.45"/>
    <row r="1237" s="2" customFormat="1" ht="30" customHeight="1" x14ac:dyDescent="0.45"/>
    <row r="1238" s="2" customFormat="1" ht="30" customHeight="1" x14ac:dyDescent="0.45"/>
    <row r="1239" s="2" customFormat="1" ht="30" customHeight="1" x14ac:dyDescent="0.45"/>
    <row r="1240" s="2" customFormat="1" ht="30" customHeight="1" x14ac:dyDescent="0.45"/>
    <row r="1241" s="2" customFormat="1" ht="30" customHeight="1" x14ac:dyDescent="0.45"/>
    <row r="1242" s="2" customFormat="1" ht="30" customHeight="1" x14ac:dyDescent="0.45"/>
    <row r="1243" s="2" customFormat="1" ht="30" customHeight="1" x14ac:dyDescent="0.45"/>
    <row r="1244" s="2" customFormat="1" ht="30" customHeight="1" x14ac:dyDescent="0.45"/>
    <row r="1245" s="2" customFormat="1" ht="30" customHeight="1" x14ac:dyDescent="0.45"/>
    <row r="1246" s="2" customFormat="1" ht="30" customHeight="1" x14ac:dyDescent="0.45"/>
    <row r="1247" s="2" customFormat="1" ht="30" customHeight="1" x14ac:dyDescent="0.45"/>
    <row r="1248" s="2" customFormat="1" ht="30" customHeight="1" x14ac:dyDescent="0.45"/>
    <row r="1249" s="2" customFormat="1" ht="30" customHeight="1" x14ac:dyDescent="0.45"/>
    <row r="1250" s="2" customFormat="1" ht="30" customHeight="1" x14ac:dyDescent="0.45"/>
    <row r="1251" s="2" customFormat="1" ht="30" customHeight="1" x14ac:dyDescent="0.45"/>
    <row r="1252" s="2" customFormat="1" ht="30" customHeight="1" x14ac:dyDescent="0.45"/>
    <row r="1253" s="2" customFormat="1" ht="30" customHeight="1" x14ac:dyDescent="0.45"/>
    <row r="1254" s="2" customFormat="1" ht="30" customHeight="1" x14ac:dyDescent="0.45"/>
    <row r="1255" s="2" customFormat="1" ht="30" customHeight="1" x14ac:dyDescent="0.45"/>
    <row r="1256" s="2" customFormat="1" ht="30" customHeight="1" x14ac:dyDescent="0.45"/>
    <row r="1257" s="2" customFormat="1" ht="30" customHeight="1" x14ac:dyDescent="0.45"/>
    <row r="1258" s="2" customFormat="1" ht="30" customHeight="1" x14ac:dyDescent="0.45"/>
    <row r="1259" s="2" customFormat="1" ht="30" customHeight="1" x14ac:dyDescent="0.45"/>
    <row r="1260" s="2" customFormat="1" ht="30" customHeight="1" x14ac:dyDescent="0.45"/>
    <row r="1261" s="2" customFormat="1" ht="30" customHeight="1" x14ac:dyDescent="0.45"/>
    <row r="1262" s="2" customFormat="1" ht="30" customHeight="1" x14ac:dyDescent="0.45"/>
    <row r="1263" s="2" customFormat="1" ht="30" customHeight="1" x14ac:dyDescent="0.45"/>
    <row r="1264" s="2" customFormat="1" ht="30" customHeight="1" x14ac:dyDescent="0.45"/>
    <row r="1265" s="2" customFormat="1" ht="30" customHeight="1" x14ac:dyDescent="0.45"/>
    <row r="1266" s="2" customFormat="1" ht="30" customHeight="1" x14ac:dyDescent="0.45"/>
    <row r="1267" s="2" customFormat="1" ht="30" customHeight="1" x14ac:dyDescent="0.45"/>
    <row r="1268" s="2" customFormat="1" ht="30" customHeight="1" x14ac:dyDescent="0.45"/>
    <row r="1269" s="2" customFormat="1" ht="30" customHeight="1" x14ac:dyDescent="0.45"/>
    <row r="1270" s="2" customFormat="1" ht="30" customHeight="1" x14ac:dyDescent="0.45"/>
    <row r="1271" s="2" customFormat="1" ht="30" customHeight="1" x14ac:dyDescent="0.45"/>
    <row r="1272" s="2" customFormat="1" ht="30" customHeight="1" x14ac:dyDescent="0.45"/>
    <row r="1273" s="2" customFormat="1" ht="30" customHeight="1" x14ac:dyDescent="0.45"/>
    <row r="1274" s="2" customFormat="1" ht="30" customHeight="1" x14ac:dyDescent="0.45"/>
    <row r="1275" s="2" customFormat="1" ht="30" customHeight="1" x14ac:dyDescent="0.45"/>
    <row r="1276" s="2" customFormat="1" ht="30" customHeight="1" x14ac:dyDescent="0.45"/>
    <row r="1277" s="2" customFormat="1" ht="30" customHeight="1" x14ac:dyDescent="0.45"/>
    <row r="1278" s="2" customFormat="1" ht="30" customHeight="1" x14ac:dyDescent="0.45"/>
    <row r="1279" s="2" customFormat="1" ht="30" customHeight="1" x14ac:dyDescent="0.45"/>
    <row r="1280" s="2" customFormat="1" ht="30" customHeight="1" x14ac:dyDescent="0.45"/>
    <row r="1281" s="2" customFormat="1" ht="30" customHeight="1" x14ac:dyDescent="0.45"/>
    <row r="1282" s="2" customFormat="1" ht="30" customHeight="1" x14ac:dyDescent="0.45"/>
    <row r="1283" s="2" customFormat="1" ht="30" customHeight="1" x14ac:dyDescent="0.45"/>
    <row r="1284" s="2" customFormat="1" ht="30" customHeight="1" x14ac:dyDescent="0.45"/>
    <row r="1285" s="2" customFormat="1" ht="30" customHeight="1" x14ac:dyDescent="0.45"/>
    <row r="1286" s="2" customFormat="1" ht="30" customHeight="1" x14ac:dyDescent="0.45"/>
    <row r="1287" s="2" customFormat="1" ht="30" customHeight="1" x14ac:dyDescent="0.45"/>
    <row r="1288" s="2" customFormat="1" ht="30" customHeight="1" x14ac:dyDescent="0.45"/>
    <row r="1289" s="2" customFormat="1" ht="30" customHeight="1" x14ac:dyDescent="0.45"/>
    <row r="1290" s="2" customFormat="1" ht="30" customHeight="1" x14ac:dyDescent="0.45"/>
    <row r="1291" s="2" customFormat="1" ht="30" customHeight="1" x14ac:dyDescent="0.45"/>
    <row r="1292" s="2" customFormat="1" ht="30" customHeight="1" x14ac:dyDescent="0.45"/>
    <row r="1293" s="2" customFormat="1" ht="30" customHeight="1" x14ac:dyDescent="0.45"/>
    <row r="1294" s="2" customFormat="1" ht="30" customHeight="1" x14ac:dyDescent="0.45"/>
    <row r="1295" s="2" customFormat="1" ht="30" customHeight="1" x14ac:dyDescent="0.45"/>
    <row r="1296" s="2" customFormat="1" ht="30" customHeight="1" x14ac:dyDescent="0.45"/>
    <row r="1297" s="2" customFormat="1" ht="30" customHeight="1" x14ac:dyDescent="0.45"/>
    <row r="1298" s="2" customFormat="1" ht="30" customHeight="1" x14ac:dyDescent="0.45"/>
    <row r="1299" s="2" customFormat="1" ht="30" customHeight="1" x14ac:dyDescent="0.45"/>
    <row r="1300" s="2" customFormat="1" ht="30" customHeight="1" x14ac:dyDescent="0.45"/>
    <row r="1301" s="2" customFormat="1" ht="30" customHeight="1" x14ac:dyDescent="0.45"/>
    <row r="1302" s="2" customFormat="1" ht="30" customHeight="1" x14ac:dyDescent="0.45"/>
    <row r="1303" s="2" customFormat="1" ht="30" customHeight="1" x14ac:dyDescent="0.45"/>
    <row r="1304" s="2" customFormat="1" ht="30" customHeight="1" x14ac:dyDescent="0.45"/>
    <row r="1305" s="2" customFormat="1" ht="30" customHeight="1" x14ac:dyDescent="0.45"/>
    <row r="1306" s="2" customFormat="1" ht="30" customHeight="1" x14ac:dyDescent="0.45"/>
    <row r="1307" s="2" customFormat="1" ht="30" customHeight="1" x14ac:dyDescent="0.45"/>
    <row r="1308" s="2" customFormat="1" ht="30" customHeight="1" x14ac:dyDescent="0.45"/>
    <row r="1309" s="2" customFormat="1" ht="30" customHeight="1" x14ac:dyDescent="0.45"/>
    <row r="1310" s="2" customFormat="1" ht="30" customHeight="1" x14ac:dyDescent="0.45"/>
    <row r="1311" s="2" customFormat="1" ht="30" customHeight="1" x14ac:dyDescent="0.45"/>
    <row r="1312" s="2" customFormat="1" ht="30" customHeight="1" x14ac:dyDescent="0.45"/>
    <row r="1313" s="2" customFormat="1" ht="30" customHeight="1" x14ac:dyDescent="0.45"/>
    <row r="1314" s="2" customFormat="1" ht="30" customHeight="1" x14ac:dyDescent="0.45"/>
    <row r="1315" s="2" customFormat="1" ht="30" customHeight="1" x14ac:dyDescent="0.45"/>
    <row r="1316" s="2" customFormat="1" ht="30" customHeight="1" x14ac:dyDescent="0.45"/>
    <row r="1317" s="2" customFormat="1" ht="30" customHeight="1" x14ac:dyDescent="0.45"/>
    <row r="1318" s="2" customFormat="1" ht="30" customHeight="1" x14ac:dyDescent="0.45"/>
    <row r="1319" s="2" customFormat="1" ht="30" customHeight="1" x14ac:dyDescent="0.45"/>
    <row r="1320" s="2" customFormat="1" ht="30" customHeight="1" x14ac:dyDescent="0.45"/>
    <row r="1321" s="2" customFormat="1" ht="30" customHeight="1" x14ac:dyDescent="0.45"/>
    <row r="1322" s="2" customFormat="1" ht="30" customHeight="1" x14ac:dyDescent="0.45"/>
    <row r="1323" s="2" customFormat="1" ht="30" customHeight="1" x14ac:dyDescent="0.45"/>
    <row r="1324" s="2" customFormat="1" ht="30" customHeight="1" x14ac:dyDescent="0.45"/>
    <row r="1325" s="2" customFormat="1" ht="30" customHeight="1" x14ac:dyDescent="0.45"/>
    <row r="1326" s="2" customFormat="1" ht="30" customHeight="1" x14ac:dyDescent="0.45"/>
    <row r="1327" s="2" customFormat="1" ht="30" customHeight="1" x14ac:dyDescent="0.45"/>
    <row r="1328" s="2" customFormat="1" ht="30" customHeight="1" x14ac:dyDescent="0.45"/>
    <row r="1329" s="2" customFormat="1" ht="30" customHeight="1" x14ac:dyDescent="0.45"/>
    <row r="1330" s="2" customFormat="1" ht="30" customHeight="1" x14ac:dyDescent="0.45"/>
    <row r="1331" s="2" customFormat="1" ht="30" customHeight="1" x14ac:dyDescent="0.45"/>
    <row r="1332" s="2" customFormat="1" ht="30" customHeight="1" x14ac:dyDescent="0.45"/>
    <row r="1333" s="2" customFormat="1" ht="30" customHeight="1" x14ac:dyDescent="0.45"/>
    <row r="1334" s="2" customFormat="1" ht="30" customHeight="1" x14ac:dyDescent="0.45"/>
    <row r="1335" s="2" customFormat="1" ht="30" customHeight="1" x14ac:dyDescent="0.45"/>
    <row r="1336" s="2" customFormat="1" ht="30" customHeight="1" x14ac:dyDescent="0.45"/>
    <row r="1337" s="2" customFormat="1" ht="30" customHeight="1" x14ac:dyDescent="0.45"/>
    <row r="1338" s="2" customFormat="1" ht="30" customHeight="1" x14ac:dyDescent="0.45"/>
    <row r="1339" s="2" customFormat="1" ht="30" customHeight="1" x14ac:dyDescent="0.45"/>
    <row r="1340" s="2" customFormat="1" ht="30" customHeight="1" x14ac:dyDescent="0.45"/>
    <row r="1341" s="2" customFormat="1" ht="30" customHeight="1" x14ac:dyDescent="0.45"/>
    <row r="1342" s="2" customFormat="1" ht="30" customHeight="1" x14ac:dyDescent="0.45"/>
    <row r="1343" s="2" customFormat="1" ht="30" customHeight="1" x14ac:dyDescent="0.45"/>
    <row r="1344" s="2" customFormat="1" ht="30" customHeight="1" x14ac:dyDescent="0.45"/>
    <row r="1345" s="2" customFormat="1" ht="30" customHeight="1" x14ac:dyDescent="0.45"/>
    <row r="1346" s="2" customFormat="1" ht="30" customHeight="1" x14ac:dyDescent="0.45"/>
    <row r="1347" s="2" customFormat="1" ht="30" customHeight="1" x14ac:dyDescent="0.45"/>
    <row r="1348" s="2" customFormat="1" ht="30" customHeight="1" x14ac:dyDescent="0.45"/>
    <row r="1349" s="2" customFormat="1" ht="30" customHeight="1" x14ac:dyDescent="0.45"/>
    <row r="1350" s="2" customFormat="1" ht="30" customHeight="1" x14ac:dyDescent="0.45"/>
    <row r="1351" s="2" customFormat="1" ht="30" customHeight="1" x14ac:dyDescent="0.45"/>
    <row r="1352" s="2" customFormat="1" ht="30" customHeight="1" x14ac:dyDescent="0.45"/>
    <row r="1353" s="2" customFormat="1" ht="30" customHeight="1" x14ac:dyDescent="0.45"/>
    <row r="1354" s="2" customFormat="1" ht="30" customHeight="1" x14ac:dyDescent="0.45"/>
    <row r="1355" s="2" customFormat="1" ht="30" customHeight="1" x14ac:dyDescent="0.45"/>
    <row r="1356" s="2" customFormat="1" ht="30" customHeight="1" x14ac:dyDescent="0.45"/>
    <row r="1357" s="2" customFormat="1" ht="30" customHeight="1" x14ac:dyDescent="0.45"/>
    <row r="1358" s="2" customFormat="1" ht="30" customHeight="1" x14ac:dyDescent="0.45"/>
    <row r="1359" s="2" customFormat="1" ht="30" customHeight="1" x14ac:dyDescent="0.45"/>
    <row r="1360" s="2" customFormat="1" ht="30" customHeight="1" x14ac:dyDescent="0.45"/>
    <row r="1361" s="2" customFormat="1" ht="30" customHeight="1" x14ac:dyDescent="0.45"/>
    <row r="1362" s="2" customFormat="1" ht="30" customHeight="1" x14ac:dyDescent="0.45"/>
    <row r="1363" s="2" customFormat="1" ht="30" customHeight="1" x14ac:dyDescent="0.45"/>
    <row r="1364" s="2" customFormat="1" ht="30" customHeight="1" x14ac:dyDescent="0.45"/>
    <row r="1365" s="2" customFormat="1" ht="30" customHeight="1" x14ac:dyDescent="0.45"/>
    <row r="1366" s="2" customFormat="1" ht="30" customHeight="1" x14ac:dyDescent="0.45"/>
    <row r="1367" s="2" customFormat="1" ht="30" customHeight="1" x14ac:dyDescent="0.45"/>
    <row r="1368" s="2" customFormat="1" ht="30" customHeight="1" x14ac:dyDescent="0.45"/>
    <row r="1369" s="2" customFormat="1" ht="30" customHeight="1" x14ac:dyDescent="0.45"/>
    <row r="1370" s="2" customFormat="1" ht="30" customHeight="1" x14ac:dyDescent="0.45"/>
    <row r="1371" s="2" customFormat="1" ht="30" customHeight="1" x14ac:dyDescent="0.45"/>
    <row r="1372" s="2" customFormat="1" ht="30" customHeight="1" x14ac:dyDescent="0.45"/>
    <row r="1373" s="2" customFormat="1" ht="30" customHeight="1" x14ac:dyDescent="0.45"/>
    <row r="1374" s="2" customFormat="1" ht="30" customHeight="1" x14ac:dyDescent="0.45"/>
    <row r="1375" s="2" customFormat="1" ht="30" customHeight="1" x14ac:dyDescent="0.45"/>
    <row r="1376" s="2" customFormat="1" ht="30" customHeight="1" x14ac:dyDescent="0.45"/>
    <row r="1377" s="2" customFormat="1" ht="30" customHeight="1" x14ac:dyDescent="0.45"/>
    <row r="1378" s="2" customFormat="1" ht="30" customHeight="1" x14ac:dyDescent="0.45"/>
    <row r="1379" s="2" customFormat="1" ht="30" customHeight="1" x14ac:dyDescent="0.45"/>
    <row r="1380" s="2" customFormat="1" ht="30" customHeight="1" x14ac:dyDescent="0.45"/>
    <row r="1381" s="2" customFormat="1" ht="30" customHeight="1" x14ac:dyDescent="0.45"/>
    <row r="1382" s="2" customFormat="1" ht="30" customHeight="1" x14ac:dyDescent="0.45"/>
    <row r="1383" s="2" customFormat="1" ht="30" customHeight="1" x14ac:dyDescent="0.45"/>
    <row r="1384" s="2" customFormat="1" ht="30" customHeight="1" x14ac:dyDescent="0.45"/>
    <row r="1385" s="2" customFormat="1" ht="30" customHeight="1" x14ac:dyDescent="0.45"/>
    <row r="1386" s="2" customFormat="1" ht="30" customHeight="1" x14ac:dyDescent="0.45"/>
    <row r="1387" s="2" customFormat="1" ht="30" customHeight="1" x14ac:dyDescent="0.45"/>
    <row r="1388" s="2" customFormat="1" ht="30" customHeight="1" x14ac:dyDescent="0.45"/>
    <row r="1389" s="2" customFormat="1" ht="30" customHeight="1" x14ac:dyDescent="0.45"/>
    <row r="1390" s="2" customFormat="1" ht="30" customHeight="1" x14ac:dyDescent="0.45"/>
    <row r="1391" s="2" customFormat="1" ht="30" customHeight="1" x14ac:dyDescent="0.45"/>
    <row r="1392" s="2" customFormat="1" ht="30" customHeight="1" x14ac:dyDescent="0.45"/>
    <row r="1393" s="2" customFormat="1" ht="30" customHeight="1" x14ac:dyDescent="0.45"/>
    <row r="1394" s="2" customFormat="1" ht="30" customHeight="1" x14ac:dyDescent="0.45"/>
    <row r="1395" s="2" customFormat="1" ht="30" customHeight="1" x14ac:dyDescent="0.45"/>
    <row r="1396" s="2" customFormat="1" ht="30" customHeight="1" x14ac:dyDescent="0.45"/>
    <row r="1397" s="2" customFormat="1" ht="30" customHeight="1" x14ac:dyDescent="0.45"/>
    <row r="1398" s="2" customFormat="1" ht="30" customHeight="1" x14ac:dyDescent="0.45"/>
    <row r="1399" s="2" customFormat="1" ht="30" customHeight="1" x14ac:dyDescent="0.45"/>
    <row r="1400" s="2" customFormat="1" ht="30" customHeight="1" x14ac:dyDescent="0.45"/>
    <row r="1401" s="2" customFormat="1" ht="30" customHeight="1" x14ac:dyDescent="0.45"/>
    <row r="1402" s="2" customFormat="1" ht="30" customHeight="1" x14ac:dyDescent="0.45"/>
    <row r="1403" s="2" customFormat="1" ht="30" customHeight="1" x14ac:dyDescent="0.45"/>
    <row r="1404" s="2" customFormat="1" ht="30" customHeight="1" x14ac:dyDescent="0.45"/>
    <row r="1405" s="2" customFormat="1" ht="30" customHeight="1" x14ac:dyDescent="0.45"/>
    <row r="1406" s="2" customFormat="1" ht="30" customHeight="1" x14ac:dyDescent="0.45"/>
    <row r="1407" s="2" customFormat="1" ht="30" customHeight="1" x14ac:dyDescent="0.45"/>
    <row r="1408" s="2" customFormat="1" ht="30" customHeight="1" x14ac:dyDescent="0.45"/>
    <row r="1409" s="2" customFormat="1" ht="30" customHeight="1" x14ac:dyDescent="0.45"/>
    <row r="1410" s="2" customFormat="1" ht="30" customHeight="1" x14ac:dyDescent="0.45"/>
    <row r="1411" s="2" customFormat="1" ht="30" customHeight="1" x14ac:dyDescent="0.45"/>
    <row r="1412" s="2" customFormat="1" ht="30" customHeight="1" x14ac:dyDescent="0.45"/>
    <row r="1413" s="2" customFormat="1" ht="30" customHeight="1" x14ac:dyDescent="0.45"/>
    <row r="1414" s="2" customFormat="1" ht="30" customHeight="1" x14ac:dyDescent="0.45"/>
    <row r="1415" s="2" customFormat="1" ht="30" customHeight="1" x14ac:dyDescent="0.45"/>
    <row r="1416" s="2" customFormat="1" ht="30" customHeight="1" x14ac:dyDescent="0.45"/>
    <row r="1417" s="2" customFormat="1" ht="30" customHeight="1" x14ac:dyDescent="0.45"/>
    <row r="1418" s="2" customFormat="1" ht="30" customHeight="1" x14ac:dyDescent="0.45"/>
    <row r="1419" s="2" customFormat="1" ht="30" customHeight="1" x14ac:dyDescent="0.45"/>
    <row r="1420" s="2" customFormat="1" ht="30" customHeight="1" x14ac:dyDescent="0.45"/>
    <row r="1421" s="2" customFormat="1" ht="30" customHeight="1" x14ac:dyDescent="0.45"/>
    <row r="1422" s="2" customFormat="1" ht="30" customHeight="1" x14ac:dyDescent="0.45"/>
    <row r="1423" s="2" customFormat="1" ht="30" customHeight="1" x14ac:dyDescent="0.45"/>
    <row r="1424" s="2" customFormat="1" ht="30" customHeight="1" x14ac:dyDescent="0.45"/>
    <row r="1425" s="2" customFormat="1" ht="30" customHeight="1" x14ac:dyDescent="0.45"/>
    <row r="1426" s="2" customFormat="1" ht="30" customHeight="1" x14ac:dyDescent="0.45"/>
    <row r="1427" s="2" customFormat="1" ht="30" customHeight="1" x14ac:dyDescent="0.45"/>
    <row r="1428" s="2" customFormat="1" ht="30" customHeight="1" x14ac:dyDescent="0.45"/>
    <row r="1429" s="2" customFormat="1" ht="30" customHeight="1" x14ac:dyDescent="0.45"/>
    <row r="1430" s="2" customFormat="1" ht="30" customHeight="1" x14ac:dyDescent="0.45"/>
    <row r="1431" s="2" customFormat="1" ht="30" customHeight="1" x14ac:dyDescent="0.45"/>
    <row r="1432" s="2" customFormat="1" ht="30" customHeight="1" x14ac:dyDescent="0.45"/>
    <row r="1433" s="2" customFormat="1" ht="30" customHeight="1" x14ac:dyDescent="0.45"/>
    <row r="1434" s="2" customFormat="1" ht="30" customHeight="1" x14ac:dyDescent="0.45"/>
    <row r="1435" s="2" customFormat="1" ht="30" customHeight="1" x14ac:dyDescent="0.45"/>
    <row r="1436" s="2" customFormat="1" ht="30" customHeight="1" x14ac:dyDescent="0.45"/>
    <row r="1437" s="2" customFormat="1" ht="30" customHeight="1" x14ac:dyDescent="0.45"/>
    <row r="1438" s="2" customFormat="1" ht="30" customHeight="1" x14ac:dyDescent="0.45"/>
    <row r="1439" s="2" customFormat="1" ht="30" customHeight="1" x14ac:dyDescent="0.45"/>
    <row r="1440" s="2" customFormat="1" ht="30" customHeight="1" x14ac:dyDescent="0.45"/>
    <row r="1441" s="2" customFormat="1" ht="30" customHeight="1" x14ac:dyDescent="0.45"/>
    <row r="1442" s="2" customFormat="1" ht="30" customHeight="1" x14ac:dyDescent="0.45"/>
    <row r="1443" s="2" customFormat="1" ht="30" customHeight="1" x14ac:dyDescent="0.45"/>
    <row r="1444" s="2" customFormat="1" ht="30" customHeight="1" x14ac:dyDescent="0.45"/>
    <row r="1445" s="2" customFormat="1" ht="30" customHeight="1" x14ac:dyDescent="0.45"/>
    <row r="1446" s="2" customFormat="1" ht="30" customHeight="1" x14ac:dyDescent="0.45"/>
    <row r="1447" s="2" customFormat="1" ht="30" customHeight="1" x14ac:dyDescent="0.45"/>
    <row r="1448" s="2" customFormat="1" ht="30" customHeight="1" x14ac:dyDescent="0.45"/>
    <row r="1449" s="2" customFormat="1" ht="30" customHeight="1" x14ac:dyDescent="0.45"/>
    <row r="1450" s="2" customFormat="1" ht="30" customHeight="1" x14ac:dyDescent="0.45"/>
    <row r="1451" s="2" customFormat="1" ht="30" customHeight="1" x14ac:dyDescent="0.45"/>
    <row r="1452" s="2" customFormat="1" ht="30" customHeight="1" x14ac:dyDescent="0.45"/>
    <row r="1453" s="2" customFormat="1" ht="30" customHeight="1" x14ac:dyDescent="0.45"/>
    <row r="1454" s="2" customFormat="1" ht="30" customHeight="1" x14ac:dyDescent="0.45"/>
    <row r="1455" s="2" customFormat="1" ht="30" customHeight="1" x14ac:dyDescent="0.45"/>
    <row r="1456" s="2" customFormat="1" ht="30" customHeight="1" x14ac:dyDescent="0.45"/>
    <row r="1457" s="2" customFormat="1" ht="30" customHeight="1" x14ac:dyDescent="0.45"/>
    <row r="1458" s="2" customFormat="1" ht="30" customHeight="1" x14ac:dyDescent="0.45"/>
    <row r="1459" s="2" customFormat="1" ht="30" customHeight="1" x14ac:dyDescent="0.45"/>
    <row r="1460" s="2" customFormat="1" ht="30" customHeight="1" x14ac:dyDescent="0.45"/>
    <row r="1461" s="2" customFormat="1" ht="30" customHeight="1" x14ac:dyDescent="0.45"/>
    <row r="1462" s="2" customFormat="1" ht="30" customHeight="1" x14ac:dyDescent="0.45"/>
    <row r="1463" s="2" customFormat="1" ht="30" customHeight="1" x14ac:dyDescent="0.45"/>
    <row r="1464" s="2" customFormat="1" ht="30" customHeight="1" x14ac:dyDescent="0.45"/>
    <row r="1465" s="2" customFormat="1" ht="30" customHeight="1" x14ac:dyDescent="0.45"/>
    <row r="1466" s="2" customFormat="1" ht="30" customHeight="1" x14ac:dyDescent="0.45"/>
    <row r="1467" s="2" customFormat="1" ht="30" customHeight="1" x14ac:dyDescent="0.45"/>
    <row r="1468" s="2" customFormat="1" ht="30" customHeight="1" x14ac:dyDescent="0.45"/>
    <row r="1469" s="2" customFormat="1" ht="30" customHeight="1" x14ac:dyDescent="0.45"/>
    <row r="1470" s="2" customFormat="1" ht="30" customHeight="1" x14ac:dyDescent="0.45"/>
    <row r="1471" s="2" customFormat="1" ht="30" customHeight="1" x14ac:dyDescent="0.45"/>
    <row r="1472" s="2" customFormat="1" ht="30" customHeight="1" x14ac:dyDescent="0.45"/>
    <row r="1473" s="2" customFormat="1" ht="30" customHeight="1" x14ac:dyDescent="0.45"/>
    <row r="1474" s="2" customFormat="1" ht="30" customHeight="1" x14ac:dyDescent="0.45"/>
    <row r="1475" s="2" customFormat="1" ht="30" customHeight="1" x14ac:dyDescent="0.45"/>
    <row r="1476" s="2" customFormat="1" ht="30" customHeight="1" x14ac:dyDescent="0.45"/>
    <row r="1477" s="2" customFormat="1" ht="30" customHeight="1" x14ac:dyDescent="0.45"/>
    <row r="1478" s="2" customFormat="1" ht="30" customHeight="1" x14ac:dyDescent="0.45"/>
    <row r="1479" s="2" customFormat="1" ht="30" customHeight="1" x14ac:dyDescent="0.45"/>
    <row r="1480" s="2" customFormat="1" ht="30" customHeight="1" x14ac:dyDescent="0.45"/>
    <row r="1481" s="2" customFormat="1" ht="30" customHeight="1" x14ac:dyDescent="0.45"/>
    <row r="1482" s="2" customFormat="1" ht="30" customHeight="1" x14ac:dyDescent="0.45"/>
    <row r="1483" s="2" customFormat="1" ht="30" customHeight="1" x14ac:dyDescent="0.45"/>
    <row r="1484" s="2" customFormat="1" ht="30" customHeight="1" x14ac:dyDescent="0.45"/>
    <row r="1485" s="2" customFormat="1" ht="30" customHeight="1" x14ac:dyDescent="0.45"/>
    <row r="1486" s="2" customFormat="1" ht="30" customHeight="1" x14ac:dyDescent="0.45"/>
    <row r="1487" s="2" customFormat="1" ht="30" customHeight="1" x14ac:dyDescent="0.45"/>
    <row r="1488" s="2" customFormat="1" ht="30" customHeight="1" x14ac:dyDescent="0.45"/>
    <row r="1489" s="2" customFormat="1" ht="30" customHeight="1" x14ac:dyDescent="0.45"/>
    <row r="1490" s="2" customFormat="1" ht="30" customHeight="1" x14ac:dyDescent="0.45"/>
    <row r="1491" s="2" customFormat="1" ht="30" customHeight="1" x14ac:dyDescent="0.45"/>
    <row r="1492" s="2" customFormat="1" ht="30" customHeight="1" x14ac:dyDescent="0.45"/>
    <row r="1493" s="2" customFormat="1" ht="30" customHeight="1" x14ac:dyDescent="0.45"/>
    <row r="1494" s="2" customFormat="1" ht="30" customHeight="1" x14ac:dyDescent="0.45"/>
    <row r="1495" s="2" customFormat="1" ht="30" customHeight="1" x14ac:dyDescent="0.45"/>
    <row r="1496" s="2" customFormat="1" ht="30" customHeight="1" x14ac:dyDescent="0.45"/>
    <row r="1497" s="2" customFormat="1" ht="30" customHeight="1" x14ac:dyDescent="0.45"/>
    <row r="1498" s="2" customFormat="1" ht="30" customHeight="1" x14ac:dyDescent="0.45"/>
    <row r="1499" s="2" customFormat="1" ht="30" customHeight="1" x14ac:dyDescent="0.45"/>
    <row r="1500" s="2" customFormat="1" ht="30" customHeight="1" x14ac:dyDescent="0.45"/>
    <row r="1501" s="2" customFormat="1" ht="30" customHeight="1" x14ac:dyDescent="0.45"/>
    <row r="1502" s="2" customFormat="1" ht="30" customHeight="1" x14ac:dyDescent="0.45"/>
    <row r="1503" s="2" customFormat="1" ht="30" customHeight="1" x14ac:dyDescent="0.45"/>
    <row r="1504" s="2" customFormat="1" ht="30" customHeight="1" x14ac:dyDescent="0.45"/>
    <row r="1505" s="2" customFormat="1" ht="30" customHeight="1" x14ac:dyDescent="0.45"/>
    <row r="1506" s="2" customFormat="1" ht="30" customHeight="1" x14ac:dyDescent="0.45"/>
    <row r="1507" s="2" customFormat="1" ht="30" customHeight="1" x14ac:dyDescent="0.45"/>
    <row r="1508" s="2" customFormat="1" ht="30" customHeight="1" x14ac:dyDescent="0.45"/>
    <row r="1509" s="2" customFormat="1" ht="30" customHeight="1" x14ac:dyDescent="0.45"/>
    <row r="1510" s="2" customFormat="1" ht="30" customHeight="1" x14ac:dyDescent="0.45"/>
    <row r="1511" s="2" customFormat="1" ht="30" customHeight="1" x14ac:dyDescent="0.45"/>
    <row r="1512" s="2" customFormat="1" ht="30" customHeight="1" x14ac:dyDescent="0.45"/>
    <row r="1513" s="2" customFormat="1" ht="30" customHeight="1" x14ac:dyDescent="0.45"/>
    <row r="1514" s="2" customFormat="1" ht="30" customHeight="1" x14ac:dyDescent="0.45"/>
    <row r="1515" s="2" customFormat="1" ht="30" customHeight="1" x14ac:dyDescent="0.45"/>
    <row r="1516" s="2" customFormat="1" ht="30" customHeight="1" x14ac:dyDescent="0.45"/>
    <row r="1517" s="2" customFormat="1" ht="30" customHeight="1" x14ac:dyDescent="0.45"/>
    <row r="1518" s="2" customFormat="1" ht="30" customHeight="1" x14ac:dyDescent="0.45"/>
    <row r="1519" s="2" customFormat="1" ht="30" customHeight="1" x14ac:dyDescent="0.45"/>
    <row r="1520" s="2" customFormat="1" ht="30" customHeight="1" x14ac:dyDescent="0.45"/>
    <row r="1521" s="2" customFormat="1" ht="30" customHeight="1" x14ac:dyDescent="0.45"/>
    <row r="1522" s="2" customFormat="1" ht="30" customHeight="1" x14ac:dyDescent="0.45"/>
    <row r="1523" s="2" customFormat="1" ht="30" customHeight="1" x14ac:dyDescent="0.45"/>
    <row r="1524" s="2" customFormat="1" ht="30" customHeight="1" x14ac:dyDescent="0.45"/>
    <row r="1525" s="2" customFormat="1" ht="30" customHeight="1" x14ac:dyDescent="0.45"/>
    <row r="1526" s="2" customFormat="1" ht="30" customHeight="1" x14ac:dyDescent="0.45"/>
    <row r="1527" s="2" customFormat="1" ht="30" customHeight="1" x14ac:dyDescent="0.45"/>
    <row r="1528" s="2" customFormat="1" ht="30" customHeight="1" x14ac:dyDescent="0.45"/>
    <row r="1529" s="2" customFormat="1" ht="30" customHeight="1" x14ac:dyDescent="0.45"/>
    <row r="1530" s="2" customFormat="1" ht="30" customHeight="1" x14ac:dyDescent="0.45"/>
    <row r="1531" s="2" customFormat="1" ht="30" customHeight="1" x14ac:dyDescent="0.45"/>
    <row r="1532" s="2" customFormat="1" ht="30" customHeight="1" x14ac:dyDescent="0.45"/>
    <row r="1533" s="2" customFormat="1" ht="30" customHeight="1" x14ac:dyDescent="0.45"/>
    <row r="1534" s="2" customFormat="1" ht="30" customHeight="1" x14ac:dyDescent="0.45"/>
    <row r="1535" s="2" customFormat="1" ht="30" customHeight="1" x14ac:dyDescent="0.45"/>
    <row r="1536" s="2" customFormat="1" ht="30" customHeight="1" x14ac:dyDescent="0.45"/>
    <row r="1537" s="2" customFormat="1" ht="30" customHeight="1" x14ac:dyDescent="0.45"/>
    <row r="1538" s="2" customFormat="1" ht="30" customHeight="1" x14ac:dyDescent="0.45"/>
    <row r="1539" s="2" customFormat="1" ht="30" customHeight="1" x14ac:dyDescent="0.45"/>
    <row r="1540" s="2" customFormat="1" ht="30" customHeight="1" x14ac:dyDescent="0.45"/>
    <row r="1541" s="2" customFormat="1" ht="30" customHeight="1" x14ac:dyDescent="0.45"/>
    <row r="1542" s="2" customFormat="1" ht="30" customHeight="1" x14ac:dyDescent="0.45"/>
    <row r="1543" s="2" customFormat="1" ht="30" customHeight="1" x14ac:dyDescent="0.45"/>
    <row r="1544" s="2" customFormat="1" ht="30" customHeight="1" x14ac:dyDescent="0.45"/>
    <row r="1545" s="2" customFormat="1" ht="30" customHeight="1" x14ac:dyDescent="0.45"/>
    <row r="1546" s="2" customFormat="1" ht="30" customHeight="1" x14ac:dyDescent="0.45"/>
    <row r="1547" s="2" customFormat="1" ht="30" customHeight="1" x14ac:dyDescent="0.45"/>
    <row r="1548" s="2" customFormat="1" ht="30" customHeight="1" x14ac:dyDescent="0.45"/>
    <row r="1549" s="2" customFormat="1" ht="30" customHeight="1" x14ac:dyDescent="0.45"/>
    <row r="1550" s="2" customFormat="1" ht="30" customHeight="1" x14ac:dyDescent="0.45"/>
    <row r="1551" s="2" customFormat="1" ht="30" customHeight="1" x14ac:dyDescent="0.45"/>
    <row r="1552" s="2" customFormat="1" ht="30" customHeight="1" x14ac:dyDescent="0.45"/>
    <row r="1553" s="2" customFormat="1" ht="30" customHeight="1" x14ac:dyDescent="0.45"/>
    <row r="1554" s="2" customFormat="1" ht="30" customHeight="1" x14ac:dyDescent="0.45"/>
    <row r="1555" s="2" customFormat="1" ht="30" customHeight="1" x14ac:dyDescent="0.45"/>
    <row r="1556" s="2" customFormat="1" ht="30" customHeight="1" x14ac:dyDescent="0.45"/>
    <row r="1557" s="2" customFormat="1" ht="30" customHeight="1" x14ac:dyDescent="0.45"/>
    <row r="1558" s="2" customFormat="1" ht="30" customHeight="1" x14ac:dyDescent="0.45"/>
    <row r="1559" s="2" customFormat="1" ht="30" customHeight="1" x14ac:dyDescent="0.45"/>
    <row r="1560" s="2" customFormat="1" ht="30" customHeight="1" x14ac:dyDescent="0.45"/>
    <row r="1561" s="2" customFormat="1" ht="30" customHeight="1" x14ac:dyDescent="0.45"/>
    <row r="1562" s="2" customFormat="1" ht="30" customHeight="1" x14ac:dyDescent="0.45"/>
    <row r="1563" s="2" customFormat="1" ht="30" customHeight="1" x14ac:dyDescent="0.45"/>
    <row r="1564" s="2" customFormat="1" ht="30" customHeight="1" x14ac:dyDescent="0.45"/>
    <row r="1565" s="2" customFormat="1" ht="30" customHeight="1" x14ac:dyDescent="0.45"/>
    <row r="1566" s="2" customFormat="1" ht="30" customHeight="1" x14ac:dyDescent="0.45"/>
    <row r="1567" s="2" customFormat="1" ht="30" customHeight="1" x14ac:dyDescent="0.45"/>
    <row r="1568" s="2" customFormat="1" ht="30" customHeight="1" x14ac:dyDescent="0.45"/>
    <row r="1569" s="2" customFormat="1" ht="30" customHeight="1" x14ac:dyDescent="0.45"/>
    <row r="1570" s="2" customFormat="1" ht="30" customHeight="1" x14ac:dyDescent="0.45"/>
    <row r="1571" s="2" customFormat="1" ht="30" customHeight="1" x14ac:dyDescent="0.45"/>
    <row r="1572" s="2" customFormat="1" ht="30" customHeight="1" x14ac:dyDescent="0.45"/>
    <row r="1573" s="2" customFormat="1" ht="30" customHeight="1" x14ac:dyDescent="0.45"/>
    <row r="1574" s="2" customFormat="1" ht="30" customHeight="1" x14ac:dyDescent="0.45"/>
    <row r="1575" s="2" customFormat="1" ht="30" customHeight="1" x14ac:dyDescent="0.45"/>
    <row r="1576" s="2" customFormat="1" ht="30" customHeight="1" x14ac:dyDescent="0.45"/>
    <row r="1577" s="2" customFormat="1" ht="30" customHeight="1" x14ac:dyDescent="0.45"/>
    <row r="1578" s="2" customFormat="1" ht="30" customHeight="1" x14ac:dyDescent="0.45"/>
    <row r="1579" s="2" customFormat="1" ht="30" customHeight="1" x14ac:dyDescent="0.45"/>
    <row r="1580" s="2" customFormat="1" ht="30" customHeight="1" x14ac:dyDescent="0.45"/>
    <row r="1581" s="2" customFormat="1" ht="30" customHeight="1" x14ac:dyDescent="0.45"/>
    <row r="1582" s="2" customFormat="1" ht="30" customHeight="1" x14ac:dyDescent="0.45"/>
    <row r="1583" s="2" customFormat="1" ht="30" customHeight="1" x14ac:dyDescent="0.45"/>
    <row r="1584" s="2" customFormat="1" ht="30" customHeight="1" x14ac:dyDescent="0.45"/>
    <row r="1585" s="2" customFormat="1" ht="30" customHeight="1" x14ac:dyDescent="0.45"/>
    <row r="1586" s="2" customFormat="1" ht="30" customHeight="1" x14ac:dyDescent="0.45"/>
    <row r="1587" s="2" customFormat="1" ht="30" customHeight="1" x14ac:dyDescent="0.45"/>
    <row r="1588" s="2" customFormat="1" ht="30" customHeight="1" x14ac:dyDescent="0.45"/>
    <row r="1589" s="2" customFormat="1" ht="30" customHeight="1" x14ac:dyDescent="0.45"/>
    <row r="1590" s="2" customFormat="1" ht="30" customHeight="1" x14ac:dyDescent="0.45"/>
    <row r="1591" s="2" customFormat="1" ht="30" customHeight="1" x14ac:dyDescent="0.45"/>
    <row r="1592" s="2" customFormat="1" ht="30" customHeight="1" x14ac:dyDescent="0.45"/>
    <row r="1593" s="2" customFormat="1" ht="30" customHeight="1" x14ac:dyDescent="0.45"/>
    <row r="1594" s="2" customFormat="1" ht="30" customHeight="1" x14ac:dyDescent="0.45"/>
    <row r="1595" s="2" customFormat="1" ht="30" customHeight="1" x14ac:dyDescent="0.45"/>
    <row r="1596" s="2" customFormat="1" ht="30" customHeight="1" x14ac:dyDescent="0.45"/>
    <row r="1597" s="2" customFormat="1" ht="30" customHeight="1" x14ac:dyDescent="0.45"/>
    <row r="1598" s="2" customFormat="1" ht="30" customHeight="1" x14ac:dyDescent="0.45"/>
    <row r="1599" s="2" customFormat="1" ht="30" customHeight="1" x14ac:dyDescent="0.45"/>
    <row r="1600" s="2" customFormat="1" ht="30" customHeight="1" x14ac:dyDescent="0.45"/>
    <row r="1601" s="2" customFormat="1" ht="30" customHeight="1" x14ac:dyDescent="0.45"/>
    <row r="1602" s="2" customFormat="1" ht="30" customHeight="1" x14ac:dyDescent="0.45"/>
    <row r="1603" s="2" customFormat="1" ht="30" customHeight="1" x14ac:dyDescent="0.45"/>
    <row r="1604" s="2" customFormat="1" ht="30" customHeight="1" x14ac:dyDescent="0.45"/>
    <row r="1605" s="2" customFormat="1" ht="30" customHeight="1" x14ac:dyDescent="0.45"/>
    <row r="1606" s="2" customFormat="1" ht="30" customHeight="1" x14ac:dyDescent="0.45"/>
    <row r="1607" s="2" customFormat="1" ht="30" customHeight="1" x14ac:dyDescent="0.45"/>
    <row r="1608" s="2" customFormat="1" ht="30" customHeight="1" x14ac:dyDescent="0.45"/>
    <row r="1609" s="2" customFormat="1" ht="30" customHeight="1" x14ac:dyDescent="0.45"/>
    <row r="1610" s="2" customFormat="1" ht="30" customHeight="1" x14ac:dyDescent="0.45"/>
    <row r="1611" s="2" customFormat="1" ht="30" customHeight="1" x14ac:dyDescent="0.45"/>
    <row r="1612" s="2" customFormat="1" ht="30" customHeight="1" x14ac:dyDescent="0.45"/>
    <row r="1613" s="2" customFormat="1" ht="30" customHeight="1" x14ac:dyDescent="0.45"/>
    <row r="1614" s="2" customFormat="1" ht="30" customHeight="1" x14ac:dyDescent="0.45"/>
    <row r="1615" s="2" customFormat="1" ht="30" customHeight="1" x14ac:dyDescent="0.45"/>
    <row r="1616" s="2" customFormat="1" ht="30" customHeight="1" x14ac:dyDescent="0.45"/>
    <row r="1617" s="2" customFormat="1" ht="30" customHeight="1" x14ac:dyDescent="0.45"/>
    <row r="1618" s="2" customFormat="1" ht="30" customHeight="1" x14ac:dyDescent="0.45"/>
    <row r="1619" s="2" customFormat="1" ht="30" customHeight="1" x14ac:dyDescent="0.45"/>
    <row r="1620" s="2" customFormat="1" ht="30" customHeight="1" x14ac:dyDescent="0.45"/>
    <row r="1621" s="2" customFormat="1" ht="30" customHeight="1" x14ac:dyDescent="0.45"/>
    <row r="1622" s="2" customFormat="1" ht="30" customHeight="1" x14ac:dyDescent="0.45"/>
    <row r="1623" s="2" customFormat="1" ht="30" customHeight="1" x14ac:dyDescent="0.45"/>
    <row r="1624" s="2" customFormat="1" ht="30" customHeight="1" x14ac:dyDescent="0.45"/>
    <row r="1625" s="2" customFormat="1" ht="30" customHeight="1" x14ac:dyDescent="0.45"/>
    <row r="1626" s="2" customFormat="1" ht="30" customHeight="1" x14ac:dyDescent="0.45"/>
    <row r="1627" s="2" customFormat="1" ht="30" customHeight="1" x14ac:dyDescent="0.45"/>
    <row r="1628" s="2" customFormat="1" ht="30" customHeight="1" x14ac:dyDescent="0.45"/>
    <row r="1629" s="2" customFormat="1" ht="30" customHeight="1" x14ac:dyDescent="0.45"/>
    <row r="1630" s="2" customFormat="1" ht="30" customHeight="1" x14ac:dyDescent="0.45"/>
    <row r="1631" s="2" customFormat="1" ht="30" customHeight="1" x14ac:dyDescent="0.45"/>
    <row r="1632" s="2" customFormat="1" ht="30" customHeight="1" x14ac:dyDescent="0.45"/>
    <row r="1633" s="2" customFormat="1" ht="30" customHeight="1" x14ac:dyDescent="0.45"/>
    <row r="1634" s="2" customFormat="1" ht="30" customHeight="1" x14ac:dyDescent="0.45"/>
    <row r="1635" s="2" customFormat="1" ht="30" customHeight="1" x14ac:dyDescent="0.45"/>
    <row r="1636" s="2" customFormat="1" ht="30" customHeight="1" x14ac:dyDescent="0.45"/>
    <row r="1637" s="2" customFormat="1" ht="30" customHeight="1" x14ac:dyDescent="0.45"/>
    <row r="1638" s="2" customFormat="1" ht="30" customHeight="1" x14ac:dyDescent="0.45"/>
    <row r="1639" s="2" customFormat="1" ht="30" customHeight="1" x14ac:dyDescent="0.45"/>
    <row r="1640" s="2" customFormat="1" ht="30" customHeight="1" x14ac:dyDescent="0.45"/>
    <row r="1641" s="2" customFormat="1" ht="30" customHeight="1" x14ac:dyDescent="0.45"/>
    <row r="1642" s="2" customFormat="1" ht="30" customHeight="1" x14ac:dyDescent="0.45"/>
    <row r="1643" s="2" customFormat="1" ht="30" customHeight="1" x14ac:dyDescent="0.45"/>
    <row r="1644" s="2" customFormat="1" ht="30" customHeight="1" x14ac:dyDescent="0.45"/>
    <row r="1645" s="2" customFormat="1" ht="30" customHeight="1" x14ac:dyDescent="0.45"/>
    <row r="1646" s="2" customFormat="1" ht="30" customHeight="1" x14ac:dyDescent="0.45"/>
    <row r="1647" s="2" customFormat="1" ht="30" customHeight="1" x14ac:dyDescent="0.45"/>
    <row r="1648" s="2" customFormat="1" ht="30" customHeight="1" x14ac:dyDescent="0.45"/>
    <row r="1649" s="2" customFormat="1" ht="30" customHeight="1" x14ac:dyDescent="0.45"/>
    <row r="1650" s="2" customFormat="1" ht="30" customHeight="1" x14ac:dyDescent="0.45"/>
    <row r="1651" s="2" customFormat="1" ht="30" customHeight="1" x14ac:dyDescent="0.45"/>
    <row r="1652" s="2" customFormat="1" ht="30" customHeight="1" x14ac:dyDescent="0.45"/>
    <row r="1653" s="2" customFormat="1" ht="30" customHeight="1" x14ac:dyDescent="0.45"/>
    <row r="1654" s="2" customFormat="1" ht="30" customHeight="1" x14ac:dyDescent="0.45"/>
    <row r="1655" s="2" customFormat="1" ht="30" customHeight="1" x14ac:dyDescent="0.45"/>
    <row r="1656" s="2" customFormat="1" ht="30" customHeight="1" x14ac:dyDescent="0.45"/>
    <row r="1657" s="2" customFormat="1" ht="30" customHeight="1" x14ac:dyDescent="0.45"/>
    <row r="1658" s="2" customFormat="1" ht="30" customHeight="1" x14ac:dyDescent="0.45"/>
    <row r="1659" s="2" customFormat="1" ht="30" customHeight="1" x14ac:dyDescent="0.45"/>
    <row r="1660" s="2" customFormat="1" ht="30" customHeight="1" x14ac:dyDescent="0.45"/>
    <row r="1661" s="2" customFormat="1" ht="30" customHeight="1" x14ac:dyDescent="0.45"/>
    <row r="1662" s="2" customFormat="1" ht="30" customHeight="1" x14ac:dyDescent="0.45"/>
    <row r="1663" s="2" customFormat="1" ht="30" customHeight="1" x14ac:dyDescent="0.45"/>
    <row r="1664" s="2" customFormat="1" ht="30" customHeight="1" x14ac:dyDescent="0.45"/>
    <row r="1665" s="2" customFormat="1" ht="30" customHeight="1" x14ac:dyDescent="0.45"/>
    <row r="1666" s="2" customFormat="1" ht="30" customHeight="1" x14ac:dyDescent="0.45"/>
    <row r="1667" s="2" customFormat="1" ht="30" customHeight="1" x14ac:dyDescent="0.45"/>
    <row r="1668" s="2" customFormat="1" ht="30" customHeight="1" x14ac:dyDescent="0.45"/>
    <row r="1669" s="2" customFormat="1" ht="30" customHeight="1" x14ac:dyDescent="0.45"/>
    <row r="1670" s="2" customFormat="1" ht="30" customHeight="1" x14ac:dyDescent="0.45"/>
    <row r="1671" s="2" customFormat="1" ht="30" customHeight="1" x14ac:dyDescent="0.45"/>
    <row r="1672" s="2" customFormat="1" ht="30" customHeight="1" x14ac:dyDescent="0.45"/>
    <row r="1673" s="2" customFormat="1" ht="30" customHeight="1" x14ac:dyDescent="0.45"/>
    <row r="1674" s="2" customFormat="1" ht="30" customHeight="1" x14ac:dyDescent="0.45"/>
    <row r="1675" s="2" customFormat="1" ht="30" customHeight="1" x14ac:dyDescent="0.45"/>
    <row r="1676" s="2" customFormat="1" ht="30" customHeight="1" x14ac:dyDescent="0.45"/>
    <row r="1677" s="2" customFormat="1" ht="30" customHeight="1" x14ac:dyDescent="0.45"/>
    <row r="1678" s="2" customFormat="1" ht="30" customHeight="1" x14ac:dyDescent="0.45"/>
    <row r="1679" s="2" customFormat="1" ht="30" customHeight="1" x14ac:dyDescent="0.45"/>
    <row r="1680" s="2" customFormat="1" ht="30" customHeight="1" x14ac:dyDescent="0.45"/>
    <row r="1681" s="2" customFormat="1" ht="30" customHeight="1" x14ac:dyDescent="0.45"/>
    <row r="1682" s="2" customFormat="1" ht="30" customHeight="1" x14ac:dyDescent="0.45"/>
    <row r="1683" s="2" customFormat="1" ht="30" customHeight="1" x14ac:dyDescent="0.45"/>
    <row r="1684" s="2" customFormat="1" ht="30" customHeight="1" x14ac:dyDescent="0.45"/>
    <row r="1685" s="2" customFormat="1" ht="30" customHeight="1" x14ac:dyDescent="0.45"/>
    <row r="1686" s="2" customFormat="1" ht="30" customHeight="1" x14ac:dyDescent="0.45"/>
    <row r="1687" s="2" customFormat="1" ht="30" customHeight="1" x14ac:dyDescent="0.45"/>
    <row r="1688" s="2" customFormat="1" ht="30" customHeight="1" x14ac:dyDescent="0.45"/>
    <row r="1689" s="2" customFormat="1" ht="30" customHeight="1" x14ac:dyDescent="0.45"/>
    <row r="1690" s="2" customFormat="1" ht="30" customHeight="1" x14ac:dyDescent="0.45"/>
    <row r="1691" s="2" customFormat="1" ht="30" customHeight="1" x14ac:dyDescent="0.45"/>
    <row r="1692" s="2" customFormat="1" ht="30" customHeight="1" x14ac:dyDescent="0.45"/>
    <row r="1693" s="2" customFormat="1" ht="30" customHeight="1" x14ac:dyDescent="0.45"/>
    <row r="1694" s="2" customFormat="1" ht="30" customHeight="1" x14ac:dyDescent="0.45"/>
    <row r="1695" s="2" customFormat="1" ht="30" customHeight="1" x14ac:dyDescent="0.45"/>
    <row r="1696" s="2" customFormat="1" ht="30" customHeight="1" x14ac:dyDescent="0.45"/>
    <row r="1697" s="2" customFormat="1" ht="30" customHeight="1" x14ac:dyDescent="0.45"/>
    <row r="1698" s="2" customFormat="1" ht="30" customHeight="1" x14ac:dyDescent="0.45"/>
    <row r="1699" s="2" customFormat="1" ht="30" customHeight="1" x14ac:dyDescent="0.45"/>
    <row r="1700" s="2" customFormat="1" ht="30" customHeight="1" x14ac:dyDescent="0.45"/>
    <row r="1701" s="2" customFormat="1" ht="30" customHeight="1" x14ac:dyDescent="0.45"/>
    <row r="1702" s="2" customFormat="1" ht="30" customHeight="1" x14ac:dyDescent="0.45"/>
    <row r="1703" s="2" customFormat="1" ht="30" customHeight="1" x14ac:dyDescent="0.45"/>
    <row r="1704" s="2" customFormat="1" ht="30" customHeight="1" x14ac:dyDescent="0.45"/>
    <row r="1705" s="2" customFormat="1" ht="30" customHeight="1" x14ac:dyDescent="0.45"/>
    <row r="1706" s="2" customFormat="1" ht="30" customHeight="1" x14ac:dyDescent="0.45"/>
    <row r="1707" s="2" customFormat="1" ht="30" customHeight="1" x14ac:dyDescent="0.45"/>
    <row r="1708" s="2" customFormat="1" ht="30" customHeight="1" x14ac:dyDescent="0.45"/>
    <row r="1709" s="2" customFormat="1" ht="30" customHeight="1" x14ac:dyDescent="0.45"/>
    <row r="1710" s="2" customFormat="1" ht="30" customHeight="1" x14ac:dyDescent="0.45"/>
    <row r="1711" s="2" customFormat="1" ht="30" customHeight="1" x14ac:dyDescent="0.45"/>
    <row r="1712" s="2" customFormat="1" ht="30" customHeight="1" x14ac:dyDescent="0.45"/>
    <row r="1713" s="2" customFormat="1" ht="30" customHeight="1" x14ac:dyDescent="0.45"/>
    <row r="1714" s="2" customFormat="1" ht="30" customHeight="1" x14ac:dyDescent="0.45"/>
    <row r="1715" s="2" customFormat="1" ht="30" customHeight="1" x14ac:dyDescent="0.45"/>
    <row r="1716" s="2" customFormat="1" ht="30" customHeight="1" x14ac:dyDescent="0.45"/>
    <row r="1717" s="2" customFormat="1" ht="30" customHeight="1" x14ac:dyDescent="0.45"/>
    <row r="1718" s="2" customFormat="1" ht="30" customHeight="1" x14ac:dyDescent="0.45"/>
    <row r="1719" s="2" customFormat="1" ht="30" customHeight="1" x14ac:dyDescent="0.45"/>
    <row r="1720" s="2" customFormat="1" ht="30" customHeight="1" x14ac:dyDescent="0.45"/>
    <row r="1721" s="2" customFormat="1" ht="30" customHeight="1" x14ac:dyDescent="0.45"/>
    <row r="1722" s="2" customFormat="1" ht="30" customHeight="1" x14ac:dyDescent="0.45"/>
    <row r="1723" s="2" customFormat="1" ht="30" customHeight="1" x14ac:dyDescent="0.45"/>
    <row r="1724" s="2" customFormat="1" ht="30" customHeight="1" x14ac:dyDescent="0.45"/>
    <row r="1725" s="2" customFormat="1" ht="30" customHeight="1" x14ac:dyDescent="0.45"/>
    <row r="1726" s="2" customFormat="1" ht="30" customHeight="1" x14ac:dyDescent="0.45"/>
    <row r="1727" s="2" customFormat="1" ht="30" customHeight="1" x14ac:dyDescent="0.45"/>
    <row r="1728" s="2" customFormat="1" ht="30" customHeight="1" x14ac:dyDescent="0.45"/>
    <row r="1729" s="2" customFormat="1" ht="30" customHeight="1" x14ac:dyDescent="0.45"/>
    <row r="1730" s="2" customFormat="1" ht="30" customHeight="1" x14ac:dyDescent="0.45"/>
    <row r="1731" s="2" customFormat="1" ht="30" customHeight="1" x14ac:dyDescent="0.45"/>
    <row r="1732" s="2" customFormat="1" ht="30" customHeight="1" x14ac:dyDescent="0.45"/>
    <row r="1733" s="2" customFormat="1" ht="30" customHeight="1" x14ac:dyDescent="0.45"/>
    <row r="1734" s="2" customFormat="1" ht="30" customHeight="1" x14ac:dyDescent="0.45"/>
    <row r="1735" s="2" customFormat="1" ht="30" customHeight="1" x14ac:dyDescent="0.45"/>
    <row r="1736" s="2" customFormat="1" ht="30" customHeight="1" x14ac:dyDescent="0.45"/>
    <row r="1737" s="2" customFormat="1" ht="30" customHeight="1" x14ac:dyDescent="0.45"/>
    <row r="1738" s="2" customFormat="1" ht="30" customHeight="1" x14ac:dyDescent="0.45"/>
    <row r="1739" s="2" customFormat="1" ht="30" customHeight="1" x14ac:dyDescent="0.45"/>
    <row r="1740" s="2" customFormat="1" ht="30" customHeight="1" x14ac:dyDescent="0.45"/>
    <row r="1741" s="2" customFormat="1" ht="30" customHeight="1" x14ac:dyDescent="0.45"/>
    <row r="1742" s="2" customFormat="1" ht="30" customHeight="1" x14ac:dyDescent="0.45"/>
    <row r="1743" s="2" customFormat="1" ht="30" customHeight="1" x14ac:dyDescent="0.45"/>
    <row r="1744" s="2" customFormat="1" ht="30" customHeight="1" x14ac:dyDescent="0.45"/>
    <row r="1745" s="2" customFormat="1" ht="30" customHeight="1" x14ac:dyDescent="0.45"/>
    <row r="1746" s="2" customFormat="1" ht="30" customHeight="1" x14ac:dyDescent="0.45"/>
    <row r="1747" s="2" customFormat="1" ht="30" customHeight="1" x14ac:dyDescent="0.45"/>
    <row r="1748" s="2" customFormat="1" ht="30" customHeight="1" x14ac:dyDescent="0.45"/>
    <row r="1749" s="2" customFormat="1" ht="30" customHeight="1" x14ac:dyDescent="0.45"/>
    <row r="1750" s="2" customFormat="1" ht="30" customHeight="1" x14ac:dyDescent="0.45"/>
    <row r="1751" s="2" customFormat="1" ht="30" customHeight="1" x14ac:dyDescent="0.45"/>
    <row r="1752" s="2" customFormat="1" ht="30" customHeight="1" x14ac:dyDescent="0.45"/>
    <row r="1753" s="2" customFormat="1" ht="30" customHeight="1" x14ac:dyDescent="0.45"/>
    <row r="1754" s="2" customFormat="1" ht="30" customHeight="1" x14ac:dyDescent="0.45"/>
    <row r="1755" s="2" customFormat="1" ht="30" customHeight="1" x14ac:dyDescent="0.45"/>
    <row r="1756" s="2" customFormat="1" ht="30" customHeight="1" x14ac:dyDescent="0.45"/>
    <row r="1757" s="2" customFormat="1" ht="30" customHeight="1" x14ac:dyDescent="0.45"/>
    <row r="1758" s="2" customFormat="1" ht="30" customHeight="1" x14ac:dyDescent="0.45"/>
    <row r="1759" s="2" customFormat="1" ht="30" customHeight="1" x14ac:dyDescent="0.45"/>
    <row r="1760" s="2" customFormat="1" ht="30" customHeight="1" x14ac:dyDescent="0.45"/>
    <row r="1761" s="2" customFormat="1" ht="30" customHeight="1" x14ac:dyDescent="0.45"/>
    <row r="1762" s="2" customFormat="1" ht="30" customHeight="1" x14ac:dyDescent="0.45"/>
    <row r="1763" s="2" customFormat="1" ht="30" customHeight="1" x14ac:dyDescent="0.45"/>
    <row r="1764" s="2" customFormat="1" ht="30" customHeight="1" x14ac:dyDescent="0.45"/>
    <row r="1765" s="2" customFormat="1" ht="30" customHeight="1" x14ac:dyDescent="0.45"/>
    <row r="1766" s="2" customFormat="1" ht="30" customHeight="1" x14ac:dyDescent="0.45"/>
    <row r="1767" s="2" customFormat="1" ht="30" customHeight="1" x14ac:dyDescent="0.45"/>
    <row r="1768" s="2" customFormat="1" ht="30" customHeight="1" x14ac:dyDescent="0.45"/>
    <row r="1769" s="2" customFormat="1" ht="30" customHeight="1" x14ac:dyDescent="0.45"/>
    <row r="1770" s="2" customFormat="1" ht="30" customHeight="1" x14ac:dyDescent="0.45"/>
    <row r="1771" s="2" customFormat="1" ht="30" customHeight="1" x14ac:dyDescent="0.45"/>
    <row r="1772" s="2" customFormat="1" ht="30" customHeight="1" x14ac:dyDescent="0.45"/>
    <row r="1773" s="2" customFormat="1" ht="30" customHeight="1" x14ac:dyDescent="0.45"/>
    <row r="1774" s="2" customFormat="1" ht="30" customHeight="1" x14ac:dyDescent="0.45"/>
    <row r="1775" s="2" customFormat="1" ht="30" customHeight="1" x14ac:dyDescent="0.45"/>
    <row r="1776" s="2" customFormat="1" ht="30" customHeight="1" x14ac:dyDescent="0.45"/>
    <row r="1777" s="2" customFormat="1" ht="30" customHeight="1" x14ac:dyDescent="0.45"/>
    <row r="1778" s="2" customFormat="1" ht="30" customHeight="1" x14ac:dyDescent="0.45"/>
    <row r="1779" s="2" customFormat="1" ht="30" customHeight="1" x14ac:dyDescent="0.45"/>
    <row r="1780" s="2" customFormat="1" ht="30" customHeight="1" x14ac:dyDescent="0.45"/>
    <row r="1781" s="2" customFormat="1" ht="30" customHeight="1" x14ac:dyDescent="0.45"/>
    <row r="1782" s="2" customFormat="1" ht="30" customHeight="1" x14ac:dyDescent="0.45"/>
    <row r="1783" s="2" customFormat="1" ht="30" customHeight="1" x14ac:dyDescent="0.45"/>
    <row r="1784" s="2" customFormat="1" ht="30" customHeight="1" x14ac:dyDescent="0.45"/>
    <row r="1785" s="2" customFormat="1" ht="30" customHeight="1" x14ac:dyDescent="0.45"/>
    <row r="1786" s="2" customFormat="1" ht="30" customHeight="1" x14ac:dyDescent="0.45"/>
    <row r="1787" s="2" customFormat="1" ht="30" customHeight="1" x14ac:dyDescent="0.45"/>
    <row r="1788" s="2" customFormat="1" ht="30" customHeight="1" x14ac:dyDescent="0.45"/>
    <row r="1789" s="2" customFormat="1" ht="30" customHeight="1" x14ac:dyDescent="0.45"/>
    <row r="1790" s="2" customFormat="1" ht="30" customHeight="1" x14ac:dyDescent="0.45"/>
    <row r="1791" s="2" customFormat="1" ht="30" customHeight="1" x14ac:dyDescent="0.45"/>
    <row r="1792" s="2" customFormat="1" ht="30" customHeight="1" x14ac:dyDescent="0.45"/>
    <row r="1793" s="2" customFormat="1" ht="30" customHeight="1" x14ac:dyDescent="0.45"/>
    <row r="1794" s="2" customFormat="1" ht="30" customHeight="1" x14ac:dyDescent="0.45"/>
    <row r="1795" s="2" customFormat="1" ht="30" customHeight="1" x14ac:dyDescent="0.45"/>
    <row r="1796" s="2" customFormat="1" ht="30" customHeight="1" x14ac:dyDescent="0.45"/>
    <row r="1797" s="2" customFormat="1" ht="30" customHeight="1" x14ac:dyDescent="0.45"/>
    <row r="1798" s="2" customFormat="1" ht="30" customHeight="1" x14ac:dyDescent="0.45"/>
    <row r="1799" s="2" customFormat="1" ht="30" customHeight="1" x14ac:dyDescent="0.45"/>
    <row r="1800" s="2" customFormat="1" ht="30" customHeight="1" x14ac:dyDescent="0.45"/>
    <row r="1801" s="2" customFormat="1" ht="30" customHeight="1" x14ac:dyDescent="0.45"/>
    <row r="1802" s="2" customFormat="1" ht="30" customHeight="1" x14ac:dyDescent="0.45"/>
    <row r="1803" s="2" customFormat="1" ht="30" customHeight="1" x14ac:dyDescent="0.45"/>
    <row r="1804" s="2" customFormat="1" ht="30" customHeight="1" x14ac:dyDescent="0.45"/>
    <row r="1805" s="2" customFormat="1" ht="30" customHeight="1" x14ac:dyDescent="0.45"/>
    <row r="1806" s="2" customFormat="1" ht="30" customHeight="1" x14ac:dyDescent="0.45"/>
    <row r="1807" s="2" customFormat="1" ht="30" customHeight="1" x14ac:dyDescent="0.45"/>
    <row r="1808" s="2" customFormat="1" ht="30" customHeight="1" x14ac:dyDescent="0.45"/>
    <row r="1809" s="2" customFormat="1" ht="30" customHeight="1" x14ac:dyDescent="0.45"/>
    <row r="1810" s="2" customFormat="1" ht="30" customHeight="1" x14ac:dyDescent="0.45"/>
    <row r="1811" s="2" customFormat="1" ht="30" customHeight="1" x14ac:dyDescent="0.45"/>
    <row r="1812" s="2" customFormat="1" ht="30" customHeight="1" x14ac:dyDescent="0.45"/>
    <row r="1813" s="2" customFormat="1" ht="30" customHeight="1" x14ac:dyDescent="0.45"/>
    <row r="1814" s="2" customFormat="1" ht="30" customHeight="1" x14ac:dyDescent="0.45"/>
    <row r="1815" s="2" customFormat="1" ht="30" customHeight="1" x14ac:dyDescent="0.45"/>
    <row r="1816" s="2" customFormat="1" ht="30" customHeight="1" x14ac:dyDescent="0.45"/>
    <row r="1817" s="2" customFormat="1" ht="30" customHeight="1" x14ac:dyDescent="0.45"/>
    <row r="1818" s="2" customFormat="1" ht="30" customHeight="1" x14ac:dyDescent="0.45"/>
    <row r="1819" s="2" customFormat="1" ht="30" customHeight="1" x14ac:dyDescent="0.45"/>
    <row r="1820" s="2" customFormat="1" ht="30" customHeight="1" x14ac:dyDescent="0.45"/>
    <row r="1821" s="2" customFormat="1" ht="30" customHeight="1" x14ac:dyDescent="0.45"/>
    <row r="1822" s="2" customFormat="1" ht="30" customHeight="1" x14ac:dyDescent="0.45"/>
    <row r="1823" s="2" customFormat="1" ht="30" customHeight="1" x14ac:dyDescent="0.45"/>
    <row r="1824" s="2" customFormat="1" ht="30" customHeight="1" x14ac:dyDescent="0.45"/>
    <row r="1825" s="2" customFormat="1" ht="30" customHeight="1" x14ac:dyDescent="0.45"/>
    <row r="1826" s="2" customFormat="1" ht="30" customHeight="1" x14ac:dyDescent="0.45"/>
    <row r="1827" s="2" customFormat="1" ht="30" customHeight="1" x14ac:dyDescent="0.45"/>
    <row r="1828" s="2" customFormat="1" ht="30" customHeight="1" x14ac:dyDescent="0.45"/>
    <row r="1829" s="2" customFormat="1" ht="30" customHeight="1" x14ac:dyDescent="0.45"/>
    <row r="1830" s="2" customFormat="1" ht="30" customHeight="1" x14ac:dyDescent="0.45"/>
    <row r="1831" s="2" customFormat="1" ht="30" customHeight="1" x14ac:dyDescent="0.45"/>
    <row r="1832" s="2" customFormat="1" ht="30" customHeight="1" x14ac:dyDescent="0.45"/>
    <row r="1833" s="2" customFormat="1" ht="30" customHeight="1" x14ac:dyDescent="0.45"/>
    <row r="1834" s="2" customFormat="1" ht="30" customHeight="1" x14ac:dyDescent="0.45"/>
    <row r="1835" s="2" customFormat="1" ht="30" customHeight="1" x14ac:dyDescent="0.45"/>
    <row r="1836" s="2" customFormat="1" ht="30" customHeight="1" x14ac:dyDescent="0.45"/>
    <row r="1837" s="2" customFormat="1" ht="30" customHeight="1" x14ac:dyDescent="0.45"/>
    <row r="1838" s="2" customFormat="1" ht="30" customHeight="1" x14ac:dyDescent="0.45"/>
    <row r="1839" s="2" customFormat="1" ht="30" customHeight="1" x14ac:dyDescent="0.45"/>
    <row r="1840" s="2" customFormat="1" ht="30" customHeight="1" x14ac:dyDescent="0.45"/>
    <row r="1841" s="2" customFormat="1" ht="30" customHeight="1" x14ac:dyDescent="0.45"/>
    <row r="1842" s="2" customFormat="1" ht="30" customHeight="1" x14ac:dyDescent="0.45"/>
    <row r="1843" s="2" customFormat="1" ht="30" customHeight="1" x14ac:dyDescent="0.45"/>
    <row r="1844" s="2" customFormat="1" ht="30" customHeight="1" x14ac:dyDescent="0.45"/>
    <row r="1845" s="2" customFormat="1" ht="30" customHeight="1" x14ac:dyDescent="0.45"/>
    <row r="1846" s="2" customFormat="1" ht="30" customHeight="1" x14ac:dyDescent="0.45"/>
    <row r="1847" s="2" customFormat="1" ht="30" customHeight="1" x14ac:dyDescent="0.45"/>
    <row r="1848" s="2" customFormat="1" ht="30" customHeight="1" x14ac:dyDescent="0.45"/>
    <row r="1849" s="2" customFormat="1" ht="30" customHeight="1" x14ac:dyDescent="0.45"/>
    <row r="1850" s="2" customFormat="1" ht="30" customHeight="1" x14ac:dyDescent="0.45"/>
    <row r="1851" s="2" customFormat="1" ht="30" customHeight="1" x14ac:dyDescent="0.45"/>
    <row r="1852" s="2" customFormat="1" ht="30" customHeight="1" x14ac:dyDescent="0.45"/>
    <row r="1853" s="2" customFormat="1" ht="30" customHeight="1" x14ac:dyDescent="0.45"/>
    <row r="1854" s="2" customFormat="1" ht="30" customHeight="1" x14ac:dyDescent="0.45"/>
    <row r="1855" s="2" customFormat="1" ht="30" customHeight="1" x14ac:dyDescent="0.45"/>
    <row r="1856" s="2" customFormat="1" ht="30" customHeight="1" x14ac:dyDescent="0.45"/>
    <row r="1857" s="2" customFormat="1" ht="30" customHeight="1" x14ac:dyDescent="0.45"/>
    <row r="1858" s="2" customFormat="1" ht="30" customHeight="1" x14ac:dyDescent="0.45"/>
    <row r="1859" s="2" customFormat="1" ht="30" customHeight="1" x14ac:dyDescent="0.45"/>
    <row r="1860" s="2" customFormat="1" ht="30" customHeight="1" x14ac:dyDescent="0.45"/>
    <row r="1861" s="2" customFormat="1" ht="30" customHeight="1" x14ac:dyDescent="0.45"/>
    <row r="1862" s="2" customFormat="1" ht="30" customHeight="1" x14ac:dyDescent="0.45"/>
    <row r="1863" s="2" customFormat="1" ht="30" customHeight="1" x14ac:dyDescent="0.45"/>
    <row r="1864" s="2" customFormat="1" ht="30" customHeight="1" x14ac:dyDescent="0.45"/>
    <row r="1865" s="2" customFormat="1" ht="30" customHeight="1" x14ac:dyDescent="0.45"/>
    <row r="1866" s="2" customFormat="1" ht="30" customHeight="1" x14ac:dyDescent="0.45"/>
    <row r="1867" s="2" customFormat="1" ht="30" customHeight="1" x14ac:dyDescent="0.45"/>
    <row r="1868" s="2" customFormat="1" ht="30" customHeight="1" x14ac:dyDescent="0.45"/>
    <row r="1869" s="2" customFormat="1" ht="30" customHeight="1" x14ac:dyDescent="0.45"/>
    <row r="1870" s="2" customFormat="1" ht="30" customHeight="1" x14ac:dyDescent="0.45"/>
    <row r="1871" s="2" customFormat="1" ht="30" customHeight="1" x14ac:dyDescent="0.45"/>
    <row r="1872" s="2" customFormat="1" ht="30" customHeight="1" x14ac:dyDescent="0.45"/>
    <row r="1873" s="2" customFormat="1" ht="30" customHeight="1" x14ac:dyDescent="0.45"/>
    <row r="1874" s="2" customFormat="1" ht="30" customHeight="1" x14ac:dyDescent="0.45"/>
    <row r="1875" s="2" customFormat="1" ht="30" customHeight="1" x14ac:dyDescent="0.45"/>
    <row r="1876" s="2" customFormat="1" ht="30" customHeight="1" x14ac:dyDescent="0.45"/>
    <row r="1877" s="2" customFormat="1" ht="30" customHeight="1" x14ac:dyDescent="0.45"/>
    <row r="1878" s="2" customFormat="1" ht="30" customHeight="1" x14ac:dyDescent="0.45"/>
    <row r="1879" s="2" customFormat="1" ht="30" customHeight="1" x14ac:dyDescent="0.45"/>
    <row r="1880" s="2" customFormat="1" ht="30" customHeight="1" x14ac:dyDescent="0.45"/>
    <row r="1881" s="2" customFormat="1" ht="30" customHeight="1" x14ac:dyDescent="0.45"/>
    <row r="1882" s="2" customFormat="1" ht="30" customHeight="1" x14ac:dyDescent="0.45"/>
    <row r="1883" s="2" customFormat="1" ht="30" customHeight="1" x14ac:dyDescent="0.45"/>
    <row r="1884" s="2" customFormat="1" ht="30" customHeight="1" x14ac:dyDescent="0.45"/>
    <row r="1885" s="2" customFormat="1" ht="30" customHeight="1" x14ac:dyDescent="0.45"/>
    <row r="1886" s="2" customFormat="1" ht="30" customHeight="1" x14ac:dyDescent="0.45"/>
    <row r="1887" s="2" customFormat="1" ht="30" customHeight="1" x14ac:dyDescent="0.45"/>
    <row r="1888" s="2" customFormat="1" ht="30" customHeight="1" x14ac:dyDescent="0.45"/>
    <row r="1889" s="2" customFormat="1" ht="30" customHeight="1" x14ac:dyDescent="0.45"/>
    <row r="1890" s="2" customFormat="1" ht="30" customHeight="1" x14ac:dyDescent="0.45"/>
    <row r="1891" s="2" customFormat="1" ht="30" customHeight="1" x14ac:dyDescent="0.45"/>
    <row r="1892" s="2" customFormat="1" ht="30" customHeight="1" x14ac:dyDescent="0.45"/>
    <row r="1893" s="2" customFormat="1" ht="30" customHeight="1" x14ac:dyDescent="0.45"/>
    <row r="1894" s="2" customFormat="1" ht="30" customHeight="1" x14ac:dyDescent="0.45"/>
    <row r="1895" s="2" customFormat="1" ht="30" customHeight="1" x14ac:dyDescent="0.45"/>
    <row r="1896" s="2" customFormat="1" ht="30" customHeight="1" x14ac:dyDescent="0.45"/>
    <row r="1897" s="2" customFormat="1" ht="30" customHeight="1" x14ac:dyDescent="0.45"/>
    <row r="1898" s="2" customFormat="1" ht="30" customHeight="1" x14ac:dyDescent="0.45"/>
    <row r="1899" s="2" customFormat="1" ht="30" customHeight="1" x14ac:dyDescent="0.45"/>
    <row r="1900" s="2" customFormat="1" ht="30" customHeight="1" x14ac:dyDescent="0.45"/>
    <row r="1901" s="2" customFormat="1" ht="30" customHeight="1" x14ac:dyDescent="0.45"/>
    <row r="1902" s="2" customFormat="1" ht="30" customHeight="1" x14ac:dyDescent="0.45"/>
    <row r="1903" s="2" customFormat="1" ht="30" customHeight="1" x14ac:dyDescent="0.45"/>
    <row r="1904" s="2" customFormat="1" ht="30" customHeight="1" x14ac:dyDescent="0.45"/>
    <row r="1905" s="2" customFormat="1" ht="30" customHeight="1" x14ac:dyDescent="0.45"/>
    <row r="1906" s="2" customFormat="1" ht="30" customHeight="1" x14ac:dyDescent="0.45"/>
    <row r="1907" s="2" customFormat="1" ht="30" customHeight="1" x14ac:dyDescent="0.45"/>
    <row r="1908" s="2" customFormat="1" ht="30" customHeight="1" x14ac:dyDescent="0.45"/>
    <row r="1909" s="2" customFormat="1" ht="30" customHeight="1" x14ac:dyDescent="0.45"/>
    <row r="1910" s="2" customFormat="1" ht="30" customHeight="1" x14ac:dyDescent="0.45"/>
    <row r="1911" s="2" customFormat="1" ht="30" customHeight="1" x14ac:dyDescent="0.45"/>
    <row r="1912" s="2" customFormat="1" ht="30" customHeight="1" x14ac:dyDescent="0.45"/>
    <row r="1913" s="2" customFormat="1" ht="30" customHeight="1" x14ac:dyDescent="0.45"/>
    <row r="1914" s="2" customFormat="1" ht="30" customHeight="1" x14ac:dyDescent="0.45"/>
    <row r="1915" s="2" customFormat="1" ht="30" customHeight="1" x14ac:dyDescent="0.45"/>
    <row r="1916" s="2" customFormat="1" ht="30" customHeight="1" x14ac:dyDescent="0.45"/>
    <row r="1917" s="2" customFormat="1" ht="30" customHeight="1" x14ac:dyDescent="0.45"/>
    <row r="1918" s="2" customFormat="1" ht="30" customHeight="1" x14ac:dyDescent="0.45"/>
    <row r="1919" s="2" customFormat="1" ht="30" customHeight="1" x14ac:dyDescent="0.45"/>
    <row r="1920" s="2" customFormat="1" ht="30" customHeight="1" x14ac:dyDescent="0.45"/>
    <row r="1921" s="2" customFormat="1" ht="30" customHeight="1" x14ac:dyDescent="0.45"/>
    <row r="1922" s="2" customFormat="1" ht="30" customHeight="1" x14ac:dyDescent="0.45"/>
    <row r="1923" s="2" customFormat="1" ht="30" customHeight="1" x14ac:dyDescent="0.45"/>
    <row r="1924" s="2" customFormat="1" ht="30" customHeight="1" x14ac:dyDescent="0.45"/>
    <row r="1925" s="2" customFormat="1" ht="30" customHeight="1" x14ac:dyDescent="0.45"/>
    <row r="1926" s="2" customFormat="1" ht="30" customHeight="1" x14ac:dyDescent="0.45"/>
    <row r="1927" s="2" customFormat="1" ht="30" customHeight="1" x14ac:dyDescent="0.45"/>
    <row r="1928" s="2" customFormat="1" ht="30" customHeight="1" x14ac:dyDescent="0.45"/>
    <row r="1929" s="2" customFormat="1" ht="30" customHeight="1" x14ac:dyDescent="0.45"/>
    <row r="1930" s="2" customFormat="1" ht="30" customHeight="1" x14ac:dyDescent="0.45"/>
    <row r="1931" s="2" customFormat="1" ht="30" customHeight="1" x14ac:dyDescent="0.45"/>
    <row r="1932" s="2" customFormat="1" ht="30" customHeight="1" x14ac:dyDescent="0.45"/>
    <row r="1933" s="2" customFormat="1" ht="30" customHeight="1" x14ac:dyDescent="0.45"/>
    <row r="1934" s="2" customFormat="1" ht="30" customHeight="1" x14ac:dyDescent="0.45"/>
    <row r="1935" s="2" customFormat="1" ht="30" customHeight="1" x14ac:dyDescent="0.45"/>
    <row r="1936" s="2" customFormat="1" ht="30" customHeight="1" x14ac:dyDescent="0.45"/>
    <row r="1937" s="2" customFormat="1" ht="30" customHeight="1" x14ac:dyDescent="0.45"/>
    <row r="1938" s="2" customFormat="1" ht="30" customHeight="1" x14ac:dyDescent="0.45"/>
    <row r="1939" s="2" customFormat="1" ht="30" customHeight="1" x14ac:dyDescent="0.45"/>
    <row r="1940" s="2" customFormat="1" ht="30" customHeight="1" x14ac:dyDescent="0.45"/>
    <row r="1941" s="2" customFormat="1" ht="30" customHeight="1" x14ac:dyDescent="0.45"/>
    <row r="1942" s="2" customFormat="1" ht="30" customHeight="1" x14ac:dyDescent="0.45"/>
    <row r="1943" s="2" customFormat="1" ht="30" customHeight="1" x14ac:dyDescent="0.45"/>
    <row r="1944" s="2" customFormat="1" ht="30" customHeight="1" x14ac:dyDescent="0.45"/>
    <row r="1945" s="2" customFormat="1" ht="30" customHeight="1" x14ac:dyDescent="0.45"/>
    <row r="1946" s="2" customFormat="1" ht="30" customHeight="1" x14ac:dyDescent="0.45"/>
    <row r="1947" s="2" customFormat="1" ht="30" customHeight="1" x14ac:dyDescent="0.45"/>
    <row r="1948" s="2" customFormat="1" ht="30" customHeight="1" x14ac:dyDescent="0.45"/>
    <row r="1949" s="2" customFormat="1" ht="30" customHeight="1" x14ac:dyDescent="0.45"/>
    <row r="1950" s="2" customFormat="1" ht="30" customHeight="1" x14ac:dyDescent="0.45"/>
    <row r="1951" s="2" customFormat="1" ht="30" customHeight="1" x14ac:dyDescent="0.45"/>
    <row r="1952" s="2" customFormat="1" ht="30" customHeight="1" x14ac:dyDescent="0.45"/>
    <row r="1953" s="2" customFormat="1" ht="30" customHeight="1" x14ac:dyDescent="0.45"/>
    <row r="1954" s="2" customFormat="1" ht="30" customHeight="1" x14ac:dyDescent="0.45"/>
    <row r="1955" s="2" customFormat="1" ht="30" customHeight="1" x14ac:dyDescent="0.45"/>
    <row r="1956" s="2" customFormat="1" ht="30" customHeight="1" x14ac:dyDescent="0.45"/>
    <row r="1957" s="2" customFormat="1" ht="30" customHeight="1" x14ac:dyDescent="0.45"/>
    <row r="1958" s="2" customFormat="1" ht="30" customHeight="1" x14ac:dyDescent="0.45"/>
    <row r="1959" s="2" customFormat="1" ht="30" customHeight="1" x14ac:dyDescent="0.45"/>
    <row r="1960" s="2" customFormat="1" ht="30" customHeight="1" x14ac:dyDescent="0.45"/>
    <row r="1961" s="2" customFormat="1" ht="30" customHeight="1" x14ac:dyDescent="0.45"/>
    <row r="1962" s="2" customFormat="1" ht="30" customHeight="1" x14ac:dyDescent="0.45"/>
    <row r="1963" s="2" customFormat="1" ht="30" customHeight="1" x14ac:dyDescent="0.45"/>
    <row r="1964" s="2" customFormat="1" ht="30" customHeight="1" x14ac:dyDescent="0.45"/>
    <row r="1965" s="2" customFormat="1" ht="30" customHeight="1" x14ac:dyDescent="0.45"/>
    <row r="1966" s="2" customFormat="1" ht="30" customHeight="1" x14ac:dyDescent="0.45"/>
    <row r="1967" s="2" customFormat="1" ht="30" customHeight="1" x14ac:dyDescent="0.45"/>
    <row r="1968" s="2" customFormat="1" ht="30" customHeight="1" x14ac:dyDescent="0.45"/>
    <row r="1969" s="2" customFormat="1" ht="30" customHeight="1" x14ac:dyDescent="0.45"/>
    <row r="1970" s="2" customFormat="1" ht="30" customHeight="1" x14ac:dyDescent="0.45"/>
    <row r="1971" s="2" customFormat="1" ht="30" customHeight="1" x14ac:dyDescent="0.45"/>
    <row r="1972" s="2" customFormat="1" ht="30" customHeight="1" x14ac:dyDescent="0.45"/>
    <row r="1973" s="2" customFormat="1" ht="30" customHeight="1" x14ac:dyDescent="0.45"/>
    <row r="1974" s="2" customFormat="1" ht="30" customHeight="1" x14ac:dyDescent="0.45"/>
    <row r="1975" s="2" customFormat="1" ht="30" customHeight="1" x14ac:dyDescent="0.45"/>
    <row r="1976" s="2" customFormat="1" ht="30" customHeight="1" x14ac:dyDescent="0.45"/>
    <row r="1977" s="2" customFormat="1" ht="30" customHeight="1" x14ac:dyDescent="0.45"/>
    <row r="1978" s="2" customFormat="1" ht="30" customHeight="1" x14ac:dyDescent="0.45"/>
    <row r="1979" s="2" customFormat="1" ht="30" customHeight="1" x14ac:dyDescent="0.45"/>
    <row r="1980" s="2" customFormat="1" ht="30" customHeight="1" x14ac:dyDescent="0.45"/>
    <row r="1981" s="2" customFormat="1" ht="30" customHeight="1" x14ac:dyDescent="0.45"/>
    <row r="1982" s="2" customFormat="1" ht="30" customHeight="1" x14ac:dyDescent="0.45"/>
    <row r="1983" s="2" customFormat="1" ht="30" customHeight="1" x14ac:dyDescent="0.45"/>
    <row r="1984" s="2" customFormat="1" ht="30" customHeight="1" x14ac:dyDescent="0.45"/>
    <row r="1985" s="2" customFormat="1" ht="30" customHeight="1" x14ac:dyDescent="0.45"/>
    <row r="1986" s="2" customFormat="1" ht="30" customHeight="1" x14ac:dyDescent="0.45"/>
    <row r="1987" s="2" customFormat="1" ht="30" customHeight="1" x14ac:dyDescent="0.45"/>
    <row r="1988" s="2" customFormat="1" ht="30" customHeight="1" x14ac:dyDescent="0.45"/>
    <row r="1989" s="2" customFormat="1" ht="30" customHeight="1" x14ac:dyDescent="0.45"/>
    <row r="1990" s="2" customFormat="1" ht="30" customHeight="1" x14ac:dyDescent="0.45"/>
    <row r="1991" s="2" customFormat="1" ht="30" customHeight="1" x14ac:dyDescent="0.45"/>
    <row r="1992" s="2" customFormat="1" ht="30" customHeight="1" x14ac:dyDescent="0.45"/>
    <row r="1993" s="2" customFormat="1" ht="30" customHeight="1" x14ac:dyDescent="0.45"/>
    <row r="1994" s="2" customFormat="1" ht="30" customHeight="1" x14ac:dyDescent="0.45"/>
    <row r="1995" s="2" customFormat="1" ht="30" customHeight="1" x14ac:dyDescent="0.45"/>
    <row r="1996" s="2" customFormat="1" ht="30" customHeight="1" x14ac:dyDescent="0.45"/>
    <row r="1997" s="2" customFormat="1" ht="30" customHeight="1" x14ac:dyDescent="0.45"/>
    <row r="1998" s="2" customFormat="1" ht="30" customHeight="1" x14ac:dyDescent="0.45"/>
    <row r="1999" s="2" customFormat="1" ht="30" customHeight="1" x14ac:dyDescent="0.45"/>
    <row r="2000" s="2" customFormat="1" ht="30" customHeight="1" x14ac:dyDescent="0.45"/>
    <row r="2001" s="2" customFormat="1" ht="30" customHeight="1" x14ac:dyDescent="0.45"/>
    <row r="2002" s="2" customFormat="1" ht="30" customHeight="1" x14ac:dyDescent="0.45"/>
    <row r="2003" s="2" customFormat="1" ht="30" customHeight="1" x14ac:dyDescent="0.45"/>
    <row r="2004" s="2" customFormat="1" ht="30" customHeight="1" x14ac:dyDescent="0.45"/>
    <row r="2005" s="2" customFormat="1" ht="30" customHeight="1" x14ac:dyDescent="0.45"/>
    <row r="2006" s="2" customFormat="1" ht="30" customHeight="1" x14ac:dyDescent="0.45"/>
    <row r="2007" s="2" customFormat="1" ht="30" customHeight="1" x14ac:dyDescent="0.45"/>
    <row r="2008" s="2" customFormat="1" ht="30" customHeight="1" x14ac:dyDescent="0.45"/>
    <row r="2009" s="2" customFormat="1" ht="30" customHeight="1" x14ac:dyDescent="0.45"/>
    <row r="2010" s="2" customFormat="1" ht="30" customHeight="1" x14ac:dyDescent="0.45"/>
    <row r="2011" s="2" customFormat="1" ht="30" customHeight="1" x14ac:dyDescent="0.45"/>
    <row r="2012" s="2" customFormat="1" ht="30" customHeight="1" x14ac:dyDescent="0.45"/>
    <row r="2013" s="2" customFormat="1" ht="30" customHeight="1" x14ac:dyDescent="0.45"/>
    <row r="2014" s="2" customFormat="1" ht="30" customHeight="1" x14ac:dyDescent="0.45"/>
    <row r="2015" s="2" customFormat="1" ht="30" customHeight="1" x14ac:dyDescent="0.45"/>
    <row r="2016" s="2" customFormat="1" ht="30" customHeight="1" x14ac:dyDescent="0.45"/>
    <row r="2017" s="2" customFormat="1" ht="30" customHeight="1" x14ac:dyDescent="0.45"/>
    <row r="2018" s="2" customFormat="1" ht="30" customHeight="1" x14ac:dyDescent="0.45"/>
    <row r="2019" s="2" customFormat="1" ht="30" customHeight="1" x14ac:dyDescent="0.45"/>
    <row r="2020" s="2" customFormat="1" ht="30" customHeight="1" x14ac:dyDescent="0.45"/>
    <row r="2021" s="2" customFormat="1" ht="30" customHeight="1" x14ac:dyDescent="0.45"/>
    <row r="2022" s="2" customFormat="1" ht="30" customHeight="1" x14ac:dyDescent="0.45"/>
    <row r="2023" s="2" customFormat="1" ht="30" customHeight="1" x14ac:dyDescent="0.45"/>
    <row r="2024" s="2" customFormat="1" ht="30" customHeight="1" x14ac:dyDescent="0.45"/>
    <row r="2025" s="2" customFormat="1" ht="30" customHeight="1" x14ac:dyDescent="0.45"/>
    <row r="2026" s="2" customFormat="1" ht="30" customHeight="1" x14ac:dyDescent="0.45"/>
    <row r="2027" s="2" customFormat="1" ht="30" customHeight="1" x14ac:dyDescent="0.45"/>
    <row r="2028" s="2" customFormat="1" ht="30" customHeight="1" x14ac:dyDescent="0.45"/>
    <row r="2029" s="2" customFormat="1" ht="30" customHeight="1" x14ac:dyDescent="0.45"/>
    <row r="2030" s="2" customFormat="1" ht="30" customHeight="1" x14ac:dyDescent="0.45"/>
    <row r="2031" s="2" customFormat="1" ht="30" customHeight="1" x14ac:dyDescent="0.45"/>
    <row r="2032" s="2" customFormat="1" ht="30" customHeight="1" x14ac:dyDescent="0.45"/>
    <row r="2033" s="2" customFormat="1" ht="30" customHeight="1" x14ac:dyDescent="0.45"/>
    <row r="2034" s="2" customFormat="1" ht="30" customHeight="1" x14ac:dyDescent="0.45"/>
    <row r="2035" s="2" customFormat="1" ht="30" customHeight="1" x14ac:dyDescent="0.45"/>
    <row r="2036" s="2" customFormat="1" ht="30" customHeight="1" x14ac:dyDescent="0.45"/>
    <row r="2037" s="2" customFormat="1" ht="30" customHeight="1" x14ac:dyDescent="0.45"/>
    <row r="2038" s="2" customFormat="1" ht="30" customHeight="1" x14ac:dyDescent="0.45"/>
    <row r="2039" s="2" customFormat="1" ht="30" customHeight="1" x14ac:dyDescent="0.45"/>
    <row r="2040" s="2" customFormat="1" ht="30" customHeight="1" x14ac:dyDescent="0.45"/>
    <row r="2041" s="2" customFormat="1" ht="30" customHeight="1" x14ac:dyDescent="0.45"/>
    <row r="2042" s="2" customFormat="1" ht="30" customHeight="1" x14ac:dyDescent="0.45"/>
    <row r="2043" s="2" customFormat="1" ht="30" customHeight="1" x14ac:dyDescent="0.45"/>
    <row r="2044" s="2" customFormat="1" ht="30" customHeight="1" x14ac:dyDescent="0.45"/>
    <row r="2045" s="2" customFormat="1" ht="30" customHeight="1" x14ac:dyDescent="0.45"/>
    <row r="2046" s="2" customFormat="1" ht="30" customHeight="1" x14ac:dyDescent="0.45"/>
    <row r="2047" s="2" customFormat="1" ht="30" customHeight="1" x14ac:dyDescent="0.45"/>
    <row r="2048" s="2" customFormat="1" ht="30" customHeight="1" x14ac:dyDescent="0.45"/>
    <row r="2049" s="2" customFormat="1" ht="30" customHeight="1" x14ac:dyDescent="0.45"/>
    <row r="2050" s="2" customFormat="1" ht="30" customHeight="1" x14ac:dyDescent="0.45"/>
    <row r="2051" s="2" customFormat="1" ht="30" customHeight="1" x14ac:dyDescent="0.45"/>
    <row r="2052" s="2" customFormat="1" ht="30" customHeight="1" x14ac:dyDescent="0.45"/>
    <row r="2053" s="2" customFormat="1" ht="30" customHeight="1" x14ac:dyDescent="0.45"/>
    <row r="2054" s="2" customFormat="1" ht="30" customHeight="1" x14ac:dyDescent="0.45"/>
    <row r="2055" s="2" customFormat="1" ht="30" customHeight="1" x14ac:dyDescent="0.45"/>
    <row r="2056" s="2" customFormat="1" ht="30" customHeight="1" x14ac:dyDescent="0.45"/>
    <row r="2057" s="2" customFormat="1" ht="30" customHeight="1" x14ac:dyDescent="0.45"/>
    <row r="2058" s="2" customFormat="1" ht="30" customHeight="1" x14ac:dyDescent="0.45"/>
    <row r="2059" s="2" customFormat="1" ht="30" customHeight="1" x14ac:dyDescent="0.45"/>
    <row r="2060" s="2" customFormat="1" ht="30" customHeight="1" x14ac:dyDescent="0.45"/>
    <row r="2061" s="2" customFormat="1" ht="30" customHeight="1" x14ac:dyDescent="0.45"/>
    <row r="2062" s="2" customFormat="1" ht="30" customHeight="1" x14ac:dyDescent="0.45"/>
    <row r="2063" s="2" customFormat="1" ht="30" customHeight="1" x14ac:dyDescent="0.45"/>
    <row r="2064" s="2" customFormat="1" ht="30" customHeight="1" x14ac:dyDescent="0.45"/>
    <row r="2065" s="2" customFormat="1" ht="30" customHeight="1" x14ac:dyDescent="0.45"/>
    <row r="2066" s="2" customFormat="1" ht="30" customHeight="1" x14ac:dyDescent="0.45"/>
    <row r="2067" s="2" customFormat="1" ht="30" customHeight="1" x14ac:dyDescent="0.45"/>
    <row r="2068" s="2" customFormat="1" ht="30" customHeight="1" x14ac:dyDescent="0.45"/>
    <row r="2069" s="2" customFormat="1" ht="30" customHeight="1" x14ac:dyDescent="0.45"/>
    <row r="2070" s="2" customFormat="1" ht="30" customHeight="1" x14ac:dyDescent="0.45"/>
    <row r="2071" s="2" customFormat="1" ht="30" customHeight="1" x14ac:dyDescent="0.45"/>
    <row r="2072" s="2" customFormat="1" ht="30" customHeight="1" x14ac:dyDescent="0.45"/>
    <row r="2073" s="2" customFormat="1" ht="30" customHeight="1" x14ac:dyDescent="0.45"/>
    <row r="2074" s="2" customFormat="1" ht="30" customHeight="1" x14ac:dyDescent="0.45"/>
    <row r="2075" s="2" customFormat="1" ht="30" customHeight="1" x14ac:dyDescent="0.45"/>
    <row r="2076" s="2" customFormat="1" ht="30" customHeight="1" x14ac:dyDescent="0.45"/>
    <row r="2077" s="2" customFormat="1" ht="30" customHeight="1" x14ac:dyDescent="0.45"/>
    <row r="2078" s="2" customFormat="1" ht="30" customHeight="1" x14ac:dyDescent="0.45"/>
    <row r="2079" s="2" customFormat="1" ht="30" customHeight="1" x14ac:dyDescent="0.45"/>
    <row r="2080" s="2" customFormat="1" ht="30" customHeight="1" x14ac:dyDescent="0.45"/>
    <row r="2081" s="2" customFormat="1" ht="30" customHeight="1" x14ac:dyDescent="0.45"/>
    <row r="2082" s="2" customFormat="1" ht="30" customHeight="1" x14ac:dyDescent="0.45"/>
    <row r="2083" s="2" customFormat="1" ht="30" customHeight="1" x14ac:dyDescent="0.45"/>
    <row r="2084" s="2" customFormat="1" ht="30" customHeight="1" x14ac:dyDescent="0.45"/>
    <row r="2085" s="2" customFormat="1" ht="30" customHeight="1" x14ac:dyDescent="0.45"/>
    <row r="2086" s="2" customFormat="1" ht="30" customHeight="1" x14ac:dyDescent="0.45"/>
    <row r="2087" s="2" customFormat="1" ht="30" customHeight="1" x14ac:dyDescent="0.45"/>
    <row r="2088" s="2" customFormat="1" ht="30" customHeight="1" x14ac:dyDescent="0.45"/>
    <row r="2089" s="2" customFormat="1" ht="30" customHeight="1" x14ac:dyDescent="0.45"/>
    <row r="2090" s="2" customFormat="1" ht="30" customHeight="1" x14ac:dyDescent="0.45"/>
    <row r="2091" s="2" customFormat="1" ht="30" customHeight="1" x14ac:dyDescent="0.45"/>
    <row r="2092" s="2" customFormat="1" ht="30" customHeight="1" x14ac:dyDescent="0.45"/>
    <row r="2093" s="2" customFormat="1" ht="30" customHeight="1" x14ac:dyDescent="0.45"/>
    <row r="2094" s="2" customFormat="1" ht="30" customHeight="1" x14ac:dyDescent="0.45"/>
    <row r="2095" s="2" customFormat="1" ht="30" customHeight="1" x14ac:dyDescent="0.45"/>
    <row r="2096" s="2" customFormat="1" ht="30" customHeight="1" x14ac:dyDescent="0.45"/>
    <row r="2097" s="2" customFormat="1" ht="30" customHeight="1" x14ac:dyDescent="0.45"/>
    <row r="2098" s="2" customFormat="1" ht="30" customHeight="1" x14ac:dyDescent="0.45"/>
    <row r="2099" s="2" customFormat="1" ht="30" customHeight="1" x14ac:dyDescent="0.45"/>
    <row r="2100" s="2" customFormat="1" ht="30" customHeight="1" x14ac:dyDescent="0.45"/>
    <row r="2101" s="2" customFormat="1" ht="30" customHeight="1" x14ac:dyDescent="0.45"/>
    <row r="2102" s="2" customFormat="1" ht="30" customHeight="1" x14ac:dyDescent="0.45"/>
    <row r="2103" s="2" customFormat="1" ht="30" customHeight="1" x14ac:dyDescent="0.45"/>
    <row r="2104" s="2" customFormat="1" ht="30" customHeight="1" x14ac:dyDescent="0.45"/>
    <row r="2105" s="2" customFormat="1" ht="30" customHeight="1" x14ac:dyDescent="0.45"/>
    <row r="2106" s="2" customFormat="1" ht="30" customHeight="1" x14ac:dyDescent="0.45"/>
    <row r="2107" s="2" customFormat="1" ht="30" customHeight="1" x14ac:dyDescent="0.45"/>
    <row r="2108" s="2" customFormat="1" ht="30" customHeight="1" x14ac:dyDescent="0.45"/>
    <row r="2109" s="2" customFormat="1" ht="30" customHeight="1" x14ac:dyDescent="0.45"/>
    <row r="2110" s="2" customFormat="1" ht="30" customHeight="1" x14ac:dyDescent="0.45"/>
    <row r="2111" s="2" customFormat="1" ht="30" customHeight="1" x14ac:dyDescent="0.45"/>
    <row r="2112" s="2" customFormat="1" ht="30" customHeight="1" x14ac:dyDescent="0.45"/>
    <row r="2113" s="2" customFormat="1" ht="30" customHeight="1" x14ac:dyDescent="0.45"/>
    <row r="2114" s="2" customFormat="1" ht="30" customHeight="1" x14ac:dyDescent="0.45"/>
    <row r="2115" s="2" customFormat="1" ht="30" customHeight="1" x14ac:dyDescent="0.45"/>
    <row r="2116" s="2" customFormat="1" ht="30" customHeight="1" x14ac:dyDescent="0.45"/>
    <row r="2117" s="2" customFormat="1" ht="30" customHeight="1" x14ac:dyDescent="0.45"/>
    <row r="2118" s="2" customFormat="1" ht="30" customHeight="1" x14ac:dyDescent="0.45"/>
    <row r="2119" s="2" customFormat="1" ht="30" customHeight="1" x14ac:dyDescent="0.45"/>
    <row r="2120" s="2" customFormat="1" ht="30" customHeight="1" x14ac:dyDescent="0.45"/>
    <row r="2121" s="2" customFormat="1" ht="30" customHeight="1" x14ac:dyDescent="0.45"/>
    <row r="2122" s="2" customFormat="1" ht="30" customHeight="1" x14ac:dyDescent="0.45"/>
    <row r="2123" s="2" customFormat="1" ht="30" customHeight="1" x14ac:dyDescent="0.45"/>
    <row r="2124" s="2" customFormat="1" ht="30" customHeight="1" x14ac:dyDescent="0.45"/>
    <row r="2125" s="2" customFormat="1" ht="30" customHeight="1" x14ac:dyDescent="0.45"/>
    <row r="2126" s="2" customFormat="1" ht="30" customHeight="1" x14ac:dyDescent="0.45"/>
    <row r="2127" s="2" customFormat="1" ht="30" customHeight="1" x14ac:dyDescent="0.45"/>
    <row r="2128" s="2" customFormat="1" ht="30" customHeight="1" x14ac:dyDescent="0.45"/>
    <row r="2129" s="2" customFormat="1" ht="30" customHeight="1" x14ac:dyDescent="0.45"/>
    <row r="2130" s="2" customFormat="1" ht="30" customHeight="1" x14ac:dyDescent="0.45"/>
    <row r="2131" s="2" customFormat="1" ht="30" customHeight="1" x14ac:dyDescent="0.45"/>
    <row r="2132" s="2" customFormat="1" ht="30" customHeight="1" x14ac:dyDescent="0.45"/>
    <row r="2133" s="2" customFormat="1" ht="30" customHeight="1" x14ac:dyDescent="0.45"/>
    <row r="2134" s="2" customFormat="1" ht="30" customHeight="1" x14ac:dyDescent="0.45"/>
    <row r="2135" s="2" customFormat="1" ht="30" customHeight="1" x14ac:dyDescent="0.45"/>
    <row r="2136" s="2" customFormat="1" ht="30" customHeight="1" x14ac:dyDescent="0.45"/>
    <row r="2137" s="2" customFormat="1" ht="30" customHeight="1" x14ac:dyDescent="0.45"/>
    <row r="2138" s="2" customFormat="1" ht="30" customHeight="1" x14ac:dyDescent="0.45"/>
    <row r="2139" s="2" customFormat="1" ht="30" customHeight="1" x14ac:dyDescent="0.45"/>
    <row r="2140" s="2" customFormat="1" ht="30" customHeight="1" x14ac:dyDescent="0.45"/>
    <row r="2141" s="2" customFormat="1" ht="30" customHeight="1" x14ac:dyDescent="0.45"/>
    <row r="2142" s="2" customFormat="1" ht="30" customHeight="1" x14ac:dyDescent="0.45"/>
    <row r="2143" s="2" customFormat="1" ht="30" customHeight="1" x14ac:dyDescent="0.45"/>
    <row r="2144" s="2" customFormat="1" ht="30" customHeight="1" x14ac:dyDescent="0.45"/>
    <row r="2145" s="2" customFormat="1" ht="30" customHeight="1" x14ac:dyDescent="0.45"/>
    <row r="2146" s="2" customFormat="1" ht="30" customHeight="1" x14ac:dyDescent="0.45"/>
    <row r="2147" s="2" customFormat="1" ht="30" customHeight="1" x14ac:dyDescent="0.45"/>
    <row r="2148" s="2" customFormat="1" ht="30" customHeight="1" x14ac:dyDescent="0.45"/>
    <row r="2149" s="2" customFormat="1" ht="30" customHeight="1" x14ac:dyDescent="0.45"/>
    <row r="2150" s="2" customFormat="1" ht="30" customHeight="1" x14ac:dyDescent="0.45"/>
    <row r="2151" s="2" customFormat="1" ht="30" customHeight="1" x14ac:dyDescent="0.45"/>
    <row r="2152" s="2" customFormat="1" ht="30" customHeight="1" x14ac:dyDescent="0.45"/>
    <row r="2153" s="2" customFormat="1" ht="30" customHeight="1" x14ac:dyDescent="0.45"/>
    <row r="2154" s="2" customFormat="1" ht="30" customHeight="1" x14ac:dyDescent="0.45"/>
    <row r="2155" s="2" customFormat="1" ht="30" customHeight="1" x14ac:dyDescent="0.45"/>
    <row r="2156" s="2" customFormat="1" ht="30" customHeight="1" x14ac:dyDescent="0.45"/>
    <row r="2157" s="2" customFormat="1" ht="30" customHeight="1" x14ac:dyDescent="0.45"/>
    <row r="2158" s="2" customFormat="1" ht="30" customHeight="1" x14ac:dyDescent="0.45"/>
    <row r="2159" s="2" customFormat="1" ht="30" customHeight="1" x14ac:dyDescent="0.45"/>
    <row r="2160" s="2" customFormat="1" ht="30" customHeight="1" x14ac:dyDescent="0.45"/>
    <row r="2161" s="2" customFormat="1" ht="30" customHeight="1" x14ac:dyDescent="0.45"/>
    <row r="2162" s="2" customFormat="1" ht="30" customHeight="1" x14ac:dyDescent="0.45"/>
    <row r="2163" s="2" customFormat="1" ht="30" customHeight="1" x14ac:dyDescent="0.45"/>
    <row r="2164" s="2" customFormat="1" ht="30" customHeight="1" x14ac:dyDescent="0.45"/>
    <row r="2165" s="2" customFormat="1" ht="30" customHeight="1" x14ac:dyDescent="0.45"/>
    <row r="2166" s="2" customFormat="1" ht="30" customHeight="1" x14ac:dyDescent="0.45"/>
    <row r="2167" s="2" customFormat="1" ht="30" customHeight="1" x14ac:dyDescent="0.45"/>
    <row r="2168" s="2" customFormat="1" ht="30" customHeight="1" x14ac:dyDescent="0.45"/>
    <row r="2169" s="2" customFormat="1" ht="30" customHeight="1" x14ac:dyDescent="0.45"/>
    <row r="2170" s="2" customFormat="1" ht="30" customHeight="1" x14ac:dyDescent="0.45"/>
    <row r="2171" s="2" customFormat="1" ht="30" customHeight="1" x14ac:dyDescent="0.45"/>
    <row r="2172" s="2" customFormat="1" ht="30" customHeight="1" x14ac:dyDescent="0.45"/>
    <row r="2173" s="2" customFormat="1" ht="30" customHeight="1" x14ac:dyDescent="0.45"/>
  </sheetData>
  <sheetProtection algorithmName="SHA-512" hashValue="cPAogGqx42XhSP3Wj6vOBkTuT96QZx2GK1qsMWG+SVsz4uhrMlmz4uhh1JaKSiFedxxG/XJNzPMfEPHpOwBnZg==" saltValue="6v2it1aCHLklWjiKz4QiKA==" spinCount="100000" sheet="1" objects="1" scenarios="1"/>
  <mergeCells count="149">
    <mergeCell ref="Q35:S35"/>
    <mergeCell ref="Q41:T41"/>
    <mergeCell ref="Q42:S42"/>
    <mergeCell ref="Q53:S53"/>
    <mergeCell ref="Q59:T59"/>
    <mergeCell ref="Q60:S60"/>
    <mergeCell ref="Q71:S71"/>
    <mergeCell ref="Q77:T77"/>
    <mergeCell ref="Q78:S78"/>
    <mergeCell ref="U35:W35"/>
    <mergeCell ref="U41:X41"/>
    <mergeCell ref="U42:W42"/>
    <mergeCell ref="U53:W53"/>
    <mergeCell ref="U59:X59"/>
    <mergeCell ref="U60:W60"/>
    <mergeCell ref="U71:W71"/>
    <mergeCell ref="U77:X77"/>
    <mergeCell ref="U78:W78"/>
    <mergeCell ref="Y35:AA35"/>
    <mergeCell ref="Y41:AB41"/>
    <mergeCell ref="Y42:AA42"/>
    <mergeCell ref="Y53:AA53"/>
    <mergeCell ref="Y59:AB59"/>
    <mergeCell ref="Y60:AA60"/>
    <mergeCell ref="Y71:AA71"/>
    <mergeCell ref="Y77:AB77"/>
    <mergeCell ref="Y78:AA78"/>
    <mergeCell ref="B93:AE93"/>
    <mergeCell ref="B94:AE103"/>
    <mergeCell ref="E89:G89"/>
    <mergeCell ref="I89:K89"/>
    <mergeCell ref="M89:O89"/>
    <mergeCell ref="AC89:AE89"/>
    <mergeCell ref="B84:D84"/>
    <mergeCell ref="B85:D85"/>
    <mergeCell ref="B86:D86"/>
    <mergeCell ref="B87:D87"/>
    <mergeCell ref="B88:D88"/>
    <mergeCell ref="B89:D89"/>
    <mergeCell ref="Y89:AA89"/>
    <mergeCell ref="U89:W89"/>
    <mergeCell ref="Q89:S89"/>
    <mergeCell ref="B79:D79"/>
    <mergeCell ref="B80:D80"/>
    <mergeCell ref="B81:D81"/>
    <mergeCell ref="B82:D82"/>
    <mergeCell ref="B83:D83"/>
    <mergeCell ref="E78:G78"/>
    <mergeCell ref="I78:K78"/>
    <mergeCell ref="M78:O78"/>
    <mergeCell ref="AC78:AE78"/>
    <mergeCell ref="B74:D75"/>
    <mergeCell ref="E74:L75"/>
    <mergeCell ref="B77:D78"/>
    <mergeCell ref="E77:H77"/>
    <mergeCell ref="I77:L77"/>
    <mergeCell ref="M77:P77"/>
    <mergeCell ref="I71:K71"/>
    <mergeCell ref="M71:O71"/>
    <mergeCell ref="AC71:AE71"/>
    <mergeCell ref="AC77:AF77"/>
    <mergeCell ref="B67:D67"/>
    <mergeCell ref="B68:D68"/>
    <mergeCell ref="B69:D69"/>
    <mergeCell ref="B70:D70"/>
    <mergeCell ref="B71:D71"/>
    <mergeCell ref="E71:G71"/>
    <mergeCell ref="B61:D61"/>
    <mergeCell ref="B62:D62"/>
    <mergeCell ref="B63:D63"/>
    <mergeCell ref="B64:D64"/>
    <mergeCell ref="B65:D65"/>
    <mergeCell ref="B66:D66"/>
    <mergeCell ref="B47:D47"/>
    <mergeCell ref="E60:G60"/>
    <mergeCell ref="I60:K60"/>
    <mergeCell ref="M60:O60"/>
    <mergeCell ref="AC60:AE60"/>
    <mergeCell ref="B56:D57"/>
    <mergeCell ref="E56:L57"/>
    <mergeCell ref="B59:D60"/>
    <mergeCell ref="E59:H59"/>
    <mergeCell ref="I59:L59"/>
    <mergeCell ref="M59:P59"/>
    <mergeCell ref="AC59:AF59"/>
    <mergeCell ref="E53:G53"/>
    <mergeCell ref="I53:K53"/>
    <mergeCell ref="M53:O53"/>
    <mergeCell ref="AC53:AE53"/>
    <mergeCell ref="B48:D48"/>
    <mergeCell ref="B49:D49"/>
    <mergeCell ref="B50:D50"/>
    <mergeCell ref="B51:D51"/>
    <mergeCell ref="B52:D52"/>
    <mergeCell ref="B53:D53"/>
    <mergeCell ref="B43:D43"/>
    <mergeCell ref="B44:D44"/>
    <mergeCell ref="B45:D45"/>
    <mergeCell ref="B46:D46"/>
    <mergeCell ref="I35:K35"/>
    <mergeCell ref="M35:O35"/>
    <mergeCell ref="AC35:AE35"/>
    <mergeCell ref="AC41:AF41"/>
    <mergeCell ref="B31:D31"/>
    <mergeCell ref="B32:D32"/>
    <mergeCell ref="B33:D33"/>
    <mergeCell ref="B34:D34"/>
    <mergeCell ref="B35:D35"/>
    <mergeCell ref="E35:G35"/>
    <mergeCell ref="E42:G42"/>
    <mergeCell ref="I42:K42"/>
    <mergeCell ref="M42:O42"/>
    <mergeCell ref="AC42:AE42"/>
    <mergeCell ref="B38:D39"/>
    <mergeCell ref="E38:L39"/>
    <mergeCell ref="B41:D42"/>
    <mergeCell ref="E41:H41"/>
    <mergeCell ref="I41:L41"/>
    <mergeCell ref="M41:P41"/>
    <mergeCell ref="B29:D29"/>
    <mergeCell ref="B30:D30"/>
    <mergeCell ref="E24:G24"/>
    <mergeCell ref="I24:K24"/>
    <mergeCell ref="M24:O24"/>
    <mergeCell ref="AC24:AE24"/>
    <mergeCell ref="B23:D24"/>
    <mergeCell ref="E23:H23"/>
    <mergeCell ref="I23:L23"/>
    <mergeCell ref="M23:P23"/>
    <mergeCell ref="AC23:AF23"/>
    <mergeCell ref="B25:D25"/>
    <mergeCell ref="B26:D26"/>
    <mergeCell ref="B27:D27"/>
    <mergeCell ref="B28:D28"/>
    <mergeCell ref="Y23:AB23"/>
    <mergeCell ref="Y24:AA24"/>
    <mergeCell ref="U23:X23"/>
    <mergeCell ref="U24:W24"/>
    <mergeCell ref="Q23:T23"/>
    <mergeCell ref="Q24:S24"/>
    <mergeCell ref="B2:L2"/>
    <mergeCell ref="B4:C4"/>
    <mergeCell ref="D4:L4"/>
    <mergeCell ref="B6:L6"/>
    <mergeCell ref="B8:L11"/>
    <mergeCell ref="B13:AC13"/>
    <mergeCell ref="B14:AC18"/>
    <mergeCell ref="B20:D21"/>
    <mergeCell ref="E20:L2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AF2145"/>
  <sheetViews>
    <sheetView topLeftCell="A25" zoomScale="70" zoomScaleNormal="70" workbookViewId="0">
      <selection activeCell="A25" sqref="A1:XFD1048576"/>
    </sheetView>
  </sheetViews>
  <sheetFormatPr defaultColWidth="11.3984375" defaultRowHeight="14.25" x14ac:dyDescent="0.45"/>
  <cols>
    <col min="1" max="1" width="8.73046875" style="2" customWidth="1"/>
    <col min="2" max="2" width="31.86328125" style="2" customWidth="1"/>
    <col min="3" max="104" width="20.265625" style="2" customWidth="1"/>
    <col min="105" max="16384" width="11.3984375" style="2"/>
  </cols>
  <sheetData>
    <row r="1" spans="2:32" ht="30" customHeight="1" thickBot="1" x14ac:dyDescent="0.5"/>
    <row r="2" spans="2:32" ht="30" customHeight="1" thickBot="1" x14ac:dyDescent="0.5">
      <c r="B2" s="582" t="str">
        <f>Declaration!B2</f>
        <v>Pricing Model - HPITT</v>
      </c>
      <c r="C2" s="583"/>
      <c r="D2" s="583"/>
      <c r="E2" s="583"/>
      <c r="F2" s="583"/>
      <c r="G2" s="583"/>
      <c r="H2" s="583"/>
      <c r="I2" s="583"/>
      <c r="J2" s="583"/>
      <c r="K2" s="583"/>
      <c r="L2" s="584"/>
    </row>
    <row r="3" spans="2:32" ht="12" customHeight="1" thickBot="1" x14ac:dyDescent="0.5"/>
    <row r="4" spans="2:32" ht="30" customHeight="1" thickBot="1" x14ac:dyDescent="0.5">
      <c r="B4" s="582" t="s">
        <v>16</v>
      </c>
      <c r="C4" s="584"/>
      <c r="D4" s="843">
        <f>Declaration!D4</f>
        <v>0</v>
      </c>
      <c r="E4" s="844"/>
      <c r="F4" s="844"/>
      <c r="G4" s="844"/>
      <c r="H4" s="844"/>
      <c r="I4" s="844"/>
      <c r="J4" s="844"/>
      <c r="K4" s="844"/>
      <c r="L4" s="845"/>
    </row>
    <row r="5" spans="2:32" ht="12" customHeight="1" thickBot="1" x14ac:dyDescent="0.5"/>
    <row r="6" spans="2:32" ht="30" customHeight="1" thickBot="1" x14ac:dyDescent="0.5">
      <c r="B6" s="582" t="s">
        <v>300</v>
      </c>
      <c r="C6" s="583"/>
      <c r="D6" s="583"/>
      <c r="E6" s="583"/>
      <c r="F6" s="583"/>
      <c r="G6" s="583"/>
      <c r="H6" s="583"/>
      <c r="I6" s="583"/>
      <c r="J6" s="583"/>
      <c r="K6" s="583"/>
      <c r="L6" s="584"/>
    </row>
    <row r="7" spans="2:32" ht="30" customHeight="1" thickBot="1" x14ac:dyDescent="0.5"/>
    <row r="8" spans="2:32" ht="75" customHeight="1" x14ac:dyDescent="0.45">
      <c r="B8" s="846" t="s">
        <v>217</v>
      </c>
      <c r="C8" s="847"/>
      <c r="D8" s="847"/>
      <c r="E8" s="847"/>
      <c r="F8" s="847"/>
      <c r="G8" s="847"/>
      <c r="H8" s="847"/>
      <c r="I8" s="847"/>
      <c r="J8" s="847"/>
      <c r="K8" s="847"/>
      <c r="L8" s="848"/>
    </row>
    <row r="9" spans="2:32" ht="75" customHeight="1" x14ac:dyDescent="0.45">
      <c r="B9" s="849"/>
      <c r="C9" s="850"/>
      <c r="D9" s="850"/>
      <c r="E9" s="850"/>
      <c r="F9" s="850"/>
      <c r="G9" s="850"/>
      <c r="H9" s="850"/>
      <c r="I9" s="850"/>
      <c r="J9" s="850"/>
      <c r="K9" s="850"/>
      <c r="L9" s="851"/>
    </row>
    <row r="10" spans="2:32" ht="75" customHeight="1" x14ac:dyDescent="0.45">
      <c r="B10" s="849"/>
      <c r="C10" s="850"/>
      <c r="D10" s="850"/>
      <c r="E10" s="850"/>
      <c r="F10" s="850"/>
      <c r="G10" s="850"/>
      <c r="H10" s="850"/>
      <c r="I10" s="850"/>
      <c r="J10" s="850"/>
      <c r="K10" s="850"/>
      <c r="L10" s="851"/>
    </row>
    <row r="11" spans="2:32" ht="75" customHeight="1" thickBot="1" x14ac:dyDescent="0.5">
      <c r="B11" s="852"/>
      <c r="C11" s="853"/>
      <c r="D11" s="853"/>
      <c r="E11" s="853"/>
      <c r="F11" s="853"/>
      <c r="G11" s="853"/>
      <c r="H11" s="853"/>
      <c r="I11" s="853"/>
      <c r="J11" s="853"/>
      <c r="K11" s="853"/>
      <c r="L11" s="854"/>
    </row>
    <row r="12" spans="2:32" ht="12" customHeight="1" thickBot="1" x14ac:dyDescent="0.5"/>
    <row r="13" spans="2:32" ht="30" customHeight="1" x14ac:dyDescent="0.45">
      <c r="B13" s="807" t="s">
        <v>301</v>
      </c>
      <c r="C13" s="808"/>
      <c r="D13" s="809"/>
      <c r="E13" s="773" t="str">
        <f>'Cost Categorisation'!F42</f>
        <v>Any other costs incurred relating to contract delivery which do not fit into other categories.</v>
      </c>
      <c r="F13" s="774"/>
      <c r="G13" s="774"/>
      <c r="H13" s="774"/>
      <c r="I13" s="774"/>
      <c r="J13" s="774"/>
      <c r="K13" s="774"/>
      <c r="L13" s="775"/>
    </row>
    <row r="14" spans="2:32" ht="30" customHeight="1" thickBot="1" x14ac:dyDescent="0.5">
      <c r="B14" s="810"/>
      <c r="C14" s="811"/>
      <c r="D14" s="812"/>
      <c r="E14" s="776"/>
      <c r="F14" s="777"/>
      <c r="G14" s="777"/>
      <c r="H14" s="777"/>
      <c r="I14" s="777"/>
      <c r="J14" s="777"/>
      <c r="K14" s="777"/>
      <c r="L14" s="778"/>
    </row>
    <row r="15" spans="2:32" ht="12" customHeight="1" thickBot="1" x14ac:dyDescent="0.5"/>
    <row r="16" spans="2:32" ht="30" customHeight="1" thickBot="1" x14ac:dyDescent="0.5">
      <c r="B16" s="813" t="s">
        <v>209</v>
      </c>
      <c r="C16" s="814"/>
      <c r="D16" s="815"/>
      <c r="E16" s="940" t="s">
        <v>19</v>
      </c>
      <c r="F16" s="940"/>
      <c r="G16" s="940"/>
      <c r="H16" s="941"/>
      <c r="I16" s="940" t="s">
        <v>20</v>
      </c>
      <c r="J16" s="940"/>
      <c r="K16" s="940"/>
      <c r="L16" s="941"/>
      <c r="M16" s="939" t="s">
        <v>21</v>
      </c>
      <c r="N16" s="940"/>
      <c r="O16" s="940"/>
      <c r="P16" s="941"/>
      <c r="Q16" s="939" t="s">
        <v>22</v>
      </c>
      <c r="R16" s="940"/>
      <c r="S16" s="940"/>
      <c r="T16" s="941"/>
      <c r="U16" s="939" t="s">
        <v>23</v>
      </c>
      <c r="V16" s="940"/>
      <c r="W16" s="940"/>
      <c r="X16" s="941"/>
      <c r="Y16" s="939" t="s">
        <v>24</v>
      </c>
      <c r="Z16" s="940"/>
      <c r="AA16" s="940"/>
      <c r="AB16" s="941"/>
      <c r="AC16" s="939" t="s">
        <v>25</v>
      </c>
      <c r="AD16" s="940"/>
      <c r="AE16" s="940"/>
      <c r="AF16" s="941"/>
    </row>
    <row r="17" spans="2:32" ht="30" customHeight="1" thickBot="1" x14ac:dyDescent="0.5">
      <c r="B17" s="816"/>
      <c r="C17" s="817"/>
      <c r="D17" s="818"/>
      <c r="E17" s="881" t="s">
        <v>210</v>
      </c>
      <c r="F17" s="881"/>
      <c r="G17" s="881"/>
      <c r="H17" s="433" t="s">
        <v>211</v>
      </c>
      <c r="I17" s="881" t="s">
        <v>210</v>
      </c>
      <c r="J17" s="881"/>
      <c r="K17" s="881"/>
      <c r="L17" s="433" t="s">
        <v>211</v>
      </c>
      <c r="M17" s="881" t="s">
        <v>210</v>
      </c>
      <c r="N17" s="881"/>
      <c r="O17" s="881"/>
      <c r="P17" s="433" t="s">
        <v>211</v>
      </c>
      <c r="Q17" s="881" t="s">
        <v>210</v>
      </c>
      <c r="R17" s="881"/>
      <c r="S17" s="881"/>
      <c r="T17" s="433" t="s">
        <v>211</v>
      </c>
      <c r="U17" s="881" t="s">
        <v>210</v>
      </c>
      <c r="V17" s="881"/>
      <c r="W17" s="881"/>
      <c r="X17" s="433" t="s">
        <v>211</v>
      </c>
      <c r="Y17" s="881" t="s">
        <v>210</v>
      </c>
      <c r="Z17" s="881"/>
      <c r="AA17" s="881"/>
      <c r="AB17" s="433" t="s">
        <v>211</v>
      </c>
      <c r="AC17" s="881" t="s">
        <v>210</v>
      </c>
      <c r="AD17" s="881"/>
      <c r="AE17" s="881"/>
      <c r="AF17" s="433" t="s">
        <v>211</v>
      </c>
    </row>
    <row r="18" spans="2:32" x14ac:dyDescent="0.45">
      <c r="B18" s="972"/>
      <c r="C18" s="973"/>
      <c r="D18" s="974"/>
      <c r="E18" s="381"/>
      <c r="F18" s="327"/>
      <c r="G18" s="328"/>
      <c r="H18" s="329"/>
      <c r="I18" s="381"/>
      <c r="J18" s="327"/>
      <c r="K18" s="328"/>
      <c r="L18" s="329"/>
      <c r="M18" s="381"/>
      <c r="N18" s="327"/>
      <c r="O18" s="328"/>
      <c r="P18" s="329"/>
      <c r="Q18" s="381"/>
      <c r="R18" s="327"/>
      <c r="S18" s="328"/>
      <c r="T18" s="329"/>
      <c r="U18" s="381"/>
      <c r="V18" s="327"/>
      <c r="W18" s="328"/>
      <c r="X18" s="329"/>
      <c r="Y18" s="381"/>
      <c r="Z18" s="327"/>
      <c r="AA18" s="328"/>
      <c r="AB18" s="329"/>
      <c r="AC18" s="381"/>
      <c r="AD18" s="327"/>
      <c r="AE18" s="328"/>
      <c r="AF18" s="329"/>
    </row>
    <row r="19" spans="2:32" x14ac:dyDescent="0.45">
      <c r="B19" s="874"/>
      <c r="C19" s="875"/>
      <c r="D19" s="876"/>
      <c r="E19" s="381"/>
      <c r="F19" s="327"/>
      <c r="G19" s="328"/>
      <c r="H19" s="329"/>
      <c r="I19" s="381"/>
      <c r="J19" s="327"/>
      <c r="K19" s="328"/>
      <c r="L19" s="329"/>
      <c r="M19" s="381"/>
      <c r="N19" s="327"/>
      <c r="O19" s="328"/>
      <c r="P19" s="329"/>
      <c r="Q19" s="381"/>
      <c r="R19" s="327"/>
      <c r="S19" s="328"/>
      <c r="T19" s="329"/>
      <c r="U19" s="381"/>
      <c r="V19" s="327"/>
      <c r="W19" s="328"/>
      <c r="X19" s="329"/>
      <c r="Y19" s="381"/>
      <c r="Z19" s="327"/>
      <c r="AA19" s="328"/>
      <c r="AB19" s="329"/>
      <c r="AC19" s="381"/>
      <c r="AD19" s="327"/>
      <c r="AE19" s="328"/>
      <c r="AF19" s="329"/>
    </row>
    <row r="20" spans="2:32" x14ac:dyDescent="0.45">
      <c r="B20" s="874"/>
      <c r="C20" s="875"/>
      <c r="D20" s="876"/>
      <c r="E20" s="381"/>
      <c r="F20" s="327"/>
      <c r="G20" s="328"/>
      <c r="H20" s="329"/>
      <c r="I20" s="381"/>
      <c r="J20" s="327"/>
      <c r="K20" s="328"/>
      <c r="L20" s="329"/>
      <c r="M20" s="381"/>
      <c r="N20" s="327"/>
      <c r="O20" s="328"/>
      <c r="P20" s="329"/>
      <c r="Q20" s="381"/>
      <c r="R20" s="327"/>
      <c r="S20" s="328"/>
      <c r="T20" s="329"/>
      <c r="U20" s="381"/>
      <c r="V20" s="327"/>
      <c r="W20" s="328"/>
      <c r="X20" s="329"/>
      <c r="Y20" s="381"/>
      <c r="Z20" s="327"/>
      <c r="AA20" s="328"/>
      <c r="AB20" s="329"/>
      <c r="AC20" s="381"/>
      <c r="AD20" s="327"/>
      <c r="AE20" s="328"/>
      <c r="AF20" s="329"/>
    </row>
    <row r="21" spans="2:32" x14ac:dyDescent="0.45">
      <c r="B21" s="874"/>
      <c r="C21" s="875"/>
      <c r="D21" s="876"/>
      <c r="E21" s="381"/>
      <c r="F21" s="327"/>
      <c r="G21" s="328"/>
      <c r="H21" s="329"/>
      <c r="I21" s="381"/>
      <c r="J21" s="327"/>
      <c r="K21" s="328"/>
      <c r="L21" s="329"/>
      <c r="M21" s="381"/>
      <c r="N21" s="327"/>
      <c r="O21" s="328"/>
      <c r="P21" s="329"/>
      <c r="Q21" s="381"/>
      <c r="R21" s="327"/>
      <c r="S21" s="328"/>
      <c r="T21" s="329"/>
      <c r="U21" s="381"/>
      <c r="V21" s="327"/>
      <c r="W21" s="328"/>
      <c r="X21" s="329"/>
      <c r="Y21" s="381"/>
      <c r="Z21" s="327"/>
      <c r="AA21" s="328"/>
      <c r="AB21" s="329"/>
      <c r="AC21" s="381"/>
      <c r="AD21" s="327"/>
      <c r="AE21" s="328"/>
      <c r="AF21" s="329"/>
    </row>
    <row r="22" spans="2:32" x14ac:dyDescent="0.45">
      <c r="B22" s="874"/>
      <c r="C22" s="875"/>
      <c r="D22" s="876"/>
      <c r="E22" s="381"/>
      <c r="F22" s="327"/>
      <c r="G22" s="328"/>
      <c r="H22" s="329"/>
      <c r="I22" s="381"/>
      <c r="J22" s="327"/>
      <c r="K22" s="328"/>
      <c r="L22" s="329"/>
      <c r="M22" s="381"/>
      <c r="N22" s="327"/>
      <c r="O22" s="328"/>
      <c r="P22" s="329"/>
      <c r="Q22" s="381"/>
      <c r="R22" s="327"/>
      <c r="S22" s="328"/>
      <c r="T22" s="329"/>
      <c r="U22" s="381"/>
      <c r="V22" s="327"/>
      <c r="W22" s="328"/>
      <c r="X22" s="329"/>
      <c r="Y22" s="381"/>
      <c r="Z22" s="327"/>
      <c r="AA22" s="328"/>
      <c r="AB22" s="329"/>
      <c r="AC22" s="381"/>
      <c r="AD22" s="327"/>
      <c r="AE22" s="328"/>
      <c r="AF22" s="329"/>
    </row>
    <row r="23" spans="2:32" x14ac:dyDescent="0.45">
      <c r="B23" s="874"/>
      <c r="C23" s="875"/>
      <c r="D23" s="876"/>
      <c r="E23" s="381"/>
      <c r="F23" s="327"/>
      <c r="G23" s="328"/>
      <c r="H23" s="329"/>
      <c r="I23" s="381"/>
      <c r="J23" s="327"/>
      <c r="K23" s="328"/>
      <c r="L23" s="329"/>
      <c r="M23" s="381"/>
      <c r="N23" s="327"/>
      <c r="O23" s="328"/>
      <c r="P23" s="329"/>
      <c r="Q23" s="381"/>
      <c r="R23" s="327"/>
      <c r="S23" s="328"/>
      <c r="T23" s="329"/>
      <c r="U23" s="381"/>
      <c r="V23" s="327"/>
      <c r="W23" s="328"/>
      <c r="X23" s="329"/>
      <c r="Y23" s="381"/>
      <c r="Z23" s="327"/>
      <c r="AA23" s="328"/>
      <c r="AB23" s="329"/>
      <c r="AC23" s="381"/>
      <c r="AD23" s="327"/>
      <c r="AE23" s="328"/>
      <c r="AF23" s="329"/>
    </row>
    <row r="24" spans="2:32" x14ac:dyDescent="0.45">
      <c r="B24" s="874"/>
      <c r="C24" s="875"/>
      <c r="D24" s="876"/>
      <c r="E24" s="381"/>
      <c r="F24" s="327"/>
      <c r="G24" s="328"/>
      <c r="H24" s="329"/>
      <c r="I24" s="381"/>
      <c r="J24" s="327"/>
      <c r="K24" s="328"/>
      <c r="L24" s="329"/>
      <c r="M24" s="381"/>
      <c r="N24" s="327"/>
      <c r="O24" s="328"/>
      <c r="P24" s="329"/>
      <c r="Q24" s="381"/>
      <c r="R24" s="327"/>
      <c r="S24" s="328"/>
      <c r="T24" s="329"/>
      <c r="U24" s="381"/>
      <c r="V24" s="327"/>
      <c r="W24" s="328"/>
      <c r="X24" s="329"/>
      <c r="Y24" s="381"/>
      <c r="Z24" s="327"/>
      <c r="AA24" s="328"/>
      <c r="AB24" s="329"/>
      <c r="AC24" s="381"/>
      <c r="AD24" s="327"/>
      <c r="AE24" s="328"/>
      <c r="AF24" s="329"/>
    </row>
    <row r="25" spans="2:32" x14ac:dyDescent="0.45">
      <c r="B25" s="874"/>
      <c r="C25" s="875"/>
      <c r="D25" s="876"/>
      <c r="E25" s="381"/>
      <c r="F25" s="327"/>
      <c r="G25" s="328"/>
      <c r="H25" s="329"/>
      <c r="I25" s="381"/>
      <c r="J25" s="327"/>
      <c r="K25" s="328"/>
      <c r="L25" s="329"/>
      <c r="M25" s="381"/>
      <c r="N25" s="327"/>
      <c r="O25" s="328"/>
      <c r="P25" s="329"/>
      <c r="Q25" s="381"/>
      <c r="R25" s="327"/>
      <c r="S25" s="328"/>
      <c r="T25" s="329"/>
      <c r="U25" s="381"/>
      <c r="V25" s="327"/>
      <c r="W25" s="328"/>
      <c r="X25" s="329"/>
      <c r="Y25" s="381"/>
      <c r="Z25" s="327"/>
      <c r="AA25" s="328"/>
      <c r="AB25" s="329"/>
      <c r="AC25" s="381"/>
      <c r="AD25" s="327"/>
      <c r="AE25" s="328"/>
      <c r="AF25" s="329"/>
    </row>
    <row r="26" spans="2:32" x14ac:dyDescent="0.45">
      <c r="B26" s="874"/>
      <c r="C26" s="875"/>
      <c r="D26" s="876"/>
      <c r="E26" s="381"/>
      <c r="F26" s="327"/>
      <c r="G26" s="328"/>
      <c r="H26" s="329"/>
      <c r="I26" s="381"/>
      <c r="J26" s="327"/>
      <c r="K26" s="328"/>
      <c r="L26" s="329"/>
      <c r="M26" s="381"/>
      <c r="N26" s="327"/>
      <c r="O26" s="328"/>
      <c r="P26" s="329"/>
      <c r="Q26" s="381"/>
      <c r="R26" s="327"/>
      <c r="S26" s="328"/>
      <c r="T26" s="329"/>
      <c r="U26" s="381"/>
      <c r="V26" s="327"/>
      <c r="W26" s="328"/>
      <c r="X26" s="329"/>
      <c r="Y26" s="381"/>
      <c r="Z26" s="327"/>
      <c r="AA26" s="328"/>
      <c r="AB26" s="329"/>
      <c r="AC26" s="381"/>
      <c r="AD26" s="327"/>
      <c r="AE26" s="328"/>
      <c r="AF26" s="329"/>
    </row>
    <row r="27" spans="2:32" x14ac:dyDescent="0.45">
      <c r="B27" s="874"/>
      <c r="C27" s="875"/>
      <c r="D27" s="876"/>
      <c r="E27" s="381"/>
      <c r="F27" s="327"/>
      <c r="G27" s="328"/>
      <c r="H27" s="329"/>
      <c r="I27" s="381"/>
      <c r="J27" s="327"/>
      <c r="K27" s="328"/>
      <c r="L27" s="329"/>
      <c r="M27" s="381"/>
      <c r="N27" s="327"/>
      <c r="O27" s="328"/>
      <c r="P27" s="329"/>
      <c r="Q27" s="381"/>
      <c r="R27" s="327"/>
      <c r="S27" s="328"/>
      <c r="T27" s="329"/>
      <c r="U27" s="381"/>
      <c r="V27" s="327"/>
      <c r="W27" s="328"/>
      <c r="X27" s="329"/>
      <c r="Y27" s="381"/>
      <c r="Z27" s="327"/>
      <c r="AA27" s="328"/>
      <c r="AB27" s="329"/>
      <c r="AC27" s="381"/>
      <c r="AD27" s="327"/>
      <c r="AE27" s="328"/>
      <c r="AF27" s="329"/>
    </row>
    <row r="28" spans="2:32" x14ac:dyDescent="0.45">
      <c r="B28" s="874"/>
      <c r="C28" s="875"/>
      <c r="D28" s="876"/>
      <c r="E28" s="381"/>
      <c r="F28" s="327"/>
      <c r="G28" s="328"/>
      <c r="H28" s="329"/>
      <c r="I28" s="381"/>
      <c r="J28" s="327"/>
      <c r="K28" s="328"/>
      <c r="L28" s="329"/>
      <c r="M28" s="381"/>
      <c r="N28" s="327"/>
      <c r="O28" s="328"/>
      <c r="P28" s="329"/>
      <c r="Q28" s="381"/>
      <c r="R28" s="327"/>
      <c r="S28" s="328"/>
      <c r="T28" s="329"/>
      <c r="U28" s="381"/>
      <c r="V28" s="327"/>
      <c r="W28" s="328"/>
      <c r="X28" s="329"/>
      <c r="Y28" s="381"/>
      <c r="Z28" s="327"/>
      <c r="AA28" s="328"/>
      <c r="AB28" s="329"/>
      <c r="AC28" s="381"/>
      <c r="AD28" s="327"/>
      <c r="AE28" s="328"/>
      <c r="AF28" s="329"/>
    </row>
    <row r="29" spans="2:32" x14ac:dyDescent="0.45">
      <c r="B29" s="874"/>
      <c r="C29" s="875"/>
      <c r="D29" s="876"/>
      <c r="E29" s="381"/>
      <c r="F29" s="327"/>
      <c r="G29" s="328"/>
      <c r="H29" s="329"/>
      <c r="I29" s="381"/>
      <c r="J29" s="327"/>
      <c r="K29" s="328"/>
      <c r="L29" s="329"/>
      <c r="M29" s="381"/>
      <c r="N29" s="327"/>
      <c r="O29" s="328"/>
      <c r="P29" s="329"/>
      <c r="Q29" s="381"/>
      <c r="R29" s="327"/>
      <c r="S29" s="328"/>
      <c r="T29" s="329"/>
      <c r="U29" s="381"/>
      <c r="V29" s="327"/>
      <c r="W29" s="328"/>
      <c r="X29" s="329"/>
      <c r="Y29" s="381"/>
      <c r="Z29" s="327"/>
      <c r="AA29" s="328"/>
      <c r="AB29" s="329"/>
      <c r="AC29" s="381"/>
      <c r="AD29" s="327"/>
      <c r="AE29" s="328"/>
      <c r="AF29" s="329"/>
    </row>
    <row r="30" spans="2:32" x14ac:dyDescent="0.45">
      <c r="B30" s="874"/>
      <c r="C30" s="875"/>
      <c r="D30" s="876"/>
      <c r="E30" s="381"/>
      <c r="F30" s="327"/>
      <c r="G30" s="328"/>
      <c r="H30" s="329"/>
      <c r="I30" s="381"/>
      <c r="J30" s="327"/>
      <c r="K30" s="328"/>
      <c r="L30" s="329"/>
      <c r="M30" s="381"/>
      <c r="N30" s="327"/>
      <c r="O30" s="328"/>
      <c r="P30" s="329"/>
      <c r="Q30" s="381"/>
      <c r="R30" s="327"/>
      <c r="S30" s="328"/>
      <c r="T30" s="329"/>
      <c r="U30" s="381"/>
      <c r="V30" s="327"/>
      <c r="W30" s="328"/>
      <c r="X30" s="329"/>
      <c r="Y30" s="381"/>
      <c r="Z30" s="327"/>
      <c r="AA30" s="328"/>
      <c r="AB30" s="329"/>
      <c r="AC30" s="381"/>
      <c r="AD30" s="327"/>
      <c r="AE30" s="328"/>
      <c r="AF30" s="329"/>
    </row>
    <row r="31" spans="2:32" x14ac:dyDescent="0.45">
      <c r="B31" s="874"/>
      <c r="C31" s="875"/>
      <c r="D31" s="876"/>
      <c r="E31" s="381"/>
      <c r="F31" s="327"/>
      <c r="G31" s="328"/>
      <c r="H31" s="329"/>
      <c r="I31" s="381"/>
      <c r="J31" s="327"/>
      <c r="K31" s="328"/>
      <c r="L31" s="329"/>
      <c r="M31" s="381"/>
      <c r="N31" s="327"/>
      <c r="O31" s="328"/>
      <c r="P31" s="329"/>
      <c r="Q31" s="381"/>
      <c r="R31" s="327"/>
      <c r="S31" s="328"/>
      <c r="T31" s="329"/>
      <c r="U31" s="381"/>
      <c r="V31" s="327"/>
      <c r="W31" s="328"/>
      <c r="X31" s="329"/>
      <c r="Y31" s="381"/>
      <c r="Z31" s="327"/>
      <c r="AA31" s="328"/>
      <c r="AB31" s="329"/>
      <c r="AC31" s="381"/>
      <c r="AD31" s="327"/>
      <c r="AE31" s="328"/>
      <c r="AF31" s="329"/>
    </row>
    <row r="32" spans="2:32" x14ac:dyDescent="0.45">
      <c r="B32" s="874"/>
      <c r="C32" s="875"/>
      <c r="D32" s="876"/>
      <c r="E32" s="381"/>
      <c r="F32" s="327"/>
      <c r="G32" s="328"/>
      <c r="H32" s="329"/>
      <c r="I32" s="381"/>
      <c r="J32" s="327"/>
      <c r="K32" s="328"/>
      <c r="L32" s="329"/>
      <c r="M32" s="381"/>
      <c r="N32" s="327"/>
      <c r="O32" s="328"/>
      <c r="P32" s="329"/>
      <c r="Q32" s="381"/>
      <c r="R32" s="327"/>
      <c r="S32" s="328"/>
      <c r="T32" s="329"/>
      <c r="U32" s="381"/>
      <c r="V32" s="327"/>
      <c r="W32" s="328"/>
      <c r="X32" s="329"/>
      <c r="Y32" s="381"/>
      <c r="Z32" s="327"/>
      <c r="AA32" s="328"/>
      <c r="AB32" s="329"/>
      <c r="AC32" s="381"/>
      <c r="AD32" s="327"/>
      <c r="AE32" s="328"/>
      <c r="AF32" s="329"/>
    </row>
    <row r="33" spans="2:32" x14ac:dyDescent="0.45">
      <c r="B33" s="874"/>
      <c r="C33" s="875"/>
      <c r="D33" s="876"/>
      <c r="E33" s="381"/>
      <c r="F33" s="327"/>
      <c r="G33" s="328"/>
      <c r="H33" s="329"/>
      <c r="I33" s="381"/>
      <c r="J33" s="327"/>
      <c r="K33" s="328"/>
      <c r="L33" s="329"/>
      <c r="M33" s="381"/>
      <c r="N33" s="327"/>
      <c r="O33" s="328"/>
      <c r="P33" s="329"/>
      <c r="Q33" s="381"/>
      <c r="R33" s="327"/>
      <c r="S33" s="328"/>
      <c r="T33" s="329"/>
      <c r="U33" s="381"/>
      <c r="V33" s="327"/>
      <c r="W33" s="328"/>
      <c r="X33" s="329"/>
      <c r="Y33" s="381"/>
      <c r="Z33" s="327"/>
      <c r="AA33" s="328"/>
      <c r="AB33" s="329"/>
      <c r="AC33" s="381"/>
      <c r="AD33" s="327"/>
      <c r="AE33" s="328"/>
      <c r="AF33" s="329"/>
    </row>
    <row r="34" spans="2:32" x14ac:dyDescent="0.45">
      <c r="B34" s="874"/>
      <c r="C34" s="875"/>
      <c r="D34" s="876"/>
      <c r="E34" s="381"/>
      <c r="F34" s="327"/>
      <c r="G34" s="328"/>
      <c r="H34" s="329"/>
      <c r="I34" s="381"/>
      <c r="J34" s="327"/>
      <c r="K34" s="328"/>
      <c r="L34" s="329"/>
      <c r="M34" s="381"/>
      <c r="N34" s="327"/>
      <c r="O34" s="328"/>
      <c r="P34" s="329"/>
      <c r="Q34" s="381"/>
      <c r="R34" s="327"/>
      <c r="S34" s="328"/>
      <c r="T34" s="329"/>
      <c r="U34" s="381"/>
      <c r="V34" s="327"/>
      <c r="W34" s="328"/>
      <c r="X34" s="329"/>
      <c r="Y34" s="381"/>
      <c r="Z34" s="327"/>
      <c r="AA34" s="328"/>
      <c r="AB34" s="329"/>
      <c r="AC34" s="381"/>
      <c r="AD34" s="327"/>
      <c r="AE34" s="328"/>
      <c r="AF34" s="329"/>
    </row>
    <row r="35" spans="2:32" x14ac:dyDescent="0.45">
      <c r="B35" s="874"/>
      <c r="C35" s="875"/>
      <c r="D35" s="876"/>
      <c r="E35" s="381"/>
      <c r="F35" s="327"/>
      <c r="G35" s="328"/>
      <c r="H35" s="329"/>
      <c r="I35" s="381"/>
      <c r="J35" s="327"/>
      <c r="K35" s="328"/>
      <c r="L35" s="329"/>
      <c r="M35" s="381"/>
      <c r="N35" s="327"/>
      <c r="O35" s="328"/>
      <c r="P35" s="329"/>
      <c r="Q35" s="381"/>
      <c r="R35" s="327"/>
      <c r="S35" s="328"/>
      <c r="T35" s="329"/>
      <c r="U35" s="381"/>
      <c r="V35" s="327"/>
      <c r="W35" s="328"/>
      <c r="X35" s="329"/>
      <c r="Y35" s="381"/>
      <c r="Z35" s="327"/>
      <c r="AA35" s="328"/>
      <c r="AB35" s="329"/>
      <c r="AC35" s="381"/>
      <c r="AD35" s="327"/>
      <c r="AE35" s="328"/>
      <c r="AF35" s="329"/>
    </row>
    <row r="36" spans="2:32" x14ac:dyDescent="0.45">
      <c r="B36" s="874"/>
      <c r="C36" s="875"/>
      <c r="D36" s="876"/>
      <c r="E36" s="381"/>
      <c r="F36" s="327"/>
      <c r="G36" s="328"/>
      <c r="H36" s="329"/>
      <c r="I36" s="381"/>
      <c r="J36" s="327"/>
      <c r="K36" s="328"/>
      <c r="L36" s="329"/>
      <c r="M36" s="381"/>
      <c r="N36" s="327"/>
      <c r="O36" s="328"/>
      <c r="P36" s="329"/>
      <c r="Q36" s="381"/>
      <c r="R36" s="327"/>
      <c r="S36" s="328"/>
      <c r="T36" s="329"/>
      <c r="U36" s="381"/>
      <c r="V36" s="327"/>
      <c r="W36" s="328"/>
      <c r="X36" s="329"/>
      <c r="Y36" s="381"/>
      <c r="Z36" s="327"/>
      <c r="AA36" s="328"/>
      <c r="AB36" s="329"/>
      <c r="AC36" s="381"/>
      <c r="AD36" s="327"/>
      <c r="AE36" s="328"/>
      <c r="AF36" s="329"/>
    </row>
    <row r="37" spans="2:32" x14ac:dyDescent="0.45">
      <c r="B37" s="874"/>
      <c r="C37" s="875"/>
      <c r="D37" s="876"/>
      <c r="E37" s="381"/>
      <c r="F37" s="327"/>
      <c r="G37" s="328"/>
      <c r="H37" s="329"/>
      <c r="I37" s="381"/>
      <c r="J37" s="327"/>
      <c r="K37" s="328"/>
      <c r="L37" s="329"/>
      <c r="M37" s="381"/>
      <c r="N37" s="327"/>
      <c r="O37" s="328"/>
      <c r="P37" s="329"/>
      <c r="Q37" s="381"/>
      <c r="R37" s="327"/>
      <c r="S37" s="328"/>
      <c r="T37" s="329"/>
      <c r="U37" s="381"/>
      <c r="V37" s="327"/>
      <c r="W37" s="328"/>
      <c r="X37" s="329"/>
      <c r="Y37" s="381"/>
      <c r="Z37" s="327"/>
      <c r="AA37" s="328"/>
      <c r="AB37" s="329"/>
      <c r="AC37" s="381"/>
      <c r="AD37" s="327"/>
      <c r="AE37" s="328"/>
      <c r="AF37" s="329"/>
    </row>
    <row r="38" spans="2:32" x14ac:dyDescent="0.45">
      <c r="B38" s="874"/>
      <c r="C38" s="875"/>
      <c r="D38" s="876"/>
      <c r="E38" s="381"/>
      <c r="F38" s="327"/>
      <c r="G38" s="328"/>
      <c r="H38" s="329"/>
      <c r="I38" s="381"/>
      <c r="J38" s="327"/>
      <c r="K38" s="328"/>
      <c r="L38" s="329"/>
      <c r="M38" s="381"/>
      <c r="N38" s="327"/>
      <c r="O38" s="328"/>
      <c r="P38" s="329"/>
      <c r="Q38" s="381"/>
      <c r="R38" s="327"/>
      <c r="S38" s="328"/>
      <c r="T38" s="329"/>
      <c r="U38" s="381"/>
      <c r="V38" s="327"/>
      <c r="W38" s="328"/>
      <c r="X38" s="329"/>
      <c r="Y38" s="381"/>
      <c r="Z38" s="327"/>
      <c r="AA38" s="328"/>
      <c r="AB38" s="329"/>
      <c r="AC38" s="381"/>
      <c r="AD38" s="327"/>
      <c r="AE38" s="328"/>
      <c r="AF38" s="329"/>
    </row>
    <row r="39" spans="2:32" x14ac:dyDescent="0.45">
      <c r="B39" s="874"/>
      <c r="C39" s="875"/>
      <c r="D39" s="876"/>
      <c r="E39" s="381"/>
      <c r="F39" s="327"/>
      <c r="G39" s="328"/>
      <c r="H39" s="329"/>
      <c r="I39" s="381"/>
      <c r="J39" s="327"/>
      <c r="K39" s="328"/>
      <c r="L39" s="329"/>
      <c r="M39" s="381"/>
      <c r="N39" s="327"/>
      <c r="O39" s="328"/>
      <c r="P39" s="329"/>
      <c r="Q39" s="381"/>
      <c r="R39" s="327"/>
      <c r="S39" s="328"/>
      <c r="T39" s="329"/>
      <c r="U39" s="381"/>
      <c r="V39" s="327"/>
      <c r="W39" s="328"/>
      <c r="X39" s="329"/>
      <c r="Y39" s="381"/>
      <c r="Z39" s="327"/>
      <c r="AA39" s="328"/>
      <c r="AB39" s="329"/>
      <c r="AC39" s="381"/>
      <c r="AD39" s="327"/>
      <c r="AE39" s="328"/>
      <c r="AF39" s="329"/>
    </row>
    <row r="40" spans="2:32" x14ac:dyDescent="0.45">
      <c r="B40" s="874"/>
      <c r="C40" s="875"/>
      <c r="D40" s="876"/>
      <c r="E40" s="381"/>
      <c r="F40" s="327"/>
      <c r="G40" s="328"/>
      <c r="H40" s="329"/>
      <c r="I40" s="381"/>
      <c r="J40" s="327"/>
      <c r="K40" s="328"/>
      <c r="L40" s="329"/>
      <c r="M40" s="381"/>
      <c r="N40" s="327"/>
      <c r="O40" s="328"/>
      <c r="P40" s="329"/>
      <c r="Q40" s="381"/>
      <c r="R40" s="327"/>
      <c r="S40" s="328"/>
      <c r="T40" s="329"/>
      <c r="U40" s="381"/>
      <c r="V40" s="327"/>
      <c r="W40" s="328"/>
      <c r="X40" s="329"/>
      <c r="Y40" s="381"/>
      <c r="Z40" s="327"/>
      <c r="AA40" s="328"/>
      <c r="AB40" s="329"/>
      <c r="AC40" s="381"/>
      <c r="AD40" s="327"/>
      <c r="AE40" s="328"/>
      <c r="AF40" s="329"/>
    </row>
    <row r="41" spans="2:32" x14ac:dyDescent="0.45">
      <c r="B41" s="874"/>
      <c r="C41" s="875"/>
      <c r="D41" s="876"/>
      <c r="E41" s="381"/>
      <c r="F41" s="327"/>
      <c r="G41" s="328"/>
      <c r="H41" s="329"/>
      <c r="I41" s="381"/>
      <c r="J41" s="327"/>
      <c r="K41" s="328"/>
      <c r="L41" s="329"/>
      <c r="M41" s="381"/>
      <c r="N41" s="327"/>
      <c r="O41" s="328"/>
      <c r="P41" s="329"/>
      <c r="Q41" s="381"/>
      <c r="R41" s="327"/>
      <c r="S41" s="328"/>
      <c r="T41" s="329"/>
      <c r="U41" s="381"/>
      <c r="V41" s="327"/>
      <c r="W41" s="328"/>
      <c r="X41" s="329"/>
      <c r="Y41" s="381"/>
      <c r="Z41" s="327"/>
      <c r="AA41" s="328"/>
      <c r="AB41" s="329"/>
      <c r="AC41" s="381"/>
      <c r="AD41" s="327"/>
      <c r="AE41" s="328"/>
      <c r="AF41" s="329"/>
    </row>
    <row r="42" spans="2:32" x14ac:dyDescent="0.45">
      <c r="B42" s="874"/>
      <c r="C42" s="875"/>
      <c r="D42" s="876"/>
      <c r="E42" s="381"/>
      <c r="F42" s="327"/>
      <c r="G42" s="328"/>
      <c r="H42" s="329"/>
      <c r="I42" s="381"/>
      <c r="J42" s="327"/>
      <c r="K42" s="328"/>
      <c r="L42" s="329"/>
      <c r="M42" s="381"/>
      <c r="N42" s="327"/>
      <c r="O42" s="328"/>
      <c r="P42" s="329"/>
      <c r="Q42" s="381"/>
      <c r="R42" s="327"/>
      <c r="S42" s="328"/>
      <c r="T42" s="329"/>
      <c r="U42" s="381"/>
      <c r="V42" s="327"/>
      <c r="W42" s="328"/>
      <c r="X42" s="329"/>
      <c r="Y42" s="381"/>
      <c r="Z42" s="327"/>
      <c r="AA42" s="328"/>
      <c r="AB42" s="329"/>
      <c r="AC42" s="381"/>
      <c r="AD42" s="327"/>
      <c r="AE42" s="328"/>
      <c r="AF42" s="329"/>
    </row>
    <row r="43" spans="2:32" x14ac:dyDescent="0.45">
      <c r="B43" s="874"/>
      <c r="C43" s="875"/>
      <c r="D43" s="876"/>
      <c r="E43" s="381"/>
      <c r="F43" s="327"/>
      <c r="G43" s="328"/>
      <c r="H43" s="329"/>
      <c r="I43" s="381"/>
      <c r="J43" s="327"/>
      <c r="K43" s="328"/>
      <c r="L43" s="329"/>
      <c r="M43" s="381"/>
      <c r="N43" s="327"/>
      <c r="O43" s="328"/>
      <c r="P43" s="329"/>
      <c r="Q43" s="381"/>
      <c r="R43" s="327"/>
      <c r="S43" s="328"/>
      <c r="T43" s="329"/>
      <c r="U43" s="381"/>
      <c r="V43" s="327"/>
      <c r="W43" s="328"/>
      <c r="X43" s="329"/>
      <c r="Y43" s="381"/>
      <c r="Z43" s="327"/>
      <c r="AA43" s="328"/>
      <c r="AB43" s="329"/>
      <c r="AC43" s="381"/>
      <c r="AD43" s="327"/>
      <c r="AE43" s="328"/>
      <c r="AF43" s="329"/>
    </row>
    <row r="44" spans="2:32" x14ac:dyDescent="0.45">
      <c r="B44" s="874"/>
      <c r="C44" s="875"/>
      <c r="D44" s="876"/>
      <c r="E44" s="381"/>
      <c r="F44" s="327"/>
      <c r="G44" s="328"/>
      <c r="H44" s="329"/>
      <c r="I44" s="381"/>
      <c r="J44" s="327"/>
      <c r="K44" s="328"/>
      <c r="L44" s="329"/>
      <c r="M44" s="381"/>
      <c r="N44" s="327"/>
      <c r="O44" s="328"/>
      <c r="P44" s="329"/>
      <c r="Q44" s="381"/>
      <c r="R44" s="327"/>
      <c r="S44" s="328"/>
      <c r="T44" s="329"/>
      <c r="U44" s="381"/>
      <c r="V44" s="327"/>
      <c r="W44" s="328"/>
      <c r="X44" s="329"/>
      <c r="Y44" s="381"/>
      <c r="Z44" s="327"/>
      <c r="AA44" s="328"/>
      <c r="AB44" s="329"/>
      <c r="AC44" s="381"/>
      <c r="AD44" s="327"/>
      <c r="AE44" s="328"/>
      <c r="AF44" s="329"/>
    </row>
    <row r="45" spans="2:32" x14ac:dyDescent="0.45">
      <c r="B45" s="874"/>
      <c r="C45" s="875"/>
      <c r="D45" s="876"/>
      <c r="E45" s="381"/>
      <c r="F45" s="327"/>
      <c r="G45" s="328"/>
      <c r="H45" s="329"/>
      <c r="I45" s="381"/>
      <c r="J45" s="327"/>
      <c r="K45" s="328"/>
      <c r="L45" s="329"/>
      <c r="M45" s="381"/>
      <c r="N45" s="327"/>
      <c r="O45" s="328"/>
      <c r="P45" s="329"/>
      <c r="Q45" s="381"/>
      <c r="R45" s="327"/>
      <c r="S45" s="328"/>
      <c r="T45" s="329"/>
      <c r="U45" s="381"/>
      <c r="V45" s="327"/>
      <c r="W45" s="328"/>
      <c r="X45" s="329"/>
      <c r="Y45" s="381"/>
      <c r="Z45" s="327"/>
      <c r="AA45" s="328"/>
      <c r="AB45" s="329"/>
      <c r="AC45" s="381"/>
      <c r="AD45" s="327"/>
      <c r="AE45" s="328"/>
      <c r="AF45" s="329"/>
    </row>
    <row r="46" spans="2:32" x14ac:dyDescent="0.45">
      <c r="B46" s="874"/>
      <c r="C46" s="875"/>
      <c r="D46" s="876"/>
      <c r="E46" s="381"/>
      <c r="F46" s="327"/>
      <c r="G46" s="328"/>
      <c r="H46" s="329"/>
      <c r="I46" s="381"/>
      <c r="J46" s="327"/>
      <c r="K46" s="328"/>
      <c r="L46" s="329"/>
      <c r="M46" s="381"/>
      <c r="N46" s="327"/>
      <c r="O46" s="328"/>
      <c r="P46" s="329"/>
      <c r="Q46" s="381"/>
      <c r="R46" s="327"/>
      <c r="S46" s="328"/>
      <c r="T46" s="329"/>
      <c r="U46" s="381"/>
      <c r="V46" s="327"/>
      <c r="W46" s="328"/>
      <c r="X46" s="329"/>
      <c r="Y46" s="381"/>
      <c r="Z46" s="327"/>
      <c r="AA46" s="328"/>
      <c r="AB46" s="329"/>
      <c r="AC46" s="381"/>
      <c r="AD46" s="327"/>
      <c r="AE46" s="328"/>
      <c r="AF46" s="329"/>
    </row>
    <row r="47" spans="2:32" x14ac:dyDescent="0.45">
      <c r="B47" s="874"/>
      <c r="C47" s="875"/>
      <c r="D47" s="876"/>
      <c r="E47" s="381"/>
      <c r="F47" s="327"/>
      <c r="G47" s="328"/>
      <c r="H47" s="329"/>
      <c r="I47" s="381"/>
      <c r="J47" s="327"/>
      <c r="K47" s="328"/>
      <c r="L47" s="329"/>
      <c r="M47" s="381"/>
      <c r="N47" s="327"/>
      <c r="O47" s="328"/>
      <c r="P47" s="329"/>
      <c r="Q47" s="381"/>
      <c r="R47" s="327"/>
      <c r="S47" s="328"/>
      <c r="T47" s="329"/>
      <c r="U47" s="381"/>
      <c r="V47" s="327"/>
      <c r="W47" s="328"/>
      <c r="X47" s="329"/>
      <c r="Y47" s="381"/>
      <c r="Z47" s="327"/>
      <c r="AA47" s="328"/>
      <c r="AB47" s="329"/>
      <c r="AC47" s="381"/>
      <c r="AD47" s="327"/>
      <c r="AE47" s="328"/>
      <c r="AF47" s="329"/>
    </row>
    <row r="48" spans="2:32" x14ac:dyDescent="0.45">
      <c r="B48" s="874"/>
      <c r="C48" s="875"/>
      <c r="D48" s="876"/>
      <c r="E48" s="381"/>
      <c r="F48" s="327"/>
      <c r="G48" s="328"/>
      <c r="H48" s="329"/>
      <c r="I48" s="381"/>
      <c r="J48" s="327"/>
      <c r="K48" s="328"/>
      <c r="L48" s="329"/>
      <c r="M48" s="381"/>
      <c r="N48" s="327"/>
      <c r="O48" s="328"/>
      <c r="P48" s="329"/>
      <c r="Q48" s="381"/>
      <c r="R48" s="327"/>
      <c r="S48" s="328"/>
      <c r="T48" s="329"/>
      <c r="U48" s="381"/>
      <c r="V48" s="327"/>
      <c r="W48" s="328"/>
      <c r="X48" s="329"/>
      <c r="Y48" s="381"/>
      <c r="Z48" s="327"/>
      <c r="AA48" s="328"/>
      <c r="AB48" s="329"/>
      <c r="AC48" s="381"/>
      <c r="AD48" s="327"/>
      <c r="AE48" s="328"/>
      <c r="AF48" s="329"/>
    </row>
    <row r="49" spans="2:32" x14ac:dyDescent="0.45">
      <c r="B49" s="874"/>
      <c r="C49" s="875"/>
      <c r="D49" s="876"/>
      <c r="E49" s="381"/>
      <c r="F49" s="327"/>
      <c r="G49" s="328"/>
      <c r="H49" s="329"/>
      <c r="I49" s="381"/>
      <c r="J49" s="327"/>
      <c r="K49" s="328"/>
      <c r="L49" s="329"/>
      <c r="M49" s="381"/>
      <c r="N49" s="327"/>
      <c r="O49" s="328"/>
      <c r="P49" s="329"/>
      <c r="Q49" s="381"/>
      <c r="R49" s="327"/>
      <c r="S49" s="328"/>
      <c r="T49" s="329"/>
      <c r="U49" s="381"/>
      <c r="V49" s="327"/>
      <c r="W49" s="328"/>
      <c r="X49" s="329"/>
      <c r="Y49" s="381"/>
      <c r="Z49" s="327"/>
      <c r="AA49" s="328"/>
      <c r="AB49" s="329"/>
      <c r="AC49" s="381"/>
      <c r="AD49" s="327"/>
      <c r="AE49" s="328"/>
      <c r="AF49" s="329"/>
    </row>
    <row r="50" spans="2:32" x14ac:dyDescent="0.45">
      <c r="B50" s="874"/>
      <c r="C50" s="875"/>
      <c r="D50" s="876"/>
      <c r="E50" s="381"/>
      <c r="F50" s="327"/>
      <c r="G50" s="328"/>
      <c r="H50" s="329"/>
      <c r="I50" s="381"/>
      <c r="J50" s="327"/>
      <c r="K50" s="328"/>
      <c r="L50" s="329"/>
      <c r="M50" s="381"/>
      <c r="N50" s="327"/>
      <c r="O50" s="328"/>
      <c r="P50" s="329"/>
      <c r="Q50" s="381"/>
      <c r="R50" s="327"/>
      <c r="S50" s="328"/>
      <c r="T50" s="329"/>
      <c r="U50" s="381"/>
      <c r="V50" s="327"/>
      <c r="W50" s="328"/>
      <c r="X50" s="329"/>
      <c r="Y50" s="381"/>
      <c r="Z50" s="327"/>
      <c r="AA50" s="328"/>
      <c r="AB50" s="329"/>
      <c r="AC50" s="381"/>
      <c r="AD50" s="327"/>
      <c r="AE50" s="328"/>
      <c r="AF50" s="329"/>
    </row>
    <row r="51" spans="2:32" x14ac:dyDescent="0.45">
      <c r="B51" s="874"/>
      <c r="C51" s="875"/>
      <c r="D51" s="876"/>
      <c r="E51" s="381"/>
      <c r="F51" s="327"/>
      <c r="G51" s="328"/>
      <c r="H51" s="329"/>
      <c r="I51" s="381"/>
      <c r="J51" s="327"/>
      <c r="K51" s="328"/>
      <c r="L51" s="329"/>
      <c r="M51" s="381"/>
      <c r="N51" s="327"/>
      <c r="O51" s="328"/>
      <c r="P51" s="329"/>
      <c r="Q51" s="381"/>
      <c r="R51" s="327"/>
      <c r="S51" s="328"/>
      <c r="T51" s="329"/>
      <c r="U51" s="381"/>
      <c r="V51" s="327"/>
      <c r="W51" s="328"/>
      <c r="X51" s="329"/>
      <c r="Y51" s="381"/>
      <c r="Z51" s="327"/>
      <c r="AA51" s="328"/>
      <c r="AB51" s="329"/>
      <c r="AC51" s="381"/>
      <c r="AD51" s="327"/>
      <c r="AE51" s="328"/>
      <c r="AF51" s="329"/>
    </row>
    <row r="52" spans="2:32" x14ac:dyDescent="0.45">
      <c r="B52" s="874"/>
      <c r="C52" s="875"/>
      <c r="D52" s="876"/>
      <c r="E52" s="381"/>
      <c r="F52" s="327"/>
      <c r="G52" s="328"/>
      <c r="H52" s="329"/>
      <c r="I52" s="381"/>
      <c r="J52" s="327"/>
      <c r="K52" s="328"/>
      <c r="L52" s="329"/>
      <c r="M52" s="381"/>
      <c r="N52" s="327"/>
      <c r="O52" s="328"/>
      <c r="P52" s="329"/>
      <c r="Q52" s="381"/>
      <c r="R52" s="327"/>
      <c r="S52" s="328"/>
      <c r="T52" s="329"/>
      <c r="U52" s="381"/>
      <c r="V52" s="327"/>
      <c r="W52" s="328"/>
      <c r="X52" s="329"/>
      <c r="Y52" s="381"/>
      <c r="Z52" s="327"/>
      <c r="AA52" s="328"/>
      <c r="AB52" s="329"/>
      <c r="AC52" s="381"/>
      <c r="AD52" s="327"/>
      <c r="AE52" s="328"/>
      <c r="AF52" s="329"/>
    </row>
    <row r="53" spans="2:32" x14ac:dyDescent="0.45">
      <c r="B53" s="874"/>
      <c r="C53" s="875"/>
      <c r="D53" s="876"/>
      <c r="E53" s="381"/>
      <c r="F53" s="327"/>
      <c r="G53" s="328"/>
      <c r="H53" s="329"/>
      <c r="I53" s="381"/>
      <c r="J53" s="327"/>
      <c r="K53" s="328"/>
      <c r="L53" s="329"/>
      <c r="M53" s="381"/>
      <c r="N53" s="327"/>
      <c r="O53" s="328"/>
      <c r="P53" s="329"/>
      <c r="Q53" s="381"/>
      <c r="R53" s="327"/>
      <c r="S53" s="328"/>
      <c r="T53" s="329"/>
      <c r="U53" s="381"/>
      <c r="V53" s="327"/>
      <c r="W53" s="328"/>
      <c r="X53" s="329"/>
      <c r="Y53" s="381"/>
      <c r="Z53" s="327"/>
      <c r="AA53" s="328"/>
      <c r="AB53" s="329"/>
      <c r="AC53" s="381"/>
      <c r="AD53" s="327"/>
      <c r="AE53" s="328"/>
      <c r="AF53" s="329"/>
    </row>
    <row r="54" spans="2:32" x14ac:dyDescent="0.45">
      <c r="B54" s="874"/>
      <c r="C54" s="875"/>
      <c r="D54" s="876"/>
      <c r="E54" s="381"/>
      <c r="F54" s="327"/>
      <c r="G54" s="328"/>
      <c r="H54" s="329"/>
      <c r="I54" s="381"/>
      <c r="J54" s="327"/>
      <c r="K54" s="328"/>
      <c r="L54" s="329"/>
      <c r="M54" s="381"/>
      <c r="N54" s="327"/>
      <c r="O54" s="328"/>
      <c r="P54" s="329"/>
      <c r="Q54" s="381"/>
      <c r="R54" s="327"/>
      <c r="S54" s="328"/>
      <c r="T54" s="329"/>
      <c r="U54" s="381"/>
      <c r="V54" s="327"/>
      <c r="W54" s="328"/>
      <c r="X54" s="329"/>
      <c r="Y54" s="381"/>
      <c r="Z54" s="327"/>
      <c r="AA54" s="328"/>
      <c r="AB54" s="329"/>
      <c r="AC54" s="381"/>
      <c r="AD54" s="327"/>
      <c r="AE54" s="328"/>
      <c r="AF54" s="329"/>
    </row>
    <row r="55" spans="2:32" x14ac:dyDescent="0.45">
      <c r="B55" s="874"/>
      <c r="C55" s="875"/>
      <c r="D55" s="876"/>
      <c r="E55" s="381"/>
      <c r="F55" s="327"/>
      <c r="G55" s="328"/>
      <c r="H55" s="329"/>
      <c r="I55" s="381"/>
      <c r="J55" s="327"/>
      <c r="K55" s="328"/>
      <c r="L55" s="329"/>
      <c r="M55" s="381"/>
      <c r="N55" s="327"/>
      <c r="O55" s="328"/>
      <c r="P55" s="329"/>
      <c r="Q55" s="381"/>
      <c r="R55" s="327"/>
      <c r="S55" s="328"/>
      <c r="T55" s="329"/>
      <c r="U55" s="381"/>
      <c r="V55" s="327"/>
      <c r="W55" s="328"/>
      <c r="X55" s="329"/>
      <c r="Y55" s="381"/>
      <c r="Z55" s="327"/>
      <c r="AA55" s="328"/>
      <c r="AB55" s="329"/>
      <c r="AC55" s="381"/>
      <c r="AD55" s="327"/>
      <c r="AE55" s="328"/>
      <c r="AF55" s="329"/>
    </row>
    <row r="56" spans="2:32" x14ac:dyDescent="0.45">
      <c r="B56" s="874"/>
      <c r="C56" s="875"/>
      <c r="D56" s="876"/>
      <c r="E56" s="381"/>
      <c r="F56" s="327"/>
      <c r="G56" s="328"/>
      <c r="H56" s="329"/>
      <c r="I56" s="381"/>
      <c r="J56" s="327"/>
      <c r="K56" s="328"/>
      <c r="L56" s="329"/>
      <c r="M56" s="381"/>
      <c r="N56" s="327"/>
      <c r="O56" s="328"/>
      <c r="P56" s="329"/>
      <c r="Q56" s="381"/>
      <c r="R56" s="327"/>
      <c r="S56" s="328"/>
      <c r="T56" s="329"/>
      <c r="U56" s="381"/>
      <c r="V56" s="327"/>
      <c r="W56" s="328"/>
      <c r="X56" s="329"/>
      <c r="Y56" s="381"/>
      <c r="Z56" s="327"/>
      <c r="AA56" s="328"/>
      <c r="AB56" s="329"/>
      <c r="AC56" s="381"/>
      <c r="AD56" s="327"/>
      <c r="AE56" s="328"/>
      <c r="AF56" s="329"/>
    </row>
    <row r="57" spans="2:32" x14ac:dyDescent="0.45">
      <c r="B57" s="874"/>
      <c r="C57" s="875"/>
      <c r="D57" s="876"/>
      <c r="E57" s="381"/>
      <c r="F57" s="327"/>
      <c r="G57" s="328"/>
      <c r="H57" s="329"/>
      <c r="I57" s="381"/>
      <c r="J57" s="327"/>
      <c r="K57" s="328"/>
      <c r="L57" s="329"/>
      <c r="M57" s="381"/>
      <c r="N57" s="327"/>
      <c r="O57" s="328"/>
      <c r="P57" s="329"/>
      <c r="Q57" s="381"/>
      <c r="R57" s="327"/>
      <c r="S57" s="328"/>
      <c r="T57" s="329"/>
      <c r="U57" s="381"/>
      <c r="V57" s="327"/>
      <c r="W57" s="328"/>
      <c r="X57" s="329"/>
      <c r="Y57" s="381"/>
      <c r="Z57" s="327"/>
      <c r="AA57" s="328"/>
      <c r="AB57" s="329"/>
      <c r="AC57" s="381"/>
      <c r="AD57" s="327"/>
      <c r="AE57" s="328"/>
      <c r="AF57" s="329"/>
    </row>
    <row r="58" spans="2:32" x14ac:dyDescent="0.45">
      <c r="B58" s="874"/>
      <c r="C58" s="875"/>
      <c r="D58" s="876"/>
      <c r="E58" s="381"/>
      <c r="F58" s="327"/>
      <c r="G58" s="328"/>
      <c r="H58" s="329"/>
      <c r="I58" s="381"/>
      <c r="J58" s="327"/>
      <c r="K58" s="328"/>
      <c r="L58" s="329"/>
      <c r="M58" s="381"/>
      <c r="N58" s="327"/>
      <c r="O58" s="328"/>
      <c r="P58" s="329"/>
      <c r="Q58" s="381"/>
      <c r="R58" s="327"/>
      <c r="S58" s="328"/>
      <c r="T58" s="329"/>
      <c r="U58" s="381"/>
      <c r="V58" s="327"/>
      <c r="W58" s="328"/>
      <c r="X58" s="329"/>
      <c r="Y58" s="381"/>
      <c r="Z58" s="327"/>
      <c r="AA58" s="328"/>
      <c r="AB58" s="329"/>
      <c r="AC58" s="381"/>
      <c r="AD58" s="327"/>
      <c r="AE58" s="328"/>
      <c r="AF58" s="329"/>
    </row>
    <row r="59" spans="2:32" x14ac:dyDescent="0.45">
      <c r="B59" s="874"/>
      <c r="C59" s="875"/>
      <c r="D59" s="876"/>
      <c r="E59" s="381"/>
      <c r="F59" s="327"/>
      <c r="G59" s="328"/>
      <c r="H59" s="329"/>
      <c r="I59" s="381"/>
      <c r="J59" s="327"/>
      <c r="K59" s="328"/>
      <c r="L59" s="329"/>
      <c r="M59" s="381"/>
      <c r="N59" s="327"/>
      <c r="O59" s="328"/>
      <c r="P59" s="329"/>
      <c r="Q59" s="381"/>
      <c r="R59" s="327"/>
      <c r="S59" s="328"/>
      <c r="T59" s="329"/>
      <c r="U59" s="381"/>
      <c r="V59" s="327"/>
      <c r="W59" s="328"/>
      <c r="X59" s="329"/>
      <c r="Y59" s="381"/>
      <c r="Z59" s="327"/>
      <c r="AA59" s="328"/>
      <c r="AB59" s="329"/>
      <c r="AC59" s="381"/>
      <c r="AD59" s="327"/>
      <c r="AE59" s="328"/>
      <c r="AF59" s="329"/>
    </row>
    <row r="60" spans="2:32" x14ac:dyDescent="0.45">
      <c r="B60" s="874"/>
      <c r="C60" s="875"/>
      <c r="D60" s="876"/>
      <c r="E60" s="381"/>
      <c r="F60" s="327"/>
      <c r="G60" s="328"/>
      <c r="H60" s="329"/>
      <c r="I60" s="381"/>
      <c r="J60" s="327"/>
      <c r="K60" s="328"/>
      <c r="L60" s="329"/>
      <c r="M60" s="381"/>
      <c r="N60" s="327"/>
      <c r="O60" s="328"/>
      <c r="P60" s="329"/>
      <c r="Q60" s="381"/>
      <c r="R60" s="327"/>
      <c r="S60" s="328"/>
      <c r="T60" s="329"/>
      <c r="U60" s="381"/>
      <c r="V60" s="327"/>
      <c r="W60" s="328"/>
      <c r="X60" s="329"/>
      <c r="Y60" s="381"/>
      <c r="Z60" s="327"/>
      <c r="AA60" s="328"/>
      <c r="AB60" s="329"/>
      <c r="AC60" s="381"/>
      <c r="AD60" s="327"/>
      <c r="AE60" s="328"/>
      <c r="AF60" s="329"/>
    </row>
    <row r="61" spans="2:32" x14ac:dyDescent="0.45">
      <c r="B61" s="874"/>
      <c r="C61" s="875"/>
      <c r="D61" s="876"/>
      <c r="E61" s="381"/>
      <c r="F61" s="327"/>
      <c r="G61" s="328"/>
      <c r="H61" s="329"/>
      <c r="I61" s="381"/>
      <c r="J61" s="327"/>
      <c r="K61" s="328"/>
      <c r="L61" s="329"/>
      <c r="M61" s="381"/>
      <c r="N61" s="327"/>
      <c r="O61" s="328"/>
      <c r="P61" s="329"/>
      <c r="Q61" s="381"/>
      <c r="R61" s="327"/>
      <c r="S61" s="328"/>
      <c r="T61" s="329"/>
      <c r="U61" s="381"/>
      <c r="V61" s="327"/>
      <c r="W61" s="328"/>
      <c r="X61" s="329"/>
      <c r="Y61" s="381"/>
      <c r="Z61" s="327"/>
      <c r="AA61" s="328"/>
      <c r="AB61" s="329"/>
      <c r="AC61" s="381"/>
      <c r="AD61" s="327"/>
      <c r="AE61" s="328"/>
      <c r="AF61" s="329"/>
    </row>
    <row r="62" spans="2:32" x14ac:dyDescent="0.45">
      <c r="B62" s="874"/>
      <c r="C62" s="875"/>
      <c r="D62" s="876"/>
      <c r="E62" s="381"/>
      <c r="F62" s="327"/>
      <c r="G62" s="328"/>
      <c r="H62" s="329"/>
      <c r="I62" s="381"/>
      <c r="J62" s="327"/>
      <c r="K62" s="328"/>
      <c r="L62" s="329"/>
      <c r="M62" s="381"/>
      <c r="N62" s="327"/>
      <c r="O62" s="328"/>
      <c r="P62" s="329"/>
      <c r="Q62" s="381"/>
      <c r="R62" s="327"/>
      <c r="S62" s="328"/>
      <c r="T62" s="329"/>
      <c r="U62" s="381"/>
      <c r="V62" s="327"/>
      <c r="W62" s="328"/>
      <c r="X62" s="329"/>
      <c r="Y62" s="381"/>
      <c r="Z62" s="327"/>
      <c r="AA62" s="328"/>
      <c r="AB62" s="329"/>
      <c r="AC62" s="381"/>
      <c r="AD62" s="327"/>
      <c r="AE62" s="328"/>
      <c r="AF62" s="329"/>
    </row>
    <row r="63" spans="2:32" x14ac:dyDescent="0.45">
      <c r="B63" s="874"/>
      <c r="C63" s="875"/>
      <c r="D63" s="876"/>
      <c r="E63" s="381"/>
      <c r="F63" s="327"/>
      <c r="G63" s="328"/>
      <c r="H63" s="329"/>
      <c r="I63" s="381"/>
      <c r="J63" s="327"/>
      <c r="K63" s="328"/>
      <c r="L63" s="329"/>
      <c r="M63" s="381"/>
      <c r="N63" s="327"/>
      <c r="O63" s="328"/>
      <c r="P63" s="329"/>
      <c r="Q63" s="381"/>
      <c r="R63" s="327"/>
      <c r="S63" s="328"/>
      <c r="T63" s="329"/>
      <c r="U63" s="381"/>
      <c r="V63" s="327"/>
      <c r="W63" s="328"/>
      <c r="X63" s="329"/>
      <c r="Y63" s="381"/>
      <c r="Z63" s="327"/>
      <c r="AA63" s="328"/>
      <c r="AB63" s="329"/>
      <c r="AC63" s="381"/>
      <c r="AD63" s="327"/>
      <c r="AE63" s="328"/>
      <c r="AF63" s="329"/>
    </row>
    <row r="64" spans="2:32" x14ac:dyDescent="0.45">
      <c r="B64" s="874"/>
      <c r="C64" s="875"/>
      <c r="D64" s="876"/>
      <c r="E64" s="381"/>
      <c r="F64" s="327"/>
      <c r="G64" s="328"/>
      <c r="H64" s="329"/>
      <c r="I64" s="381"/>
      <c r="J64" s="327"/>
      <c r="K64" s="328"/>
      <c r="L64" s="329"/>
      <c r="M64" s="381"/>
      <c r="N64" s="327"/>
      <c r="O64" s="328"/>
      <c r="P64" s="329"/>
      <c r="Q64" s="381"/>
      <c r="R64" s="327"/>
      <c r="S64" s="328"/>
      <c r="T64" s="329"/>
      <c r="U64" s="381"/>
      <c r="V64" s="327"/>
      <c r="W64" s="328"/>
      <c r="X64" s="329"/>
      <c r="Y64" s="381"/>
      <c r="Z64" s="327"/>
      <c r="AA64" s="328"/>
      <c r="AB64" s="329"/>
      <c r="AC64" s="381"/>
      <c r="AD64" s="327"/>
      <c r="AE64" s="328"/>
      <c r="AF64" s="329"/>
    </row>
    <row r="65" spans="2:32" x14ac:dyDescent="0.45">
      <c r="B65" s="874"/>
      <c r="C65" s="875"/>
      <c r="D65" s="876"/>
      <c r="E65" s="381"/>
      <c r="F65" s="327"/>
      <c r="G65" s="328"/>
      <c r="H65" s="329"/>
      <c r="I65" s="381"/>
      <c r="J65" s="327"/>
      <c r="K65" s="328"/>
      <c r="L65" s="329"/>
      <c r="M65" s="381"/>
      <c r="N65" s="327"/>
      <c r="O65" s="328"/>
      <c r="P65" s="329"/>
      <c r="Q65" s="381"/>
      <c r="R65" s="327"/>
      <c r="S65" s="328"/>
      <c r="T65" s="329"/>
      <c r="U65" s="381"/>
      <c r="V65" s="327"/>
      <c r="W65" s="328"/>
      <c r="X65" s="329"/>
      <c r="Y65" s="381"/>
      <c r="Z65" s="327"/>
      <c r="AA65" s="328"/>
      <c r="AB65" s="329"/>
      <c r="AC65" s="381"/>
      <c r="AD65" s="327"/>
      <c r="AE65" s="328"/>
      <c r="AF65" s="329"/>
    </row>
    <row r="66" spans="2:32" x14ac:dyDescent="0.45">
      <c r="B66" s="874"/>
      <c r="C66" s="875"/>
      <c r="D66" s="876"/>
      <c r="E66" s="381"/>
      <c r="F66" s="327"/>
      <c r="G66" s="328"/>
      <c r="H66" s="329"/>
      <c r="I66" s="381"/>
      <c r="J66" s="327"/>
      <c r="K66" s="328"/>
      <c r="L66" s="329"/>
      <c r="M66" s="381"/>
      <c r="N66" s="327"/>
      <c r="O66" s="328"/>
      <c r="P66" s="329"/>
      <c r="Q66" s="381"/>
      <c r="R66" s="327"/>
      <c r="S66" s="328"/>
      <c r="T66" s="329"/>
      <c r="U66" s="381"/>
      <c r="V66" s="327"/>
      <c r="W66" s="328"/>
      <c r="X66" s="329"/>
      <c r="Y66" s="381"/>
      <c r="Z66" s="327"/>
      <c r="AA66" s="328"/>
      <c r="AB66" s="329"/>
      <c r="AC66" s="381"/>
      <c r="AD66" s="327"/>
      <c r="AE66" s="328"/>
      <c r="AF66" s="329"/>
    </row>
    <row r="67" spans="2:32" x14ac:dyDescent="0.45">
      <c r="B67" s="874"/>
      <c r="C67" s="875"/>
      <c r="D67" s="876"/>
      <c r="E67" s="381"/>
      <c r="F67" s="327"/>
      <c r="G67" s="328"/>
      <c r="H67" s="329"/>
      <c r="I67" s="381"/>
      <c r="J67" s="327"/>
      <c r="K67" s="328"/>
      <c r="L67" s="329"/>
      <c r="M67" s="381"/>
      <c r="N67" s="327"/>
      <c r="O67" s="328"/>
      <c r="P67" s="329"/>
      <c r="Q67" s="381"/>
      <c r="R67" s="327"/>
      <c r="S67" s="328"/>
      <c r="T67" s="329"/>
      <c r="U67" s="381"/>
      <c r="V67" s="327"/>
      <c r="W67" s="328"/>
      <c r="X67" s="329"/>
      <c r="Y67" s="381"/>
      <c r="Z67" s="327"/>
      <c r="AA67" s="328"/>
      <c r="AB67" s="329"/>
      <c r="AC67" s="381"/>
      <c r="AD67" s="327"/>
      <c r="AE67" s="328"/>
      <c r="AF67" s="329"/>
    </row>
    <row r="68" spans="2:32" ht="30" customHeight="1" thickBot="1" x14ac:dyDescent="0.5">
      <c r="B68" s="975" t="s">
        <v>195</v>
      </c>
      <c r="C68" s="976"/>
      <c r="D68" s="977"/>
      <c r="E68" s="971"/>
      <c r="F68" s="971"/>
      <c r="G68" s="971"/>
      <c r="H68" s="434">
        <f>SUM(H18:H67)</f>
        <v>0</v>
      </c>
      <c r="I68" s="971"/>
      <c r="J68" s="971"/>
      <c r="K68" s="971"/>
      <c r="L68" s="434">
        <f>SUM(L18:L67)</f>
        <v>0</v>
      </c>
      <c r="M68" s="971"/>
      <c r="N68" s="971"/>
      <c r="O68" s="971"/>
      <c r="P68" s="434">
        <f>SUM(P18:P67)</f>
        <v>0</v>
      </c>
      <c r="Q68" s="971"/>
      <c r="R68" s="971"/>
      <c r="S68" s="971"/>
      <c r="T68" s="434">
        <f>SUM(T18:T67)</f>
        <v>0</v>
      </c>
      <c r="U68" s="971"/>
      <c r="V68" s="971"/>
      <c r="W68" s="971"/>
      <c r="X68" s="434">
        <f>SUM(X18:X67)</f>
        <v>0</v>
      </c>
      <c r="Y68" s="971"/>
      <c r="Z68" s="971"/>
      <c r="AA68" s="971"/>
      <c r="AB68" s="434">
        <f>SUM(AB18:AB67)</f>
        <v>0</v>
      </c>
      <c r="AC68" s="971"/>
      <c r="AD68" s="971"/>
      <c r="AE68" s="971"/>
      <c r="AF68" s="434">
        <f>SUM(AF18:AF67)</f>
        <v>0</v>
      </c>
    </row>
    <row r="69" spans="2:32" s="383" customFormat="1" ht="12" customHeight="1" thickBot="1" x14ac:dyDescent="0.5"/>
    <row r="70" spans="2:32" ht="12" customHeight="1" x14ac:dyDescent="0.45"/>
    <row r="71" spans="2:32" ht="30" customHeight="1" x14ac:dyDescent="0.45">
      <c r="B71" s="952" t="s">
        <v>302</v>
      </c>
      <c r="C71" s="952"/>
      <c r="D71" s="952"/>
      <c r="E71" s="952"/>
      <c r="F71" s="952"/>
      <c r="G71" s="952"/>
      <c r="H71" s="952"/>
      <c r="I71" s="952"/>
      <c r="J71" s="952"/>
      <c r="K71" s="952"/>
      <c r="L71" s="952"/>
      <c r="M71" s="952"/>
      <c r="N71" s="952"/>
      <c r="O71" s="952"/>
      <c r="P71" s="952"/>
      <c r="Q71" s="952"/>
      <c r="R71" s="952"/>
      <c r="S71" s="952"/>
      <c r="T71" s="952"/>
      <c r="U71" s="952"/>
      <c r="V71" s="952"/>
      <c r="W71" s="952"/>
      <c r="X71" s="952"/>
      <c r="Y71" s="952"/>
      <c r="Z71" s="952"/>
      <c r="AA71" s="952"/>
      <c r="AB71" s="952"/>
      <c r="AC71" s="952"/>
      <c r="AD71" s="952"/>
      <c r="AE71" s="952"/>
    </row>
    <row r="72" spans="2:32" ht="45" customHeight="1" x14ac:dyDescent="0.45">
      <c r="B72" s="953"/>
      <c r="C72" s="954"/>
      <c r="D72" s="954"/>
      <c r="E72" s="954"/>
      <c r="F72" s="954"/>
      <c r="G72" s="954"/>
      <c r="H72" s="954"/>
      <c r="I72" s="954"/>
      <c r="J72" s="954"/>
      <c r="K72" s="954"/>
      <c r="L72" s="954"/>
      <c r="M72" s="954"/>
      <c r="N72" s="954"/>
      <c r="O72" s="954"/>
      <c r="P72" s="954"/>
      <c r="Q72" s="954"/>
      <c r="R72" s="954"/>
      <c r="S72" s="954"/>
      <c r="T72" s="954"/>
      <c r="U72" s="954"/>
      <c r="V72" s="954"/>
      <c r="W72" s="954"/>
      <c r="X72" s="954"/>
      <c r="Y72" s="954"/>
      <c r="Z72" s="954"/>
      <c r="AA72" s="954"/>
      <c r="AB72" s="954"/>
      <c r="AC72" s="954"/>
      <c r="AD72" s="954"/>
      <c r="AE72" s="955"/>
    </row>
    <row r="73" spans="2:32" ht="45" customHeight="1" x14ac:dyDescent="0.45">
      <c r="B73" s="956"/>
      <c r="C73" s="681"/>
      <c r="D73" s="681"/>
      <c r="E73" s="681"/>
      <c r="F73" s="681"/>
      <c r="G73" s="681"/>
      <c r="H73" s="681"/>
      <c r="I73" s="681"/>
      <c r="J73" s="681"/>
      <c r="K73" s="681"/>
      <c r="L73" s="681"/>
      <c r="M73" s="681"/>
      <c r="N73" s="681"/>
      <c r="O73" s="681"/>
      <c r="P73" s="681"/>
      <c r="Q73" s="681"/>
      <c r="R73" s="681"/>
      <c r="S73" s="681"/>
      <c r="T73" s="681"/>
      <c r="U73" s="681"/>
      <c r="V73" s="681"/>
      <c r="W73" s="681"/>
      <c r="X73" s="681"/>
      <c r="Y73" s="681"/>
      <c r="Z73" s="681"/>
      <c r="AA73" s="681"/>
      <c r="AB73" s="681"/>
      <c r="AC73" s="681"/>
      <c r="AD73" s="681"/>
      <c r="AE73" s="957"/>
    </row>
    <row r="74" spans="2:32" ht="45" customHeight="1" x14ac:dyDescent="0.45">
      <c r="B74" s="956"/>
      <c r="C74" s="681"/>
      <c r="D74" s="681"/>
      <c r="E74" s="681"/>
      <c r="F74" s="681"/>
      <c r="G74" s="681"/>
      <c r="H74" s="681"/>
      <c r="I74" s="681"/>
      <c r="J74" s="681"/>
      <c r="K74" s="681"/>
      <c r="L74" s="681"/>
      <c r="M74" s="681"/>
      <c r="N74" s="681"/>
      <c r="O74" s="681"/>
      <c r="P74" s="681"/>
      <c r="Q74" s="681"/>
      <c r="R74" s="681"/>
      <c r="S74" s="681"/>
      <c r="T74" s="681"/>
      <c r="U74" s="681"/>
      <c r="V74" s="681"/>
      <c r="W74" s="681"/>
      <c r="X74" s="681"/>
      <c r="Y74" s="681"/>
      <c r="Z74" s="681"/>
      <c r="AA74" s="681"/>
      <c r="AB74" s="681"/>
      <c r="AC74" s="681"/>
      <c r="AD74" s="681"/>
      <c r="AE74" s="957"/>
    </row>
    <row r="75" spans="2:32" ht="45" customHeight="1" x14ac:dyDescent="0.45">
      <c r="B75" s="956"/>
      <c r="C75" s="681"/>
      <c r="D75" s="681"/>
      <c r="E75" s="681"/>
      <c r="F75" s="681"/>
      <c r="G75" s="681"/>
      <c r="H75" s="681"/>
      <c r="I75" s="681"/>
      <c r="J75" s="681"/>
      <c r="K75" s="681"/>
      <c r="L75" s="681"/>
      <c r="M75" s="681"/>
      <c r="N75" s="681"/>
      <c r="O75" s="681"/>
      <c r="P75" s="681"/>
      <c r="Q75" s="681"/>
      <c r="R75" s="681"/>
      <c r="S75" s="681"/>
      <c r="T75" s="681"/>
      <c r="U75" s="681"/>
      <c r="V75" s="681"/>
      <c r="W75" s="681"/>
      <c r="X75" s="681"/>
      <c r="Y75" s="681"/>
      <c r="Z75" s="681"/>
      <c r="AA75" s="681"/>
      <c r="AB75" s="681"/>
      <c r="AC75" s="681"/>
      <c r="AD75" s="681"/>
      <c r="AE75" s="957"/>
    </row>
    <row r="76" spans="2:32" ht="45" customHeight="1" x14ac:dyDescent="0.45">
      <c r="B76" s="956"/>
      <c r="C76" s="681"/>
      <c r="D76" s="681"/>
      <c r="E76" s="681"/>
      <c r="F76" s="681"/>
      <c r="G76" s="681"/>
      <c r="H76" s="681"/>
      <c r="I76" s="681"/>
      <c r="J76" s="681"/>
      <c r="K76" s="681"/>
      <c r="L76" s="681"/>
      <c r="M76" s="681"/>
      <c r="N76" s="681"/>
      <c r="O76" s="681"/>
      <c r="P76" s="681"/>
      <c r="Q76" s="681"/>
      <c r="R76" s="681"/>
      <c r="S76" s="681"/>
      <c r="T76" s="681"/>
      <c r="U76" s="681"/>
      <c r="V76" s="681"/>
      <c r="W76" s="681"/>
      <c r="X76" s="681"/>
      <c r="Y76" s="681"/>
      <c r="Z76" s="681"/>
      <c r="AA76" s="681"/>
      <c r="AB76" s="681"/>
      <c r="AC76" s="681"/>
      <c r="AD76" s="681"/>
      <c r="AE76" s="957"/>
    </row>
    <row r="77" spans="2:32" ht="45" customHeight="1" x14ac:dyDescent="0.45">
      <c r="B77" s="956"/>
      <c r="C77" s="681"/>
      <c r="D77" s="681"/>
      <c r="E77" s="681"/>
      <c r="F77" s="681"/>
      <c r="G77" s="681"/>
      <c r="H77" s="681"/>
      <c r="I77" s="681"/>
      <c r="J77" s="681"/>
      <c r="K77" s="681"/>
      <c r="L77" s="681"/>
      <c r="M77" s="681"/>
      <c r="N77" s="681"/>
      <c r="O77" s="681"/>
      <c r="P77" s="681"/>
      <c r="Q77" s="681"/>
      <c r="R77" s="681"/>
      <c r="S77" s="681"/>
      <c r="T77" s="681"/>
      <c r="U77" s="681"/>
      <c r="V77" s="681"/>
      <c r="W77" s="681"/>
      <c r="X77" s="681"/>
      <c r="Y77" s="681"/>
      <c r="Z77" s="681"/>
      <c r="AA77" s="681"/>
      <c r="AB77" s="681"/>
      <c r="AC77" s="681"/>
      <c r="AD77" s="681"/>
      <c r="AE77" s="957"/>
    </row>
    <row r="78" spans="2:32" ht="45" customHeight="1" x14ac:dyDescent="0.45">
      <c r="B78" s="956"/>
      <c r="C78" s="681"/>
      <c r="D78" s="681"/>
      <c r="E78" s="681"/>
      <c r="F78" s="681"/>
      <c r="G78" s="681"/>
      <c r="H78" s="681"/>
      <c r="I78" s="681"/>
      <c r="J78" s="681"/>
      <c r="K78" s="681"/>
      <c r="L78" s="681"/>
      <c r="M78" s="681"/>
      <c r="N78" s="681"/>
      <c r="O78" s="681"/>
      <c r="P78" s="681"/>
      <c r="Q78" s="681"/>
      <c r="R78" s="681"/>
      <c r="S78" s="681"/>
      <c r="T78" s="681"/>
      <c r="U78" s="681"/>
      <c r="V78" s="681"/>
      <c r="W78" s="681"/>
      <c r="X78" s="681"/>
      <c r="Y78" s="681"/>
      <c r="Z78" s="681"/>
      <c r="AA78" s="681"/>
      <c r="AB78" s="681"/>
      <c r="AC78" s="681"/>
      <c r="AD78" s="681"/>
      <c r="AE78" s="957"/>
    </row>
    <row r="79" spans="2:32" ht="45" customHeight="1" x14ac:dyDescent="0.45">
      <c r="B79" s="956"/>
      <c r="C79" s="681"/>
      <c r="D79" s="681"/>
      <c r="E79" s="681"/>
      <c r="F79" s="681"/>
      <c r="G79" s="681"/>
      <c r="H79" s="681"/>
      <c r="I79" s="681"/>
      <c r="J79" s="681"/>
      <c r="K79" s="681"/>
      <c r="L79" s="681"/>
      <c r="M79" s="681"/>
      <c r="N79" s="681"/>
      <c r="O79" s="681"/>
      <c r="P79" s="681"/>
      <c r="Q79" s="681"/>
      <c r="R79" s="681"/>
      <c r="S79" s="681"/>
      <c r="T79" s="681"/>
      <c r="U79" s="681"/>
      <c r="V79" s="681"/>
      <c r="W79" s="681"/>
      <c r="X79" s="681"/>
      <c r="Y79" s="681"/>
      <c r="Z79" s="681"/>
      <c r="AA79" s="681"/>
      <c r="AB79" s="681"/>
      <c r="AC79" s="681"/>
      <c r="AD79" s="681"/>
      <c r="AE79" s="957"/>
    </row>
    <row r="80" spans="2:32" ht="45" customHeight="1" x14ac:dyDescent="0.45">
      <c r="B80" s="956"/>
      <c r="C80" s="681"/>
      <c r="D80" s="681"/>
      <c r="E80" s="681"/>
      <c r="F80" s="681"/>
      <c r="G80" s="681"/>
      <c r="H80" s="681"/>
      <c r="I80" s="681"/>
      <c r="J80" s="681"/>
      <c r="K80" s="681"/>
      <c r="L80" s="681"/>
      <c r="M80" s="681"/>
      <c r="N80" s="681"/>
      <c r="O80" s="681"/>
      <c r="P80" s="681"/>
      <c r="Q80" s="681"/>
      <c r="R80" s="681"/>
      <c r="S80" s="681"/>
      <c r="T80" s="681"/>
      <c r="U80" s="681"/>
      <c r="V80" s="681"/>
      <c r="W80" s="681"/>
      <c r="X80" s="681"/>
      <c r="Y80" s="681"/>
      <c r="Z80" s="681"/>
      <c r="AA80" s="681"/>
      <c r="AB80" s="681"/>
      <c r="AC80" s="681"/>
      <c r="AD80" s="681"/>
      <c r="AE80" s="957"/>
    </row>
    <row r="81" spans="2:31" ht="45" customHeight="1" x14ac:dyDescent="0.45">
      <c r="B81" s="958"/>
      <c r="C81" s="959"/>
      <c r="D81" s="959"/>
      <c r="E81" s="959"/>
      <c r="F81" s="959"/>
      <c r="G81" s="959"/>
      <c r="H81" s="959"/>
      <c r="I81" s="959"/>
      <c r="J81" s="959"/>
      <c r="K81" s="959"/>
      <c r="L81" s="959"/>
      <c r="M81" s="959"/>
      <c r="N81" s="959"/>
      <c r="O81" s="959"/>
      <c r="P81" s="959"/>
      <c r="Q81" s="959"/>
      <c r="R81" s="959"/>
      <c r="S81" s="959"/>
      <c r="T81" s="959"/>
      <c r="U81" s="959"/>
      <c r="V81" s="959"/>
      <c r="W81" s="959"/>
      <c r="X81" s="959"/>
      <c r="Y81" s="959"/>
      <c r="Z81" s="959"/>
      <c r="AA81" s="959"/>
      <c r="AB81" s="959"/>
      <c r="AC81" s="959"/>
      <c r="AD81" s="959"/>
      <c r="AE81" s="960"/>
    </row>
    <row r="82" spans="2:31" s="378" customFormat="1" ht="12" customHeight="1" thickBot="1" x14ac:dyDescent="0.5"/>
    <row r="83" spans="2:31" ht="12" customHeight="1" x14ac:dyDescent="0.45"/>
    <row r="84" spans="2:31" ht="30" customHeight="1" x14ac:dyDescent="0.45"/>
    <row r="85" spans="2:31" ht="30" customHeight="1" x14ac:dyDescent="0.45"/>
    <row r="86" spans="2:31" ht="30" customHeight="1" x14ac:dyDescent="0.45"/>
    <row r="87" spans="2:31" ht="30" customHeight="1" x14ac:dyDescent="0.45"/>
    <row r="88" spans="2:31" ht="30" customHeight="1" x14ac:dyDescent="0.45"/>
    <row r="89" spans="2:31" ht="30" customHeight="1" x14ac:dyDescent="0.45"/>
    <row r="90" spans="2:31" ht="30" customHeight="1" x14ac:dyDescent="0.45"/>
    <row r="91" spans="2:31" ht="30" customHeight="1" x14ac:dyDescent="0.45"/>
    <row r="92" spans="2:31" ht="30" customHeight="1" x14ac:dyDescent="0.45"/>
    <row r="93" spans="2:31" ht="30" customHeight="1" x14ac:dyDescent="0.45"/>
    <row r="94" spans="2:31" ht="30" customHeight="1" x14ac:dyDescent="0.45"/>
    <row r="95" spans="2:31" ht="30" customHeight="1" x14ac:dyDescent="0.45"/>
    <row r="96" spans="2:31" ht="30" customHeight="1" x14ac:dyDescent="0.45"/>
    <row r="97" s="2" customFormat="1" ht="30" customHeight="1" x14ac:dyDescent="0.45"/>
    <row r="98" s="2" customFormat="1" ht="30" customHeight="1" x14ac:dyDescent="0.45"/>
    <row r="99" s="2" customFormat="1" ht="30" customHeight="1" x14ac:dyDescent="0.45"/>
    <row r="100" s="2" customFormat="1" ht="30" customHeight="1" x14ac:dyDescent="0.45"/>
    <row r="101" s="2" customFormat="1" ht="30" customHeight="1" x14ac:dyDescent="0.45"/>
    <row r="102" s="2" customFormat="1" ht="30" customHeight="1" x14ac:dyDescent="0.45"/>
    <row r="103" s="2" customFormat="1" ht="30" customHeight="1" x14ac:dyDescent="0.45"/>
    <row r="104" s="2" customFormat="1" ht="30" customHeight="1" x14ac:dyDescent="0.45"/>
    <row r="105" s="2" customFormat="1" ht="30" customHeight="1" x14ac:dyDescent="0.45"/>
    <row r="106" s="2" customFormat="1" ht="30" customHeight="1" x14ac:dyDescent="0.45"/>
    <row r="107" s="2" customFormat="1" ht="30" customHeight="1" x14ac:dyDescent="0.45"/>
    <row r="108" s="2" customFormat="1" ht="30" customHeight="1" x14ac:dyDescent="0.45"/>
    <row r="109" s="2" customFormat="1" ht="30" customHeight="1" x14ac:dyDescent="0.45"/>
    <row r="110" s="2" customFormat="1" ht="30" customHeight="1" x14ac:dyDescent="0.45"/>
    <row r="111" s="2" customFormat="1" ht="30" customHeight="1" x14ac:dyDescent="0.45"/>
    <row r="112" s="2" customFormat="1" ht="30" customHeight="1" x14ac:dyDescent="0.45"/>
    <row r="113" s="2" customFormat="1" ht="30" customHeight="1" x14ac:dyDescent="0.45"/>
    <row r="114" s="2" customFormat="1" ht="30" customHeight="1" x14ac:dyDescent="0.45"/>
    <row r="115" s="2" customFormat="1" ht="30" customHeight="1" x14ac:dyDescent="0.45"/>
    <row r="116" s="2" customFormat="1" ht="30" customHeight="1" x14ac:dyDescent="0.45"/>
    <row r="117" s="2" customFormat="1" ht="30" customHeight="1" x14ac:dyDescent="0.45"/>
    <row r="118" s="2" customFormat="1" ht="30" customHeight="1" x14ac:dyDescent="0.45"/>
    <row r="119" s="2" customFormat="1" ht="30" customHeight="1" x14ac:dyDescent="0.45"/>
    <row r="120" s="2" customFormat="1" ht="30" customHeight="1" x14ac:dyDescent="0.45"/>
    <row r="121" s="2" customFormat="1" ht="30" customHeight="1" x14ac:dyDescent="0.45"/>
    <row r="122" s="2" customFormat="1" ht="30" customHeight="1" x14ac:dyDescent="0.45"/>
    <row r="123" s="2" customFormat="1" ht="30" customHeight="1" x14ac:dyDescent="0.45"/>
    <row r="124" s="2" customFormat="1" ht="30" customHeight="1" x14ac:dyDescent="0.45"/>
    <row r="125" s="2" customFormat="1" ht="30" customHeight="1" x14ac:dyDescent="0.45"/>
    <row r="126" s="2" customFormat="1" ht="30" customHeight="1" x14ac:dyDescent="0.45"/>
    <row r="127" s="2" customFormat="1" ht="30" customHeight="1" x14ac:dyDescent="0.45"/>
    <row r="128" s="2" customFormat="1" ht="30" customHeight="1" x14ac:dyDescent="0.45"/>
    <row r="129" s="2" customFormat="1" ht="30" customHeight="1" x14ac:dyDescent="0.45"/>
    <row r="130" s="2" customFormat="1" ht="30" customHeight="1" x14ac:dyDescent="0.45"/>
    <row r="131" s="2" customFormat="1" ht="30" customHeight="1" x14ac:dyDescent="0.45"/>
    <row r="132" s="2" customFormat="1" ht="30" customHeight="1" x14ac:dyDescent="0.45"/>
    <row r="133" s="2" customFormat="1" ht="30" customHeight="1" x14ac:dyDescent="0.45"/>
    <row r="134" s="2" customFormat="1" ht="30" customHeight="1" x14ac:dyDescent="0.45"/>
    <row r="135" s="2" customFormat="1" ht="30" customHeight="1" x14ac:dyDescent="0.45"/>
    <row r="136" s="2" customFormat="1" ht="30" customHeight="1" x14ac:dyDescent="0.45"/>
    <row r="137" s="2" customFormat="1" ht="30" customHeight="1" x14ac:dyDescent="0.45"/>
    <row r="138" s="2" customFormat="1" ht="30" customHeight="1" x14ac:dyDescent="0.45"/>
    <row r="139" s="2" customFormat="1" ht="30" customHeight="1" x14ac:dyDescent="0.45"/>
    <row r="140" s="2" customFormat="1" ht="30" customHeight="1" x14ac:dyDescent="0.45"/>
    <row r="141" s="2" customFormat="1" ht="30" customHeight="1" x14ac:dyDescent="0.45"/>
    <row r="142" s="2" customFormat="1" ht="30" customHeight="1" x14ac:dyDescent="0.45"/>
    <row r="143" s="2" customFormat="1" ht="30" customHeight="1" x14ac:dyDescent="0.45"/>
    <row r="144" s="2" customFormat="1" ht="30" customHeight="1" x14ac:dyDescent="0.45"/>
    <row r="145" s="2" customFormat="1" ht="30" customHeight="1" x14ac:dyDescent="0.45"/>
    <row r="146" s="2" customFormat="1" ht="30" customHeight="1" x14ac:dyDescent="0.45"/>
    <row r="147" s="2" customFormat="1" ht="30" customHeight="1" x14ac:dyDescent="0.45"/>
    <row r="148" s="2" customFormat="1" ht="30" customHeight="1" x14ac:dyDescent="0.45"/>
    <row r="149" s="2" customFormat="1" ht="30" customHeight="1" x14ac:dyDescent="0.45"/>
    <row r="150" s="2" customFormat="1" ht="30" customHeight="1" x14ac:dyDescent="0.45"/>
    <row r="151" s="2" customFormat="1" ht="30" customHeight="1" x14ac:dyDescent="0.45"/>
    <row r="152" s="2" customFormat="1" ht="30" customHeight="1" x14ac:dyDescent="0.45"/>
    <row r="153" s="2" customFormat="1" ht="30" customHeight="1" x14ac:dyDescent="0.45"/>
    <row r="154" s="2" customFormat="1" ht="30" customHeight="1" x14ac:dyDescent="0.45"/>
    <row r="155" s="2" customFormat="1" ht="30" customHeight="1" x14ac:dyDescent="0.45"/>
    <row r="156" s="2" customFormat="1" ht="30" customHeight="1" x14ac:dyDescent="0.45"/>
    <row r="157" s="2" customFormat="1" ht="30" customHeight="1" x14ac:dyDescent="0.45"/>
    <row r="158" s="2" customFormat="1" ht="30" customHeight="1" x14ac:dyDescent="0.45"/>
    <row r="159" s="2" customFormat="1" ht="30" customHeight="1" x14ac:dyDescent="0.45"/>
    <row r="160" s="2" customFormat="1" ht="30" customHeight="1" x14ac:dyDescent="0.45"/>
    <row r="161" s="2" customFormat="1" ht="30" customHeight="1" x14ac:dyDescent="0.45"/>
    <row r="162" s="2" customFormat="1" ht="30" customHeight="1" x14ac:dyDescent="0.45"/>
    <row r="163" s="2" customFormat="1" ht="30" customHeight="1" x14ac:dyDescent="0.45"/>
    <row r="164" s="2" customFormat="1" ht="30" customHeight="1" x14ac:dyDescent="0.45"/>
    <row r="165" s="2" customFormat="1" ht="30" customHeight="1" x14ac:dyDescent="0.45"/>
    <row r="166" s="2" customFormat="1" ht="30" customHeight="1" x14ac:dyDescent="0.45"/>
    <row r="167" s="2" customFormat="1" ht="30" customHeight="1" x14ac:dyDescent="0.45"/>
    <row r="168" s="2" customFormat="1" ht="30" customHeight="1" x14ac:dyDescent="0.45"/>
    <row r="169" s="2" customFormat="1" ht="30" customHeight="1" x14ac:dyDescent="0.45"/>
    <row r="170" s="2" customFormat="1" ht="30" customHeight="1" x14ac:dyDescent="0.45"/>
    <row r="171" s="2" customFormat="1" ht="30" customHeight="1" x14ac:dyDescent="0.45"/>
    <row r="172" s="2" customFormat="1" ht="30" customHeight="1" x14ac:dyDescent="0.45"/>
    <row r="173" s="2" customFormat="1" ht="30" customHeight="1" x14ac:dyDescent="0.45"/>
    <row r="174" s="2" customFormat="1" ht="30" customHeight="1" x14ac:dyDescent="0.45"/>
    <row r="175" s="2" customFormat="1" ht="30" customHeight="1" x14ac:dyDescent="0.45"/>
    <row r="176" s="2" customFormat="1" ht="30" customHeight="1" x14ac:dyDescent="0.45"/>
    <row r="177" s="2" customFormat="1" ht="30" customHeight="1" x14ac:dyDescent="0.45"/>
    <row r="178" s="2" customFormat="1" ht="30" customHeight="1" x14ac:dyDescent="0.45"/>
    <row r="179" s="2" customFormat="1" ht="30" customHeight="1" x14ac:dyDescent="0.45"/>
    <row r="180" s="2" customFormat="1" ht="30" customHeight="1" x14ac:dyDescent="0.45"/>
    <row r="181" s="2" customFormat="1" ht="30" customHeight="1" x14ac:dyDescent="0.45"/>
    <row r="182" s="2" customFormat="1" ht="30" customHeight="1" x14ac:dyDescent="0.45"/>
    <row r="183" s="2" customFormat="1" ht="30" customHeight="1" x14ac:dyDescent="0.45"/>
    <row r="184" s="2" customFormat="1" ht="30" customHeight="1" x14ac:dyDescent="0.45"/>
    <row r="185" s="2" customFormat="1" ht="30" customHeight="1" x14ac:dyDescent="0.45"/>
    <row r="186" s="2" customFormat="1" ht="30" customHeight="1" x14ac:dyDescent="0.45"/>
    <row r="187" s="2" customFormat="1" ht="30" customHeight="1" x14ac:dyDescent="0.45"/>
    <row r="188" s="2" customFormat="1" ht="30" customHeight="1" x14ac:dyDescent="0.45"/>
    <row r="189" s="2" customFormat="1" ht="30" customHeight="1" x14ac:dyDescent="0.45"/>
    <row r="190" s="2" customFormat="1" ht="30" customHeight="1" x14ac:dyDescent="0.45"/>
    <row r="191" s="2" customFormat="1" ht="30" customHeight="1" x14ac:dyDescent="0.45"/>
    <row r="192" s="2" customFormat="1" ht="30" customHeight="1" x14ac:dyDescent="0.45"/>
    <row r="193" s="2" customFormat="1" ht="30" customHeight="1" x14ac:dyDescent="0.45"/>
    <row r="194" s="2" customFormat="1" ht="30" customHeight="1" x14ac:dyDescent="0.45"/>
    <row r="195" s="2" customFormat="1" ht="30" customHeight="1" x14ac:dyDescent="0.45"/>
    <row r="196" s="2" customFormat="1" ht="30" customHeight="1" x14ac:dyDescent="0.45"/>
    <row r="197" s="2" customFormat="1" ht="30" customHeight="1" x14ac:dyDescent="0.45"/>
    <row r="198" s="2" customFormat="1" ht="30" customHeight="1" x14ac:dyDescent="0.45"/>
    <row r="199" s="2" customFormat="1" ht="30" customHeight="1" x14ac:dyDescent="0.45"/>
    <row r="200" s="2" customFormat="1" ht="30" customHeight="1" x14ac:dyDescent="0.45"/>
    <row r="201" s="2" customFormat="1" ht="30" customHeight="1" x14ac:dyDescent="0.45"/>
    <row r="202" s="2" customFormat="1" ht="30" customHeight="1" x14ac:dyDescent="0.45"/>
    <row r="203" s="2" customFormat="1" ht="30" customHeight="1" x14ac:dyDescent="0.45"/>
    <row r="204" s="2" customFormat="1" ht="30" customHeight="1" x14ac:dyDescent="0.45"/>
    <row r="205" s="2" customFormat="1" ht="30" customHeight="1" x14ac:dyDescent="0.45"/>
    <row r="206" s="2" customFormat="1" ht="30" customHeight="1" x14ac:dyDescent="0.45"/>
    <row r="207" s="2" customFormat="1" ht="30" customHeight="1" x14ac:dyDescent="0.45"/>
    <row r="208" s="2" customFormat="1" ht="30" customHeight="1" x14ac:dyDescent="0.45"/>
    <row r="209" s="2" customFormat="1" ht="30" customHeight="1" x14ac:dyDescent="0.45"/>
    <row r="210" s="2" customFormat="1" ht="30" customHeight="1" x14ac:dyDescent="0.45"/>
    <row r="211" s="2" customFormat="1" ht="30" customHeight="1" x14ac:dyDescent="0.45"/>
    <row r="212" s="2" customFormat="1" ht="30" customHeight="1" x14ac:dyDescent="0.45"/>
    <row r="213" s="2" customFormat="1" ht="30" customHeight="1" x14ac:dyDescent="0.45"/>
    <row r="214" s="2" customFormat="1" ht="30" customHeight="1" x14ac:dyDescent="0.45"/>
    <row r="215" s="2" customFormat="1" ht="30" customHeight="1" x14ac:dyDescent="0.45"/>
    <row r="216" s="2" customFormat="1" ht="30" customHeight="1" x14ac:dyDescent="0.45"/>
    <row r="217" s="2" customFormat="1" ht="30" customHeight="1" x14ac:dyDescent="0.45"/>
    <row r="218" s="2" customFormat="1" ht="30" customHeight="1" x14ac:dyDescent="0.45"/>
    <row r="219" s="2" customFormat="1" ht="30" customHeight="1" x14ac:dyDescent="0.45"/>
    <row r="220" s="2" customFormat="1" ht="30" customHeight="1" x14ac:dyDescent="0.45"/>
    <row r="221" s="2" customFormat="1" ht="30" customHeight="1" x14ac:dyDescent="0.45"/>
    <row r="222" s="2" customFormat="1" ht="30" customHeight="1" x14ac:dyDescent="0.45"/>
    <row r="223" s="2" customFormat="1" ht="30" customHeight="1" x14ac:dyDescent="0.45"/>
    <row r="224" s="2" customFormat="1" ht="30" customHeight="1" x14ac:dyDescent="0.45"/>
    <row r="225" s="2" customFormat="1" ht="30" customHeight="1" x14ac:dyDescent="0.45"/>
    <row r="226" s="2" customFormat="1" ht="30" customHeight="1" x14ac:dyDescent="0.45"/>
    <row r="227" s="2" customFormat="1" ht="30" customHeight="1" x14ac:dyDescent="0.45"/>
    <row r="228" s="2" customFormat="1" ht="30" customHeight="1" x14ac:dyDescent="0.45"/>
    <row r="229" s="2" customFormat="1" ht="30" customHeight="1" x14ac:dyDescent="0.45"/>
    <row r="230" s="2" customFormat="1" ht="30" customHeight="1" x14ac:dyDescent="0.45"/>
    <row r="231" s="2" customFormat="1" ht="30" customHeight="1" x14ac:dyDescent="0.45"/>
    <row r="232" s="2" customFormat="1" ht="30" customHeight="1" x14ac:dyDescent="0.45"/>
    <row r="233" s="2" customFormat="1" ht="30" customHeight="1" x14ac:dyDescent="0.45"/>
    <row r="234" s="2" customFormat="1" ht="30" customHeight="1" x14ac:dyDescent="0.45"/>
    <row r="235" s="2" customFormat="1" ht="30" customHeight="1" x14ac:dyDescent="0.45"/>
    <row r="236" s="2" customFormat="1" ht="30" customHeight="1" x14ac:dyDescent="0.45"/>
    <row r="237" s="2" customFormat="1" ht="30" customHeight="1" x14ac:dyDescent="0.45"/>
    <row r="238" s="2" customFormat="1" ht="30" customHeight="1" x14ac:dyDescent="0.45"/>
    <row r="239" s="2" customFormat="1" ht="30" customHeight="1" x14ac:dyDescent="0.45"/>
    <row r="240" s="2" customFormat="1" ht="30" customHeight="1" x14ac:dyDescent="0.45"/>
    <row r="241" s="2" customFormat="1" ht="30" customHeight="1" x14ac:dyDescent="0.45"/>
    <row r="242" s="2" customFormat="1" ht="30" customHeight="1" x14ac:dyDescent="0.45"/>
    <row r="243" s="2" customFormat="1" ht="30" customHeight="1" x14ac:dyDescent="0.45"/>
    <row r="244" s="2" customFormat="1" ht="30" customHeight="1" x14ac:dyDescent="0.45"/>
    <row r="245" s="2" customFormat="1" ht="30" customHeight="1" x14ac:dyDescent="0.45"/>
    <row r="246" s="2" customFormat="1" ht="30" customHeight="1" x14ac:dyDescent="0.45"/>
    <row r="247" s="2" customFormat="1" ht="30" customHeight="1" x14ac:dyDescent="0.45"/>
    <row r="248" s="2" customFormat="1" ht="30" customHeight="1" x14ac:dyDescent="0.45"/>
    <row r="249" s="2" customFormat="1" ht="30" customHeight="1" x14ac:dyDescent="0.45"/>
    <row r="250" s="2" customFormat="1" ht="30" customHeight="1" x14ac:dyDescent="0.45"/>
    <row r="251" s="2" customFormat="1" ht="30" customHeight="1" x14ac:dyDescent="0.45"/>
    <row r="252" s="2" customFormat="1" ht="30" customHeight="1" x14ac:dyDescent="0.45"/>
    <row r="253" s="2" customFormat="1" ht="30" customHeight="1" x14ac:dyDescent="0.45"/>
    <row r="254" s="2" customFormat="1" ht="30" customHeight="1" x14ac:dyDescent="0.45"/>
    <row r="255" s="2" customFormat="1" ht="30" customHeight="1" x14ac:dyDescent="0.45"/>
    <row r="256" s="2" customFormat="1" ht="30" customHeight="1" x14ac:dyDescent="0.45"/>
    <row r="257" s="2" customFormat="1" ht="30" customHeight="1" x14ac:dyDescent="0.45"/>
    <row r="258" s="2" customFormat="1" ht="30" customHeight="1" x14ac:dyDescent="0.45"/>
    <row r="259" s="2" customFormat="1" ht="30" customHeight="1" x14ac:dyDescent="0.45"/>
    <row r="260" s="2" customFormat="1" ht="30" customHeight="1" x14ac:dyDescent="0.45"/>
    <row r="261" s="2" customFormat="1" ht="30" customHeight="1" x14ac:dyDescent="0.45"/>
    <row r="262" s="2" customFormat="1" ht="30" customHeight="1" x14ac:dyDescent="0.45"/>
    <row r="263" s="2" customFormat="1" ht="30" customHeight="1" x14ac:dyDescent="0.45"/>
    <row r="264" s="2" customFormat="1" ht="30" customHeight="1" x14ac:dyDescent="0.45"/>
    <row r="265" s="2" customFormat="1" ht="30" customHeight="1" x14ac:dyDescent="0.45"/>
    <row r="266" s="2" customFormat="1" ht="30" customHeight="1" x14ac:dyDescent="0.45"/>
    <row r="267" s="2" customFormat="1" ht="30" customHeight="1" x14ac:dyDescent="0.45"/>
    <row r="268" s="2" customFormat="1" ht="30" customHeight="1" x14ac:dyDescent="0.45"/>
    <row r="269" s="2" customFormat="1" ht="30" customHeight="1" x14ac:dyDescent="0.45"/>
    <row r="270" s="2" customFormat="1" ht="30" customHeight="1" x14ac:dyDescent="0.45"/>
    <row r="271" s="2" customFormat="1" ht="30" customHeight="1" x14ac:dyDescent="0.45"/>
    <row r="272" s="2" customFormat="1" ht="30" customHeight="1" x14ac:dyDescent="0.45"/>
    <row r="273" s="2" customFormat="1" ht="30" customHeight="1" x14ac:dyDescent="0.45"/>
    <row r="274" s="2" customFormat="1" ht="30" customHeight="1" x14ac:dyDescent="0.45"/>
    <row r="275" s="2" customFormat="1" ht="30" customHeight="1" x14ac:dyDescent="0.45"/>
    <row r="276" s="2" customFormat="1" ht="30" customHeight="1" x14ac:dyDescent="0.45"/>
    <row r="277" s="2" customFormat="1" ht="30" customHeight="1" x14ac:dyDescent="0.45"/>
    <row r="278" s="2" customFormat="1" ht="30" customHeight="1" x14ac:dyDescent="0.45"/>
    <row r="279" s="2" customFormat="1" ht="30" customHeight="1" x14ac:dyDescent="0.45"/>
    <row r="280" s="2" customFormat="1" ht="30" customHeight="1" x14ac:dyDescent="0.45"/>
    <row r="281" s="2" customFormat="1" ht="30" customHeight="1" x14ac:dyDescent="0.45"/>
    <row r="282" s="2" customFormat="1" ht="30" customHeight="1" x14ac:dyDescent="0.45"/>
    <row r="283" s="2" customFormat="1" ht="30" customHeight="1" x14ac:dyDescent="0.45"/>
    <row r="284" s="2" customFormat="1" ht="30" customHeight="1" x14ac:dyDescent="0.45"/>
    <row r="285" s="2" customFormat="1" ht="30" customHeight="1" x14ac:dyDescent="0.45"/>
    <row r="286" s="2" customFormat="1" ht="30" customHeight="1" x14ac:dyDescent="0.45"/>
    <row r="287" s="2" customFormat="1" ht="30" customHeight="1" x14ac:dyDescent="0.45"/>
    <row r="288" s="2" customFormat="1" ht="30" customHeight="1" x14ac:dyDescent="0.45"/>
    <row r="289" s="2" customFormat="1" ht="30" customHeight="1" x14ac:dyDescent="0.45"/>
    <row r="290" s="2" customFormat="1" ht="30" customHeight="1" x14ac:dyDescent="0.45"/>
    <row r="291" s="2" customFormat="1" ht="30" customHeight="1" x14ac:dyDescent="0.45"/>
    <row r="292" s="2" customFormat="1" ht="30" customHeight="1" x14ac:dyDescent="0.45"/>
    <row r="293" s="2" customFormat="1" ht="30" customHeight="1" x14ac:dyDescent="0.45"/>
    <row r="294" s="2" customFormat="1" ht="30" customHeight="1" x14ac:dyDescent="0.45"/>
    <row r="295" s="2" customFormat="1" ht="30" customHeight="1" x14ac:dyDescent="0.45"/>
    <row r="296" s="2" customFormat="1" ht="30" customHeight="1" x14ac:dyDescent="0.45"/>
    <row r="297" s="2" customFormat="1" ht="30" customHeight="1" x14ac:dyDescent="0.45"/>
    <row r="298" s="2" customFormat="1" ht="30" customHeight="1" x14ac:dyDescent="0.45"/>
    <row r="299" s="2" customFormat="1" ht="30" customHeight="1" x14ac:dyDescent="0.45"/>
    <row r="300" s="2" customFormat="1" ht="30" customHeight="1" x14ac:dyDescent="0.45"/>
    <row r="301" s="2" customFormat="1" ht="30" customHeight="1" x14ac:dyDescent="0.45"/>
    <row r="302" s="2" customFormat="1" ht="30" customHeight="1" x14ac:dyDescent="0.45"/>
    <row r="303" s="2" customFormat="1" ht="30" customHeight="1" x14ac:dyDescent="0.45"/>
    <row r="304" s="2" customFormat="1" ht="30" customHeight="1" x14ac:dyDescent="0.45"/>
    <row r="305" s="2" customFormat="1" ht="30" customHeight="1" x14ac:dyDescent="0.45"/>
    <row r="306" s="2" customFormat="1" ht="30" customHeight="1" x14ac:dyDescent="0.45"/>
    <row r="307" s="2" customFormat="1" ht="30" customHeight="1" x14ac:dyDescent="0.45"/>
    <row r="308" s="2" customFormat="1" ht="30" customHeight="1" x14ac:dyDescent="0.45"/>
    <row r="309" s="2" customFormat="1" ht="30" customHeight="1" x14ac:dyDescent="0.45"/>
    <row r="310" s="2" customFormat="1" ht="30" customHeight="1" x14ac:dyDescent="0.45"/>
    <row r="311" s="2" customFormat="1" ht="30" customHeight="1" x14ac:dyDescent="0.45"/>
    <row r="312" s="2" customFormat="1" ht="30" customHeight="1" x14ac:dyDescent="0.45"/>
    <row r="313" s="2" customFormat="1" ht="30" customHeight="1" x14ac:dyDescent="0.45"/>
    <row r="314" s="2" customFormat="1" ht="30" customHeight="1" x14ac:dyDescent="0.45"/>
    <row r="315" s="2" customFormat="1" ht="30" customHeight="1" x14ac:dyDescent="0.45"/>
    <row r="316" s="2" customFormat="1" ht="30" customHeight="1" x14ac:dyDescent="0.45"/>
    <row r="317" s="2" customFormat="1" ht="30" customHeight="1" x14ac:dyDescent="0.45"/>
    <row r="318" s="2" customFormat="1" ht="30" customHeight="1" x14ac:dyDescent="0.45"/>
    <row r="319" s="2" customFormat="1" ht="30" customHeight="1" x14ac:dyDescent="0.45"/>
    <row r="320" s="2" customFormat="1" ht="30" customHeight="1" x14ac:dyDescent="0.45"/>
    <row r="321" s="2" customFormat="1" ht="30" customHeight="1" x14ac:dyDescent="0.45"/>
    <row r="322" s="2" customFormat="1" ht="30" customHeight="1" x14ac:dyDescent="0.45"/>
    <row r="323" s="2" customFormat="1" ht="30" customHeight="1" x14ac:dyDescent="0.45"/>
    <row r="324" s="2" customFormat="1" ht="30" customHeight="1" x14ac:dyDescent="0.45"/>
    <row r="325" s="2" customFormat="1" ht="30" customHeight="1" x14ac:dyDescent="0.45"/>
    <row r="326" s="2" customFormat="1" ht="30" customHeight="1" x14ac:dyDescent="0.45"/>
    <row r="327" s="2" customFormat="1" ht="30" customHeight="1" x14ac:dyDescent="0.45"/>
    <row r="328" s="2" customFormat="1" ht="30" customHeight="1" x14ac:dyDescent="0.45"/>
    <row r="329" s="2" customFormat="1" ht="30" customHeight="1" x14ac:dyDescent="0.45"/>
    <row r="330" s="2" customFormat="1" ht="30" customHeight="1" x14ac:dyDescent="0.45"/>
    <row r="331" s="2" customFormat="1" ht="30" customHeight="1" x14ac:dyDescent="0.45"/>
    <row r="332" s="2" customFormat="1" ht="30" customHeight="1" x14ac:dyDescent="0.45"/>
    <row r="333" s="2" customFormat="1" ht="30" customHeight="1" x14ac:dyDescent="0.45"/>
    <row r="334" s="2" customFormat="1" ht="30" customHeight="1" x14ac:dyDescent="0.45"/>
    <row r="335" s="2" customFormat="1" ht="30" customHeight="1" x14ac:dyDescent="0.45"/>
    <row r="336" s="2" customFormat="1" ht="30" customHeight="1" x14ac:dyDescent="0.45"/>
    <row r="337" s="2" customFormat="1" ht="30" customHeight="1" x14ac:dyDescent="0.45"/>
    <row r="338" s="2" customFormat="1" ht="30" customHeight="1" x14ac:dyDescent="0.45"/>
    <row r="339" s="2" customFormat="1" ht="30" customHeight="1" x14ac:dyDescent="0.45"/>
    <row r="340" s="2" customFormat="1" ht="30" customHeight="1" x14ac:dyDescent="0.45"/>
    <row r="341" s="2" customFormat="1" ht="30" customHeight="1" x14ac:dyDescent="0.45"/>
    <row r="342" s="2" customFormat="1" ht="30" customHeight="1" x14ac:dyDescent="0.45"/>
    <row r="343" s="2" customFormat="1" ht="30" customHeight="1" x14ac:dyDescent="0.45"/>
    <row r="344" s="2" customFormat="1" ht="30" customHeight="1" x14ac:dyDescent="0.45"/>
    <row r="345" s="2" customFormat="1" ht="30" customHeight="1" x14ac:dyDescent="0.45"/>
    <row r="346" s="2" customFormat="1" ht="30" customHeight="1" x14ac:dyDescent="0.45"/>
    <row r="347" s="2" customFormat="1" ht="30" customHeight="1" x14ac:dyDescent="0.45"/>
    <row r="348" s="2" customFormat="1" ht="30" customHeight="1" x14ac:dyDescent="0.45"/>
    <row r="349" s="2" customFormat="1" ht="30" customHeight="1" x14ac:dyDescent="0.45"/>
    <row r="350" s="2" customFormat="1" ht="30" customHeight="1" x14ac:dyDescent="0.45"/>
    <row r="351" s="2" customFormat="1" ht="30" customHeight="1" x14ac:dyDescent="0.45"/>
    <row r="352" s="2" customFormat="1" ht="30" customHeight="1" x14ac:dyDescent="0.45"/>
    <row r="353" s="2" customFormat="1" ht="30" customHeight="1" x14ac:dyDescent="0.45"/>
    <row r="354" s="2" customFormat="1" ht="30" customHeight="1" x14ac:dyDescent="0.45"/>
    <row r="355" s="2" customFormat="1" ht="30" customHeight="1" x14ac:dyDescent="0.45"/>
    <row r="356" s="2" customFormat="1" ht="30" customHeight="1" x14ac:dyDescent="0.45"/>
    <row r="357" s="2" customFormat="1" ht="30" customHeight="1" x14ac:dyDescent="0.45"/>
    <row r="358" s="2" customFormat="1" ht="30" customHeight="1" x14ac:dyDescent="0.45"/>
    <row r="359" s="2" customFormat="1" ht="30" customHeight="1" x14ac:dyDescent="0.45"/>
    <row r="360" s="2" customFormat="1" ht="30" customHeight="1" x14ac:dyDescent="0.45"/>
    <row r="361" s="2" customFormat="1" ht="30" customHeight="1" x14ac:dyDescent="0.45"/>
    <row r="362" s="2" customFormat="1" ht="30" customHeight="1" x14ac:dyDescent="0.45"/>
    <row r="363" s="2" customFormat="1" ht="30" customHeight="1" x14ac:dyDescent="0.45"/>
    <row r="364" s="2" customFormat="1" ht="30" customHeight="1" x14ac:dyDescent="0.45"/>
    <row r="365" s="2" customFormat="1" ht="30" customHeight="1" x14ac:dyDescent="0.45"/>
    <row r="366" s="2" customFormat="1" ht="30" customHeight="1" x14ac:dyDescent="0.45"/>
    <row r="367" s="2" customFormat="1" ht="30" customHeight="1" x14ac:dyDescent="0.45"/>
    <row r="368" s="2" customFormat="1" ht="30" customHeight="1" x14ac:dyDescent="0.45"/>
    <row r="369" s="2" customFormat="1" ht="30" customHeight="1" x14ac:dyDescent="0.45"/>
    <row r="370" s="2" customFormat="1" ht="30" customHeight="1" x14ac:dyDescent="0.45"/>
    <row r="371" s="2" customFormat="1" ht="30" customHeight="1" x14ac:dyDescent="0.45"/>
    <row r="372" s="2" customFormat="1" ht="30" customHeight="1" x14ac:dyDescent="0.45"/>
    <row r="373" s="2" customFormat="1" ht="30" customHeight="1" x14ac:dyDescent="0.45"/>
    <row r="374" s="2" customFormat="1" ht="30" customHeight="1" x14ac:dyDescent="0.45"/>
    <row r="375" s="2" customFormat="1" ht="30" customHeight="1" x14ac:dyDescent="0.45"/>
    <row r="376" s="2" customFormat="1" ht="30" customHeight="1" x14ac:dyDescent="0.45"/>
    <row r="377" s="2" customFormat="1" ht="30" customHeight="1" x14ac:dyDescent="0.45"/>
    <row r="378" s="2" customFormat="1" ht="30" customHeight="1" x14ac:dyDescent="0.45"/>
    <row r="379" s="2" customFormat="1" ht="30" customHeight="1" x14ac:dyDescent="0.45"/>
    <row r="380" s="2" customFormat="1" ht="30" customHeight="1" x14ac:dyDescent="0.45"/>
    <row r="381" s="2" customFormat="1" ht="30" customHeight="1" x14ac:dyDescent="0.45"/>
    <row r="382" s="2" customFormat="1" ht="30" customHeight="1" x14ac:dyDescent="0.45"/>
    <row r="383" s="2" customFormat="1" ht="30" customHeight="1" x14ac:dyDescent="0.45"/>
    <row r="384" s="2" customFormat="1" ht="30" customHeight="1" x14ac:dyDescent="0.45"/>
    <row r="385" s="2" customFormat="1" ht="30" customHeight="1" x14ac:dyDescent="0.45"/>
    <row r="386" s="2" customFormat="1" ht="30" customHeight="1" x14ac:dyDescent="0.45"/>
    <row r="387" s="2" customFormat="1" ht="30" customHeight="1" x14ac:dyDescent="0.45"/>
    <row r="388" s="2" customFormat="1" ht="30" customHeight="1" x14ac:dyDescent="0.45"/>
    <row r="389" s="2" customFormat="1" ht="30" customHeight="1" x14ac:dyDescent="0.45"/>
    <row r="390" s="2" customFormat="1" ht="30" customHeight="1" x14ac:dyDescent="0.45"/>
    <row r="391" s="2" customFormat="1" ht="30" customHeight="1" x14ac:dyDescent="0.45"/>
    <row r="392" s="2" customFormat="1" ht="30" customHeight="1" x14ac:dyDescent="0.45"/>
    <row r="393" s="2" customFormat="1" ht="30" customHeight="1" x14ac:dyDescent="0.45"/>
    <row r="394" s="2" customFormat="1" ht="30" customHeight="1" x14ac:dyDescent="0.45"/>
    <row r="395" s="2" customFormat="1" ht="30" customHeight="1" x14ac:dyDescent="0.45"/>
    <row r="396" s="2" customFormat="1" ht="30" customHeight="1" x14ac:dyDescent="0.45"/>
    <row r="397" s="2" customFormat="1" ht="30" customHeight="1" x14ac:dyDescent="0.45"/>
    <row r="398" s="2" customFormat="1" ht="30" customHeight="1" x14ac:dyDescent="0.45"/>
    <row r="399" s="2" customFormat="1" ht="30" customHeight="1" x14ac:dyDescent="0.45"/>
    <row r="400" s="2" customFormat="1" ht="30" customHeight="1" x14ac:dyDescent="0.45"/>
    <row r="401" s="2" customFormat="1" ht="30" customHeight="1" x14ac:dyDescent="0.45"/>
    <row r="402" s="2" customFormat="1" ht="30" customHeight="1" x14ac:dyDescent="0.45"/>
    <row r="403" s="2" customFormat="1" ht="30" customHeight="1" x14ac:dyDescent="0.45"/>
    <row r="404" s="2" customFormat="1" ht="30" customHeight="1" x14ac:dyDescent="0.45"/>
    <row r="405" s="2" customFormat="1" ht="30" customHeight="1" x14ac:dyDescent="0.45"/>
    <row r="406" s="2" customFormat="1" ht="30" customHeight="1" x14ac:dyDescent="0.45"/>
    <row r="407" s="2" customFormat="1" ht="30" customHeight="1" x14ac:dyDescent="0.45"/>
    <row r="408" s="2" customFormat="1" ht="30" customHeight="1" x14ac:dyDescent="0.45"/>
    <row r="409" s="2" customFormat="1" ht="30" customHeight="1" x14ac:dyDescent="0.45"/>
    <row r="410" s="2" customFormat="1" ht="30" customHeight="1" x14ac:dyDescent="0.45"/>
    <row r="411" s="2" customFormat="1" ht="30" customHeight="1" x14ac:dyDescent="0.45"/>
    <row r="412" s="2" customFormat="1" ht="30" customHeight="1" x14ac:dyDescent="0.45"/>
    <row r="413" s="2" customFormat="1" ht="30" customHeight="1" x14ac:dyDescent="0.45"/>
    <row r="414" s="2" customFormat="1" ht="30" customHeight="1" x14ac:dyDescent="0.45"/>
    <row r="415" s="2" customFormat="1" ht="30" customHeight="1" x14ac:dyDescent="0.45"/>
    <row r="416" s="2" customFormat="1" ht="30" customHeight="1" x14ac:dyDescent="0.45"/>
    <row r="417" s="2" customFormat="1" ht="30" customHeight="1" x14ac:dyDescent="0.45"/>
    <row r="418" s="2" customFormat="1" ht="30" customHeight="1" x14ac:dyDescent="0.45"/>
    <row r="419" s="2" customFormat="1" ht="30" customHeight="1" x14ac:dyDescent="0.45"/>
    <row r="420" s="2" customFormat="1" ht="30" customHeight="1" x14ac:dyDescent="0.45"/>
    <row r="421" s="2" customFormat="1" ht="30" customHeight="1" x14ac:dyDescent="0.45"/>
    <row r="422" s="2" customFormat="1" ht="30" customHeight="1" x14ac:dyDescent="0.45"/>
    <row r="423" s="2" customFormat="1" ht="30" customHeight="1" x14ac:dyDescent="0.45"/>
    <row r="424" s="2" customFormat="1" ht="30" customHeight="1" x14ac:dyDescent="0.45"/>
    <row r="425" s="2" customFormat="1" ht="30" customHeight="1" x14ac:dyDescent="0.45"/>
    <row r="426" s="2" customFormat="1" ht="30" customHeight="1" x14ac:dyDescent="0.45"/>
    <row r="427" s="2" customFormat="1" ht="30" customHeight="1" x14ac:dyDescent="0.45"/>
    <row r="428" s="2" customFormat="1" ht="30" customHeight="1" x14ac:dyDescent="0.45"/>
    <row r="429" s="2" customFormat="1" ht="30" customHeight="1" x14ac:dyDescent="0.45"/>
    <row r="430" s="2" customFormat="1" ht="30" customHeight="1" x14ac:dyDescent="0.45"/>
    <row r="431" s="2" customFormat="1" ht="30" customHeight="1" x14ac:dyDescent="0.45"/>
    <row r="432" s="2" customFormat="1" ht="30" customHeight="1" x14ac:dyDescent="0.45"/>
    <row r="433" s="2" customFormat="1" ht="30" customHeight="1" x14ac:dyDescent="0.45"/>
    <row r="434" s="2" customFormat="1" ht="30" customHeight="1" x14ac:dyDescent="0.45"/>
    <row r="435" s="2" customFormat="1" ht="30" customHeight="1" x14ac:dyDescent="0.45"/>
    <row r="436" s="2" customFormat="1" ht="30" customHeight="1" x14ac:dyDescent="0.45"/>
    <row r="437" s="2" customFormat="1" ht="30" customHeight="1" x14ac:dyDescent="0.45"/>
    <row r="438" s="2" customFormat="1" ht="30" customHeight="1" x14ac:dyDescent="0.45"/>
    <row r="439" s="2" customFormat="1" ht="30" customHeight="1" x14ac:dyDescent="0.45"/>
    <row r="440" s="2" customFormat="1" ht="30" customHeight="1" x14ac:dyDescent="0.45"/>
    <row r="441" s="2" customFormat="1" ht="30" customHeight="1" x14ac:dyDescent="0.45"/>
    <row r="442" s="2" customFormat="1" ht="30" customHeight="1" x14ac:dyDescent="0.45"/>
    <row r="443" s="2" customFormat="1" ht="30" customHeight="1" x14ac:dyDescent="0.45"/>
    <row r="444" s="2" customFormat="1" ht="30" customHeight="1" x14ac:dyDescent="0.45"/>
    <row r="445" s="2" customFormat="1" ht="30" customHeight="1" x14ac:dyDescent="0.45"/>
    <row r="446" s="2" customFormat="1" ht="30" customHeight="1" x14ac:dyDescent="0.45"/>
    <row r="447" s="2" customFormat="1" ht="30" customHeight="1" x14ac:dyDescent="0.45"/>
    <row r="448" s="2" customFormat="1" ht="30" customHeight="1" x14ac:dyDescent="0.45"/>
    <row r="449" s="2" customFormat="1" ht="30" customHeight="1" x14ac:dyDescent="0.45"/>
    <row r="450" s="2" customFormat="1" ht="30" customHeight="1" x14ac:dyDescent="0.45"/>
    <row r="451" s="2" customFormat="1" ht="30" customHeight="1" x14ac:dyDescent="0.45"/>
    <row r="452" s="2" customFormat="1" ht="30" customHeight="1" x14ac:dyDescent="0.45"/>
    <row r="453" s="2" customFormat="1" ht="30" customHeight="1" x14ac:dyDescent="0.45"/>
    <row r="454" s="2" customFormat="1" ht="30" customHeight="1" x14ac:dyDescent="0.45"/>
    <row r="455" s="2" customFormat="1" ht="30" customHeight="1" x14ac:dyDescent="0.45"/>
    <row r="456" s="2" customFormat="1" ht="30" customHeight="1" x14ac:dyDescent="0.45"/>
    <row r="457" s="2" customFormat="1" ht="30" customHeight="1" x14ac:dyDescent="0.45"/>
    <row r="458" s="2" customFormat="1" ht="30" customHeight="1" x14ac:dyDescent="0.45"/>
    <row r="459" s="2" customFormat="1" ht="30" customHeight="1" x14ac:dyDescent="0.45"/>
    <row r="460" s="2" customFormat="1" ht="30" customHeight="1" x14ac:dyDescent="0.45"/>
    <row r="461" s="2" customFormat="1" ht="30" customHeight="1" x14ac:dyDescent="0.45"/>
    <row r="462" s="2" customFormat="1" ht="30" customHeight="1" x14ac:dyDescent="0.45"/>
    <row r="463" s="2" customFormat="1" ht="30" customHeight="1" x14ac:dyDescent="0.45"/>
    <row r="464" s="2" customFormat="1" ht="30" customHeight="1" x14ac:dyDescent="0.45"/>
    <row r="465" s="2" customFormat="1" ht="30" customHeight="1" x14ac:dyDescent="0.45"/>
    <row r="466" s="2" customFormat="1" ht="30" customHeight="1" x14ac:dyDescent="0.45"/>
    <row r="467" s="2" customFormat="1" ht="30" customHeight="1" x14ac:dyDescent="0.45"/>
    <row r="468" s="2" customFormat="1" ht="30" customHeight="1" x14ac:dyDescent="0.45"/>
    <row r="469" s="2" customFormat="1" ht="30" customHeight="1" x14ac:dyDescent="0.45"/>
    <row r="470" s="2" customFormat="1" ht="30" customHeight="1" x14ac:dyDescent="0.45"/>
    <row r="471" s="2" customFormat="1" ht="30" customHeight="1" x14ac:dyDescent="0.45"/>
    <row r="472" s="2" customFormat="1" ht="30" customHeight="1" x14ac:dyDescent="0.45"/>
    <row r="473" s="2" customFormat="1" ht="30" customHeight="1" x14ac:dyDescent="0.45"/>
    <row r="474" s="2" customFormat="1" ht="30" customHeight="1" x14ac:dyDescent="0.45"/>
    <row r="475" s="2" customFormat="1" ht="30" customHeight="1" x14ac:dyDescent="0.45"/>
    <row r="476" s="2" customFormat="1" ht="30" customHeight="1" x14ac:dyDescent="0.45"/>
    <row r="477" s="2" customFormat="1" ht="30" customHeight="1" x14ac:dyDescent="0.45"/>
    <row r="478" s="2" customFormat="1" ht="30" customHeight="1" x14ac:dyDescent="0.45"/>
    <row r="479" s="2" customFormat="1" ht="30" customHeight="1" x14ac:dyDescent="0.45"/>
    <row r="480" s="2" customFormat="1" ht="30" customHeight="1" x14ac:dyDescent="0.45"/>
    <row r="481" s="2" customFormat="1" ht="30" customHeight="1" x14ac:dyDescent="0.45"/>
    <row r="482" s="2" customFormat="1" ht="30" customHeight="1" x14ac:dyDescent="0.45"/>
    <row r="483" s="2" customFormat="1" ht="30" customHeight="1" x14ac:dyDescent="0.45"/>
    <row r="484" s="2" customFormat="1" ht="30" customHeight="1" x14ac:dyDescent="0.45"/>
    <row r="485" s="2" customFormat="1" ht="30" customHeight="1" x14ac:dyDescent="0.45"/>
    <row r="486" s="2" customFormat="1" ht="30" customHeight="1" x14ac:dyDescent="0.45"/>
    <row r="487" s="2" customFormat="1" ht="30" customHeight="1" x14ac:dyDescent="0.45"/>
    <row r="488" s="2" customFormat="1" ht="30" customHeight="1" x14ac:dyDescent="0.45"/>
    <row r="489" s="2" customFormat="1" ht="30" customHeight="1" x14ac:dyDescent="0.45"/>
    <row r="490" s="2" customFormat="1" ht="30" customHeight="1" x14ac:dyDescent="0.45"/>
    <row r="491" s="2" customFormat="1" ht="30" customHeight="1" x14ac:dyDescent="0.45"/>
    <row r="492" s="2" customFormat="1" ht="30" customHeight="1" x14ac:dyDescent="0.45"/>
    <row r="493" s="2" customFormat="1" ht="30" customHeight="1" x14ac:dyDescent="0.45"/>
    <row r="494" s="2" customFormat="1" ht="30" customHeight="1" x14ac:dyDescent="0.45"/>
    <row r="495" s="2" customFormat="1" ht="30" customHeight="1" x14ac:dyDescent="0.45"/>
    <row r="496" s="2" customFormat="1" ht="30" customHeight="1" x14ac:dyDescent="0.45"/>
    <row r="497" s="2" customFormat="1" ht="30" customHeight="1" x14ac:dyDescent="0.45"/>
    <row r="498" s="2" customFormat="1" ht="30" customHeight="1" x14ac:dyDescent="0.45"/>
    <row r="499" s="2" customFormat="1" ht="30" customHeight="1" x14ac:dyDescent="0.45"/>
    <row r="500" s="2" customFormat="1" ht="30" customHeight="1" x14ac:dyDescent="0.45"/>
    <row r="501" s="2" customFormat="1" ht="30" customHeight="1" x14ac:dyDescent="0.45"/>
    <row r="502" s="2" customFormat="1" ht="30" customHeight="1" x14ac:dyDescent="0.45"/>
    <row r="503" s="2" customFormat="1" ht="30" customHeight="1" x14ac:dyDescent="0.45"/>
    <row r="504" s="2" customFormat="1" ht="30" customHeight="1" x14ac:dyDescent="0.45"/>
    <row r="505" s="2" customFormat="1" ht="30" customHeight="1" x14ac:dyDescent="0.45"/>
    <row r="506" s="2" customFormat="1" ht="30" customHeight="1" x14ac:dyDescent="0.45"/>
    <row r="507" s="2" customFormat="1" ht="30" customHeight="1" x14ac:dyDescent="0.45"/>
    <row r="508" s="2" customFormat="1" ht="30" customHeight="1" x14ac:dyDescent="0.45"/>
    <row r="509" s="2" customFormat="1" ht="30" customHeight="1" x14ac:dyDescent="0.45"/>
    <row r="510" s="2" customFormat="1" ht="30" customHeight="1" x14ac:dyDescent="0.45"/>
    <row r="511" s="2" customFormat="1" ht="30" customHeight="1" x14ac:dyDescent="0.45"/>
    <row r="512" s="2" customFormat="1" ht="30" customHeight="1" x14ac:dyDescent="0.45"/>
    <row r="513" s="2" customFormat="1" ht="30" customHeight="1" x14ac:dyDescent="0.45"/>
    <row r="514" s="2" customFormat="1" ht="30" customHeight="1" x14ac:dyDescent="0.45"/>
    <row r="515" s="2" customFormat="1" ht="30" customHeight="1" x14ac:dyDescent="0.45"/>
    <row r="516" s="2" customFormat="1" ht="30" customHeight="1" x14ac:dyDescent="0.45"/>
    <row r="517" s="2" customFormat="1" ht="30" customHeight="1" x14ac:dyDescent="0.45"/>
    <row r="518" s="2" customFormat="1" ht="30" customHeight="1" x14ac:dyDescent="0.45"/>
    <row r="519" s="2" customFormat="1" ht="30" customHeight="1" x14ac:dyDescent="0.45"/>
    <row r="520" s="2" customFormat="1" ht="30" customHeight="1" x14ac:dyDescent="0.45"/>
    <row r="521" s="2" customFormat="1" ht="30" customHeight="1" x14ac:dyDescent="0.45"/>
    <row r="522" s="2" customFormat="1" ht="30" customHeight="1" x14ac:dyDescent="0.45"/>
    <row r="523" s="2" customFormat="1" ht="30" customHeight="1" x14ac:dyDescent="0.45"/>
    <row r="524" s="2" customFormat="1" ht="30" customHeight="1" x14ac:dyDescent="0.45"/>
    <row r="525" s="2" customFormat="1" ht="30" customHeight="1" x14ac:dyDescent="0.45"/>
    <row r="526" s="2" customFormat="1" ht="30" customHeight="1" x14ac:dyDescent="0.45"/>
    <row r="527" s="2" customFormat="1" ht="30" customHeight="1" x14ac:dyDescent="0.45"/>
    <row r="528" s="2" customFormat="1" ht="30" customHeight="1" x14ac:dyDescent="0.45"/>
    <row r="529" s="2" customFormat="1" ht="30" customHeight="1" x14ac:dyDescent="0.45"/>
    <row r="530" s="2" customFormat="1" ht="30" customHeight="1" x14ac:dyDescent="0.45"/>
    <row r="531" s="2" customFormat="1" ht="30" customHeight="1" x14ac:dyDescent="0.45"/>
    <row r="532" s="2" customFormat="1" ht="30" customHeight="1" x14ac:dyDescent="0.45"/>
    <row r="533" s="2" customFormat="1" ht="30" customHeight="1" x14ac:dyDescent="0.45"/>
    <row r="534" s="2" customFormat="1" ht="30" customHeight="1" x14ac:dyDescent="0.45"/>
    <row r="535" s="2" customFormat="1" ht="30" customHeight="1" x14ac:dyDescent="0.45"/>
    <row r="536" s="2" customFormat="1" ht="30" customHeight="1" x14ac:dyDescent="0.45"/>
    <row r="537" s="2" customFormat="1" ht="30" customHeight="1" x14ac:dyDescent="0.45"/>
    <row r="538" s="2" customFormat="1" ht="30" customHeight="1" x14ac:dyDescent="0.45"/>
    <row r="539" s="2" customFormat="1" ht="30" customHeight="1" x14ac:dyDescent="0.45"/>
    <row r="540" s="2" customFormat="1" ht="30" customHeight="1" x14ac:dyDescent="0.45"/>
    <row r="541" s="2" customFormat="1" ht="30" customHeight="1" x14ac:dyDescent="0.45"/>
    <row r="542" s="2" customFormat="1" ht="30" customHeight="1" x14ac:dyDescent="0.45"/>
    <row r="543" s="2" customFormat="1" ht="30" customHeight="1" x14ac:dyDescent="0.45"/>
    <row r="544" s="2" customFormat="1" ht="30" customHeight="1" x14ac:dyDescent="0.45"/>
    <row r="545" s="2" customFormat="1" ht="30" customHeight="1" x14ac:dyDescent="0.45"/>
    <row r="546" s="2" customFormat="1" ht="30" customHeight="1" x14ac:dyDescent="0.45"/>
    <row r="547" s="2" customFormat="1" ht="30" customHeight="1" x14ac:dyDescent="0.45"/>
    <row r="548" s="2" customFormat="1" ht="30" customHeight="1" x14ac:dyDescent="0.45"/>
    <row r="549" s="2" customFormat="1" ht="30" customHeight="1" x14ac:dyDescent="0.45"/>
    <row r="550" s="2" customFormat="1" ht="30" customHeight="1" x14ac:dyDescent="0.45"/>
    <row r="551" s="2" customFormat="1" ht="30" customHeight="1" x14ac:dyDescent="0.45"/>
    <row r="552" s="2" customFormat="1" ht="30" customHeight="1" x14ac:dyDescent="0.45"/>
    <row r="553" s="2" customFormat="1" ht="30" customHeight="1" x14ac:dyDescent="0.45"/>
    <row r="554" s="2" customFormat="1" ht="30" customHeight="1" x14ac:dyDescent="0.45"/>
    <row r="555" s="2" customFormat="1" ht="30" customHeight="1" x14ac:dyDescent="0.45"/>
    <row r="556" s="2" customFormat="1" ht="30" customHeight="1" x14ac:dyDescent="0.45"/>
    <row r="557" s="2" customFormat="1" ht="30" customHeight="1" x14ac:dyDescent="0.45"/>
    <row r="558" s="2" customFormat="1" ht="30" customHeight="1" x14ac:dyDescent="0.45"/>
    <row r="559" s="2" customFormat="1" ht="30" customHeight="1" x14ac:dyDescent="0.45"/>
    <row r="560" s="2" customFormat="1" ht="30" customHeight="1" x14ac:dyDescent="0.45"/>
    <row r="561" s="2" customFormat="1" ht="30" customHeight="1" x14ac:dyDescent="0.45"/>
    <row r="562" s="2" customFormat="1" ht="30" customHeight="1" x14ac:dyDescent="0.45"/>
    <row r="563" s="2" customFormat="1" ht="30" customHeight="1" x14ac:dyDescent="0.45"/>
    <row r="564" s="2" customFormat="1" ht="30" customHeight="1" x14ac:dyDescent="0.45"/>
    <row r="565" s="2" customFormat="1" ht="30" customHeight="1" x14ac:dyDescent="0.45"/>
    <row r="566" s="2" customFormat="1" ht="30" customHeight="1" x14ac:dyDescent="0.45"/>
    <row r="567" s="2" customFormat="1" ht="30" customHeight="1" x14ac:dyDescent="0.45"/>
    <row r="568" s="2" customFormat="1" ht="30" customHeight="1" x14ac:dyDescent="0.45"/>
    <row r="569" s="2" customFormat="1" ht="30" customHeight="1" x14ac:dyDescent="0.45"/>
    <row r="570" s="2" customFormat="1" ht="30" customHeight="1" x14ac:dyDescent="0.45"/>
    <row r="571" s="2" customFormat="1" ht="30" customHeight="1" x14ac:dyDescent="0.45"/>
    <row r="572" s="2" customFormat="1" ht="30" customHeight="1" x14ac:dyDescent="0.45"/>
    <row r="573" s="2" customFormat="1" ht="30" customHeight="1" x14ac:dyDescent="0.45"/>
    <row r="574" s="2" customFormat="1" ht="30" customHeight="1" x14ac:dyDescent="0.45"/>
    <row r="575" s="2" customFormat="1" ht="30" customHeight="1" x14ac:dyDescent="0.45"/>
    <row r="576" s="2" customFormat="1" ht="30" customHeight="1" x14ac:dyDescent="0.45"/>
    <row r="577" s="2" customFormat="1" ht="30" customHeight="1" x14ac:dyDescent="0.45"/>
    <row r="578" s="2" customFormat="1" ht="30" customHeight="1" x14ac:dyDescent="0.45"/>
    <row r="579" s="2" customFormat="1" ht="30" customHeight="1" x14ac:dyDescent="0.45"/>
    <row r="580" s="2" customFormat="1" ht="30" customHeight="1" x14ac:dyDescent="0.45"/>
    <row r="581" s="2" customFormat="1" ht="30" customHeight="1" x14ac:dyDescent="0.45"/>
    <row r="582" s="2" customFormat="1" ht="30" customHeight="1" x14ac:dyDescent="0.45"/>
    <row r="583" s="2" customFormat="1" ht="30" customHeight="1" x14ac:dyDescent="0.45"/>
    <row r="584" s="2" customFormat="1" ht="30" customHeight="1" x14ac:dyDescent="0.45"/>
    <row r="585" s="2" customFormat="1" ht="30" customHeight="1" x14ac:dyDescent="0.45"/>
    <row r="586" s="2" customFormat="1" ht="30" customHeight="1" x14ac:dyDescent="0.45"/>
    <row r="587" s="2" customFormat="1" ht="30" customHeight="1" x14ac:dyDescent="0.45"/>
    <row r="588" s="2" customFormat="1" ht="30" customHeight="1" x14ac:dyDescent="0.45"/>
    <row r="589" s="2" customFormat="1" ht="30" customHeight="1" x14ac:dyDescent="0.45"/>
    <row r="590" s="2" customFormat="1" ht="30" customHeight="1" x14ac:dyDescent="0.45"/>
    <row r="591" s="2" customFormat="1" ht="30" customHeight="1" x14ac:dyDescent="0.45"/>
    <row r="592" s="2" customFormat="1" ht="30" customHeight="1" x14ac:dyDescent="0.45"/>
    <row r="593" s="2" customFormat="1" ht="30" customHeight="1" x14ac:dyDescent="0.45"/>
    <row r="594" s="2" customFormat="1" ht="30" customHeight="1" x14ac:dyDescent="0.45"/>
    <row r="595" s="2" customFormat="1" ht="30" customHeight="1" x14ac:dyDescent="0.45"/>
    <row r="596" s="2" customFormat="1" ht="30" customHeight="1" x14ac:dyDescent="0.45"/>
    <row r="597" s="2" customFormat="1" ht="30" customHeight="1" x14ac:dyDescent="0.45"/>
    <row r="598" s="2" customFormat="1" ht="30" customHeight="1" x14ac:dyDescent="0.45"/>
    <row r="599" s="2" customFormat="1" ht="30" customHeight="1" x14ac:dyDescent="0.45"/>
    <row r="600" s="2" customFormat="1" ht="30" customHeight="1" x14ac:dyDescent="0.45"/>
    <row r="601" s="2" customFormat="1" ht="30" customHeight="1" x14ac:dyDescent="0.45"/>
    <row r="602" s="2" customFormat="1" ht="30" customHeight="1" x14ac:dyDescent="0.45"/>
    <row r="603" s="2" customFormat="1" ht="30" customHeight="1" x14ac:dyDescent="0.45"/>
    <row r="604" s="2" customFormat="1" ht="30" customHeight="1" x14ac:dyDescent="0.45"/>
    <row r="605" s="2" customFormat="1" ht="30" customHeight="1" x14ac:dyDescent="0.45"/>
    <row r="606" s="2" customFormat="1" ht="30" customHeight="1" x14ac:dyDescent="0.45"/>
    <row r="607" s="2" customFormat="1" ht="30" customHeight="1" x14ac:dyDescent="0.45"/>
    <row r="608" s="2" customFormat="1" ht="30" customHeight="1" x14ac:dyDescent="0.45"/>
    <row r="609" s="2" customFormat="1" ht="30" customHeight="1" x14ac:dyDescent="0.45"/>
    <row r="610" s="2" customFormat="1" ht="30" customHeight="1" x14ac:dyDescent="0.45"/>
    <row r="611" s="2" customFormat="1" ht="30" customHeight="1" x14ac:dyDescent="0.45"/>
    <row r="612" s="2" customFormat="1" ht="30" customHeight="1" x14ac:dyDescent="0.45"/>
    <row r="613" s="2" customFormat="1" ht="30" customHeight="1" x14ac:dyDescent="0.45"/>
    <row r="614" s="2" customFormat="1" ht="30" customHeight="1" x14ac:dyDescent="0.45"/>
    <row r="615" s="2" customFormat="1" ht="30" customHeight="1" x14ac:dyDescent="0.45"/>
    <row r="616" s="2" customFormat="1" ht="30" customHeight="1" x14ac:dyDescent="0.45"/>
    <row r="617" s="2" customFormat="1" ht="30" customHeight="1" x14ac:dyDescent="0.45"/>
    <row r="618" s="2" customFormat="1" ht="30" customHeight="1" x14ac:dyDescent="0.45"/>
    <row r="619" s="2" customFormat="1" ht="30" customHeight="1" x14ac:dyDescent="0.45"/>
    <row r="620" s="2" customFormat="1" ht="30" customHeight="1" x14ac:dyDescent="0.45"/>
    <row r="621" s="2" customFormat="1" ht="30" customHeight="1" x14ac:dyDescent="0.45"/>
    <row r="622" s="2" customFormat="1" ht="30" customHeight="1" x14ac:dyDescent="0.45"/>
    <row r="623" s="2" customFormat="1" ht="30" customHeight="1" x14ac:dyDescent="0.45"/>
    <row r="624" s="2" customFormat="1" ht="30" customHeight="1" x14ac:dyDescent="0.45"/>
    <row r="625" s="2" customFormat="1" ht="30" customHeight="1" x14ac:dyDescent="0.45"/>
    <row r="626" s="2" customFormat="1" ht="30" customHeight="1" x14ac:dyDescent="0.45"/>
    <row r="627" s="2" customFormat="1" ht="30" customHeight="1" x14ac:dyDescent="0.45"/>
    <row r="628" s="2" customFormat="1" ht="30" customHeight="1" x14ac:dyDescent="0.45"/>
    <row r="629" s="2" customFormat="1" ht="30" customHeight="1" x14ac:dyDescent="0.45"/>
    <row r="630" s="2" customFormat="1" ht="30" customHeight="1" x14ac:dyDescent="0.45"/>
    <row r="631" s="2" customFormat="1" ht="30" customHeight="1" x14ac:dyDescent="0.45"/>
    <row r="632" s="2" customFormat="1" ht="30" customHeight="1" x14ac:dyDescent="0.45"/>
    <row r="633" s="2" customFormat="1" ht="30" customHeight="1" x14ac:dyDescent="0.45"/>
    <row r="634" s="2" customFormat="1" ht="30" customHeight="1" x14ac:dyDescent="0.45"/>
    <row r="635" s="2" customFormat="1" ht="30" customHeight="1" x14ac:dyDescent="0.45"/>
    <row r="636" s="2" customFormat="1" ht="30" customHeight="1" x14ac:dyDescent="0.45"/>
    <row r="637" s="2" customFormat="1" ht="30" customHeight="1" x14ac:dyDescent="0.45"/>
    <row r="638" s="2" customFormat="1" ht="30" customHeight="1" x14ac:dyDescent="0.45"/>
    <row r="639" s="2" customFormat="1" ht="30" customHeight="1" x14ac:dyDescent="0.45"/>
    <row r="640" s="2" customFormat="1" ht="30" customHeight="1" x14ac:dyDescent="0.45"/>
    <row r="641" s="2" customFormat="1" ht="30" customHeight="1" x14ac:dyDescent="0.45"/>
    <row r="642" s="2" customFormat="1" ht="30" customHeight="1" x14ac:dyDescent="0.45"/>
    <row r="643" s="2" customFormat="1" ht="30" customHeight="1" x14ac:dyDescent="0.45"/>
    <row r="644" s="2" customFormat="1" ht="30" customHeight="1" x14ac:dyDescent="0.45"/>
    <row r="645" s="2" customFormat="1" ht="30" customHeight="1" x14ac:dyDescent="0.45"/>
    <row r="646" s="2" customFormat="1" ht="30" customHeight="1" x14ac:dyDescent="0.45"/>
    <row r="647" s="2" customFormat="1" ht="30" customHeight="1" x14ac:dyDescent="0.45"/>
    <row r="648" s="2" customFormat="1" ht="30" customHeight="1" x14ac:dyDescent="0.45"/>
    <row r="649" s="2" customFormat="1" ht="30" customHeight="1" x14ac:dyDescent="0.45"/>
    <row r="650" s="2" customFormat="1" ht="30" customHeight="1" x14ac:dyDescent="0.45"/>
    <row r="651" s="2" customFormat="1" ht="30" customHeight="1" x14ac:dyDescent="0.45"/>
    <row r="652" s="2" customFormat="1" ht="30" customHeight="1" x14ac:dyDescent="0.45"/>
    <row r="653" s="2" customFormat="1" ht="30" customHeight="1" x14ac:dyDescent="0.45"/>
    <row r="654" s="2" customFormat="1" ht="30" customHeight="1" x14ac:dyDescent="0.45"/>
    <row r="655" s="2" customFormat="1" ht="30" customHeight="1" x14ac:dyDescent="0.45"/>
    <row r="656" s="2" customFormat="1" ht="30" customHeight="1" x14ac:dyDescent="0.45"/>
    <row r="657" s="2" customFormat="1" ht="30" customHeight="1" x14ac:dyDescent="0.45"/>
    <row r="658" s="2" customFormat="1" ht="30" customHeight="1" x14ac:dyDescent="0.45"/>
    <row r="659" s="2" customFormat="1" ht="30" customHeight="1" x14ac:dyDescent="0.45"/>
    <row r="660" s="2" customFormat="1" ht="30" customHeight="1" x14ac:dyDescent="0.45"/>
    <row r="661" s="2" customFormat="1" ht="30" customHeight="1" x14ac:dyDescent="0.45"/>
    <row r="662" s="2" customFormat="1" ht="30" customHeight="1" x14ac:dyDescent="0.45"/>
    <row r="663" s="2" customFormat="1" ht="30" customHeight="1" x14ac:dyDescent="0.45"/>
    <row r="664" s="2" customFormat="1" ht="30" customHeight="1" x14ac:dyDescent="0.45"/>
    <row r="665" s="2" customFormat="1" ht="30" customHeight="1" x14ac:dyDescent="0.45"/>
    <row r="666" s="2" customFormat="1" ht="30" customHeight="1" x14ac:dyDescent="0.45"/>
    <row r="667" s="2" customFormat="1" ht="30" customHeight="1" x14ac:dyDescent="0.45"/>
    <row r="668" s="2" customFormat="1" ht="30" customHeight="1" x14ac:dyDescent="0.45"/>
    <row r="669" s="2" customFormat="1" ht="30" customHeight="1" x14ac:dyDescent="0.45"/>
    <row r="670" s="2" customFormat="1" ht="30" customHeight="1" x14ac:dyDescent="0.45"/>
    <row r="671" s="2" customFormat="1" ht="30" customHeight="1" x14ac:dyDescent="0.45"/>
    <row r="672" s="2" customFormat="1" ht="30" customHeight="1" x14ac:dyDescent="0.45"/>
    <row r="673" s="2" customFormat="1" ht="30" customHeight="1" x14ac:dyDescent="0.45"/>
    <row r="674" s="2" customFormat="1" ht="30" customHeight="1" x14ac:dyDescent="0.45"/>
    <row r="675" s="2" customFormat="1" ht="30" customHeight="1" x14ac:dyDescent="0.45"/>
    <row r="676" s="2" customFormat="1" ht="30" customHeight="1" x14ac:dyDescent="0.45"/>
    <row r="677" s="2" customFormat="1" ht="30" customHeight="1" x14ac:dyDescent="0.45"/>
    <row r="678" s="2" customFormat="1" ht="30" customHeight="1" x14ac:dyDescent="0.45"/>
    <row r="679" s="2" customFormat="1" ht="30" customHeight="1" x14ac:dyDescent="0.45"/>
    <row r="680" s="2" customFormat="1" ht="30" customHeight="1" x14ac:dyDescent="0.45"/>
    <row r="681" s="2" customFormat="1" ht="30" customHeight="1" x14ac:dyDescent="0.45"/>
    <row r="682" s="2" customFormat="1" ht="30" customHeight="1" x14ac:dyDescent="0.45"/>
    <row r="683" s="2" customFormat="1" ht="30" customHeight="1" x14ac:dyDescent="0.45"/>
    <row r="684" s="2" customFormat="1" ht="30" customHeight="1" x14ac:dyDescent="0.45"/>
    <row r="685" s="2" customFormat="1" ht="30" customHeight="1" x14ac:dyDescent="0.45"/>
    <row r="686" s="2" customFormat="1" ht="30" customHeight="1" x14ac:dyDescent="0.45"/>
    <row r="687" s="2" customFormat="1" ht="30" customHeight="1" x14ac:dyDescent="0.45"/>
    <row r="688" s="2" customFormat="1" ht="30" customHeight="1" x14ac:dyDescent="0.45"/>
    <row r="689" s="2" customFormat="1" ht="30" customHeight="1" x14ac:dyDescent="0.45"/>
    <row r="690" s="2" customFormat="1" ht="30" customHeight="1" x14ac:dyDescent="0.45"/>
    <row r="691" s="2" customFormat="1" ht="30" customHeight="1" x14ac:dyDescent="0.45"/>
    <row r="692" s="2" customFormat="1" ht="30" customHeight="1" x14ac:dyDescent="0.45"/>
    <row r="693" s="2" customFormat="1" ht="30" customHeight="1" x14ac:dyDescent="0.45"/>
    <row r="694" s="2" customFormat="1" ht="30" customHeight="1" x14ac:dyDescent="0.45"/>
    <row r="695" s="2" customFormat="1" ht="30" customHeight="1" x14ac:dyDescent="0.45"/>
    <row r="696" s="2" customFormat="1" ht="30" customHeight="1" x14ac:dyDescent="0.45"/>
    <row r="697" s="2" customFormat="1" ht="30" customHeight="1" x14ac:dyDescent="0.45"/>
    <row r="698" s="2" customFormat="1" ht="30" customHeight="1" x14ac:dyDescent="0.45"/>
    <row r="699" s="2" customFormat="1" ht="30" customHeight="1" x14ac:dyDescent="0.45"/>
    <row r="700" s="2" customFormat="1" ht="30" customHeight="1" x14ac:dyDescent="0.45"/>
    <row r="701" s="2" customFormat="1" ht="30" customHeight="1" x14ac:dyDescent="0.45"/>
    <row r="702" s="2" customFormat="1" ht="30" customHeight="1" x14ac:dyDescent="0.45"/>
    <row r="703" s="2" customFormat="1" ht="30" customHeight="1" x14ac:dyDescent="0.45"/>
    <row r="704" s="2" customFormat="1" ht="30" customHeight="1" x14ac:dyDescent="0.45"/>
    <row r="705" s="2" customFormat="1" ht="30" customHeight="1" x14ac:dyDescent="0.45"/>
    <row r="706" s="2" customFormat="1" ht="30" customHeight="1" x14ac:dyDescent="0.45"/>
    <row r="707" s="2" customFormat="1" ht="30" customHeight="1" x14ac:dyDescent="0.45"/>
    <row r="708" s="2" customFormat="1" ht="30" customHeight="1" x14ac:dyDescent="0.45"/>
    <row r="709" s="2" customFormat="1" ht="30" customHeight="1" x14ac:dyDescent="0.45"/>
    <row r="710" s="2" customFormat="1" ht="30" customHeight="1" x14ac:dyDescent="0.45"/>
    <row r="711" s="2" customFormat="1" ht="30" customHeight="1" x14ac:dyDescent="0.45"/>
    <row r="712" s="2" customFormat="1" ht="30" customHeight="1" x14ac:dyDescent="0.45"/>
    <row r="713" s="2" customFormat="1" ht="30" customHeight="1" x14ac:dyDescent="0.45"/>
    <row r="714" s="2" customFormat="1" ht="30" customHeight="1" x14ac:dyDescent="0.45"/>
    <row r="715" s="2" customFormat="1" ht="30" customHeight="1" x14ac:dyDescent="0.45"/>
    <row r="716" s="2" customFormat="1" ht="30" customHeight="1" x14ac:dyDescent="0.45"/>
    <row r="717" s="2" customFormat="1" ht="30" customHeight="1" x14ac:dyDescent="0.45"/>
    <row r="718" s="2" customFormat="1" ht="30" customHeight="1" x14ac:dyDescent="0.45"/>
    <row r="719" s="2" customFormat="1" ht="30" customHeight="1" x14ac:dyDescent="0.45"/>
    <row r="720" s="2" customFormat="1" ht="30" customHeight="1" x14ac:dyDescent="0.45"/>
    <row r="721" s="2" customFormat="1" ht="30" customHeight="1" x14ac:dyDescent="0.45"/>
    <row r="722" s="2" customFormat="1" ht="30" customHeight="1" x14ac:dyDescent="0.45"/>
    <row r="723" s="2" customFormat="1" ht="30" customHeight="1" x14ac:dyDescent="0.45"/>
    <row r="724" s="2" customFormat="1" ht="30" customHeight="1" x14ac:dyDescent="0.45"/>
    <row r="725" s="2" customFormat="1" ht="30" customHeight="1" x14ac:dyDescent="0.45"/>
    <row r="726" s="2" customFormat="1" ht="30" customHeight="1" x14ac:dyDescent="0.45"/>
    <row r="727" s="2" customFormat="1" ht="30" customHeight="1" x14ac:dyDescent="0.45"/>
    <row r="728" s="2" customFormat="1" ht="30" customHeight="1" x14ac:dyDescent="0.45"/>
    <row r="729" s="2" customFormat="1" ht="30" customHeight="1" x14ac:dyDescent="0.45"/>
    <row r="730" s="2" customFormat="1" ht="30" customHeight="1" x14ac:dyDescent="0.45"/>
    <row r="731" s="2" customFormat="1" ht="30" customHeight="1" x14ac:dyDescent="0.45"/>
    <row r="732" s="2" customFormat="1" ht="30" customHeight="1" x14ac:dyDescent="0.45"/>
    <row r="733" s="2" customFormat="1" ht="30" customHeight="1" x14ac:dyDescent="0.45"/>
    <row r="734" s="2" customFormat="1" ht="30" customHeight="1" x14ac:dyDescent="0.45"/>
    <row r="735" s="2" customFormat="1" ht="30" customHeight="1" x14ac:dyDescent="0.45"/>
    <row r="736" s="2" customFormat="1" ht="30" customHeight="1" x14ac:dyDescent="0.45"/>
    <row r="737" s="2" customFormat="1" ht="30" customHeight="1" x14ac:dyDescent="0.45"/>
    <row r="738" s="2" customFormat="1" ht="30" customHeight="1" x14ac:dyDescent="0.45"/>
    <row r="739" s="2" customFormat="1" ht="30" customHeight="1" x14ac:dyDescent="0.45"/>
    <row r="740" s="2" customFormat="1" ht="30" customHeight="1" x14ac:dyDescent="0.45"/>
    <row r="741" s="2" customFormat="1" ht="30" customHeight="1" x14ac:dyDescent="0.45"/>
    <row r="742" s="2" customFormat="1" ht="30" customHeight="1" x14ac:dyDescent="0.45"/>
    <row r="743" s="2" customFormat="1" ht="30" customHeight="1" x14ac:dyDescent="0.45"/>
    <row r="744" s="2" customFormat="1" ht="30" customHeight="1" x14ac:dyDescent="0.45"/>
    <row r="745" s="2" customFormat="1" ht="30" customHeight="1" x14ac:dyDescent="0.45"/>
    <row r="746" s="2" customFormat="1" ht="30" customHeight="1" x14ac:dyDescent="0.45"/>
    <row r="747" s="2" customFormat="1" ht="30" customHeight="1" x14ac:dyDescent="0.45"/>
    <row r="748" s="2" customFormat="1" ht="30" customHeight="1" x14ac:dyDescent="0.45"/>
    <row r="749" s="2" customFormat="1" ht="30" customHeight="1" x14ac:dyDescent="0.45"/>
    <row r="750" s="2" customFormat="1" ht="30" customHeight="1" x14ac:dyDescent="0.45"/>
    <row r="751" s="2" customFormat="1" ht="30" customHeight="1" x14ac:dyDescent="0.45"/>
    <row r="752" s="2" customFormat="1" ht="30" customHeight="1" x14ac:dyDescent="0.45"/>
    <row r="753" s="2" customFormat="1" ht="30" customHeight="1" x14ac:dyDescent="0.45"/>
    <row r="754" s="2" customFormat="1" ht="30" customHeight="1" x14ac:dyDescent="0.45"/>
    <row r="755" s="2" customFormat="1" ht="30" customHeight="1" x14ac:dyDescent="0.45"/>
    <row r="756" s="2" customFormat="1" ht="30" customHeight="1" x14ac:dyDescent="0.45"/>
    <row r="757" s="2" customFormat="1" ht="30" customHeight="1" x14ac:dyDescent="0.45"/>
    <row r="758" s="2" customFormat="1" ht="30" customHeight="1" x14ac:dyDescent="0.45"/>
    <row r="759" s="2" customFormat="1" ht="30" customHeight="1" x14ac:dyDescent="0.45"/>
    <row r="760" s="2" customFormat="1" ht="30" customHeight="1" x14ac:dyDescent="0.45"/>
    <row r="761" s="2" customFormat="1" ht="30" customHeight="1" x14ac:dyDescent="0.45"/>
    <row r="762" s="2" customFormat="1" ht="30" customHeight="1" x14ac:dyDescent="0.45"/>
    <row r="763" s="2" customFormat="1" ht="30" customHeight="1" x14ac:dyDescent="0.45"/>
    <row r="764" s="2" customFormat="1" ht="30" customHeight="1" x14ac:dyDescent="0.45"/>
    <row r="765" s="2" customFormat="1" ht="30" customHeight="1" x14ac:dyDescent="0.45"/>
    <row r="766" s="2" customFormat="1" ht="30" customHeight="1" x14ac:dyDescent="0.45"/>
    <row r="767" s="2" customFormat="1" ht="30" customHeight="1" x14ac:dyDescent="0.45"/>
    <row r="768" s="2" customFormat="1" ht="30" customHeight="1" x14ac:dyDescent="0.45"/>
    <row r="769" s="2" customFormat="1" ht="30" customHeight="1" x14ac:dyDescent="0.45"/>
    <row r="770" s="2" customFormat="1" ht="30" customHeight="1" x14ac:dyDescent="0.45"/>
    <row r="771" s="2" customFormat="1" ht="30" customHeight="1" x14ac:dyDescent="0.45"/>
    <row r="772" s="2" customFormat="1" ht="30" customHeight="1" x14ac:dyDescent="0.45"/>
    <row r="773" s="2" customFormat="1" ht="30" customHeight="1" x14ac:dyDescent="0.45"/>
    <row r="774" s="2" customFormat="1" ht="30" customHeight="1" x14ac:dyDescent="0.45"/>
    <row r="775" s="2" customFormat="1" ht="30" customHeight="1" x14ac:dyDescent="0.45"/>
    <row r="776" s="2" customFormat="1" ht="30" customHeight="1" x14ac:dyDescent="0.45"/>
    <row r="777" s="2" customFormat="1" ht="30" customHeight="1" x14ac:dyDescent="0.45"/>
    <row r="778" s="2" customFormat="1" ht="30" customHeight="1" x14ac:dyDescent="0.45"/>
    <row r="779" s="2" customFormat="1" ht="30" customHeight="1" x14ac:dyDescent="0.45"/>
    <row r="780" s="2" customFormat="1" ht="30" customHeight="1" x14ac:dyDescent="0.45"/>
    <row r="781" s="2" customFormat="1" ht="30" customHeight="1" x14ac:dyDescent="0.45"/>
    <row r="782" s="2" customFormat="1" ht="30" customHeight="1" x14ac:dyDescent="0.45"/>
    <row r="783" s="2" customFormat="1" ht="30" customHeight="1" x14ac:dyDescent="0.45"/>
    <row r="784" s="2" customFormat="1" ht="30" customHeight="1" x14ac:dyDescent="0.45"/>
    <row r="785" s="2" customFormat="1" ht="30" customHeight="1" x14ac:dyDescent="0.45"/>
    <row r="786" s="2" customFormat="1" ht="30" customHeight="1" x14ac:dyDescent="0.45"/>
    <row r="787" s="2" customFormat="1" ht="30" customHeight="1" x14ac:dyDescent="0.45"/>
    <row r="788" s="2" customFormat="1" ht="30" customHeight="1" x14ac:dyDescent="0.45"/>
    <row r="789" s="2" customFormat="1" ht="30" customHeight="1" x14ac:dyDescent="0.45"/>
    <row r="790" s="2" customFormat="1" ht="30" customHeight="1" x14ac:dyDescent="0.45"/>
    <row r="791" s="2" customFormat="1" ht="30" customHeight="1" x14ac:dyDescent="0.45"/>
    <row r="792" s="2" customFormat="1" ht="30" customHeight="1" x14ac:dyDescent="0.45"/>
    <row r="793" s="2" customFormat="1" ht="30" customHeight="1" x14ac:dyDescent="0.45"/>
    <row r="794" s="2" customFormat="1" ht="30" customHeight="1" x14ac:dyDescent="0.45"/>
    <row r="795" s="2" customFormat="1" ht="30" customHeight="1" x14ac:dyDescent="0.45"/>
    <row r="796" s="2" customFormat="1" ht="30" customHeight="1" x14ac:dyDescent="0.45"/>
    <row r="797" s="2" customFormat="1" ht="30" customHeight="1" x14ac:dyDescent="0.45"/>
    <row r="798" s="2" customFormat="1" ht="30" customHeight="1" x14ac:dyDescent="0.45"/>
    <row r="799" s="2" customFormat="1" ht="30" customHeight="1" x14ac:dyDescent="0.45"/>
    <row r="800" s="2" customFormat="1" ht="30" customHeight="1" x14ac:dyDescent="0.45"/>
    <row r="801" s="2" customFormat="1" ht="30" customHeight="1" x14ac:dyDescent="0.45"/>
    <row r="802" s="2" customFormat="1" ht="30" customHeight="1" x14ac:dyDescent="0.45"/>
    <row r="803" s="2" customFormat="1" ht="30" customHeight="1" x14ac:dyDescent="0.45"/>
    <row r="804" s="2" customFormat="1" ht="30" customHeight="1" x14ac:dyDescent="0.45"/>
    <row r="805" s="2" customFormat="1" ht="30" customHeight="1" x14ac:dyDescent="0.45"/>
    <row r="806" s="2" customFormat="1" ht="30" customHeight="1" x14ac:dyDescent="0.45"/>
    <row r="807" s="2" customFormat="1" ht="30" customHeight="1" x14ac:dyDescent="0.45"/>
    <row r="808" s="2" customFormat="1" ht="30" customHeight="1" x14ac:dyDescent="0.45"/>
    <row r="809" s="2" customFormat="1" ht="30" customHeight="1" x14ac:dyDescent="0.45"/>
    <row r="810" s="2" customFormat="1" ht="30" customHeight="1" x14ac:dyDescent="0.45"/>
    <row r="811" s="2" customFormat="1" ht="30" customHeight="1" x14ac:dyDescent="0.45"/>
    <row r="812" s="2" customFormat="1" ht="30" customHeight="1" x14ac:dyDescent="0.45"/>
    <row r="813" s="2" customFormat="1" ht="30" customHeight="1" x14ac:dyDescent="0.45"/>
    <row r="814" s="2" customFormat="1" ht="30" customHeight="1" x14ac:dyDescent="0.45"/>
    <row r="815" s="2" customFormat="1" ht="30" customHeight="1" x14ac:dyDescent="0.45"/>
    <row r="816" s="2" customFormat="1" ht="30" customHeight="1" x14ac:dyDescent="0.45"/>
    <row r="817" s="2" customFormat="1" ht="30" customHeight="1" x14ac:dyDescent="0.45"/>
    <row r="818" s="2" customFormat="1" ht="30" customHeight="1" x14ac:dyDescent="0.45"/>
    <row r="819" s="2" customFormat="1" ht="30" customHeight="1" x14ac:dyDescent="0.45"/>
    <row r="820" s="2" customFormat="1" ht="30" customHeight="1" x14ac:dyDescent="0.45"/>
    <row r="821" s="2" customFormat="1" ht="30" customHeight="1" x14ac:dyDescent="0.45"/>
    <row r="822" s="2" customFormat="1" ht="30" customHeight="1" x14ac:dyDescent="0.45"/>
    <row r="823" s="2" customFormat="1" ht="30" customHeight="1" x14ac:dyDescent="0.45"/>
    <row r="824" s="2" customFormat="1" ht="30" customHeight="1" x14ac:dyDescent="0.45"/>
    <row r="825" s="2" customFormat="1" ht="30" customHeight="1" x14ac:dyDescent="0.45"/>
    <row r="826" s="2" customFormat="1" ht="30" customHeight="1" x14ac:dyDescent="0.45"/>
    <row r="827" s="2" customFormat="1" ht="30" customHeight="1" x14ac:dyDescent="0.45"/>
    <row r="828" s="2" customFormat="1" ht="30" customHeight="1" x14ac:dyDescent="0.45"/>
    <row r="829" s="2" customFormat="1" ht="30" customHeight="1" x14ac:dyDescent="0.45"/>
    <row r="830" s="2" customFormat="1" ht="30" customHeight="1" x14ac:dyDescent="0.45"/>
    <row r="831" s="2" customFormat="1" ht="30" customHeight="1" x14ac:dyDescent="0.45"/>
    <row r="832" s="2" customFormat="1" ht="30" customHeight="1" x14ac:dyDescent="0.45"/>
    <row r="833" s="2" customFormat="1" ht="30" customHeight="1" x14ac:dyDescent="0.45"/>
    <row r="834" s="2" customFormat="1" ht="30" customHeight="1" x14ac:dyDescent="0.45"/>
    <row r="835" s="2" customFormat="1" ht="30" customHeight="1" x14ac:dyDescent="0.45"/>
    <row r="836" s="2" customFormat="1" ht="30" customHeight="1" x14ac:dyDescent="0.45"/>
    <row r="837" s="2" customFormat="1" ht="30" customHeight="1" x14ac:dyDescent="0.45"/>
    <row r="838" s="2" customFormat="1" ht="30" customHeight="1" x14ac:dyDescent="0.45"/>
    <row r="839" s="2" customFormat="1" ht="30" customHeight="1" x14ac:dyDescent="0.45"/>
    <row r="840" s="2" customFormat="1" ht="30" customHeight="1" x14ac:dyDescent="0.45"/>
    <row r="841" s="2" customFormat="1" ht="30" customHeight="1" x14ac:dyDescent="0.45"/>
    <row r="842" s="2" customFormat="1" ht="30" customHeight="1" x14ac:dyDescent="0.45"/>
    <row r="843" s="2" customFormat="1" ht="30" customHeight="1" x14ac:dyDescent="0.45"/>
    <row r="844" s="2" customFormat="1" ht="30" customHeight="1" x14ac:dyDescent="0.45"/>
    <row r="845" s="2" customFormat="1" ht="30" customHeight="1" x14ac:dyDescent="0.45"/>
    <row r="846" s="2" customFormat="1" ht="30" customHeight="1" x14ac:dyDescent="0.45"/>
    <row r="847" s="2" customFormat="1" ht="30" customHeight="1" x14ac:dyDescent="0.45"/>
    <row r="848" s="2" customFormat="1" ht="30" customHeight="1" x14ac:dyDescent="0.45"/>
    <row r="849" s="2" customFormat="1" ht="30" customHeight="1" x14ac:dyDescent="0.45"/>
    <row r="850" s="2" customFormat="1" ht="30" customHeight="1" x14ac:dyDescent="0.45"/>
    <row r="851" s="2" customFormat="1" ht="30" customHeight="1" x14ac:dyDescent="0.45"/>
    <row r="852" s="2" customFormat="1" ht="30" customHeight="1" x14ac:dyDescent="0.45"/>
    <row r="853" s="2" customFormat="1" ht="30" customHeight="1" x14ac:dyDescent="0.45"/>
    <row r="854" s="2" customFormat="1" ht="30" customHeight="1" x14ac:dyDescent="0.45"/>
    <row r="855" s="2" customFormat="1" ht="30" customHeight="1" x14ac:dyDescent="0.45"/>
    <row r="856" s="2" customFormat="1" ht="30" customHeight="1" x14ac:dyDescent="0.45"/>
    <row r="857" s="2" customFormat="1" ht="30" customHeight="1" x14ac:dyDescent="0.45"/>
    <row r="858" s="2" customFormat="1" ht="30" customHeight="1" x14ac:dyDescent="0.45"/>
    <row r="859" s="2" customFormat="1" ht="30" customHeight="1" x14ac:dyDescent="0.45"/>
    <row r="860" s="2" customFormat="1" ht="30" customHeight="1" x14ac:dyDescent="0.45"/>
    <row r="861" s="2" customFormat="1" ht="30" customHeight="1" x14ac:dyDescent="0.45"/>
    <row r="862" s="2" customFormat="1" ht="30" customHeight="1" x14ac:dyDescent="0.45"/>
    <row r="863" s="2" customFormat="1" ht="30" customHeight="1" x14ac:dyDescent="0.45"/>
    <row r="864" s="2" customFormat="1" ht="30" customHeight="1" x14ac:dyDescent="0.45"/>
    <row r="865" s="2" customFormat="1" ht="30" customHeight="1" x14ac:dyDescent="0.45"/>
    <row r="866" s="2" customFormat="1" ht="30" customHeight="1" x14ac:dyDescent="0.45"/>
    <row r="867" s="2" customFormat="1" ht="30" customHeight="1" x14ac:dyDescent="0.45"/>
    <row r="868" s="2" customFormat="1" ht="30" customHeight="1" x14ac:dyDescent="0.45"/>
    <row r="869" s="2" customFormat="1" ht="30" customHeight="1" x14ac:dyDescent="0.45"/>
    <row r="870" s="2" customFormat="1" ht="30" customHeight="1" x14ac:dyDescent="0.45"/>
    <row r="871" s="2" customFormat="1" ht="30" customHeight="1" x14ac:dyDescent="0.45"/>
    <row r="872" s="2" customFormat="1" ht="30" customHeight="1" x14ac:dyDescent="0.45"/>
    <row r="873" s="2" customFormat="1" ht="30" customHeight="1" x14ac:dyDescent="0.45"/>
    <row r="874" s="2" customFormat="1" ht="30" customHeight="1" x14ac:dyDescent="0.45"/>
    <row r="875" s="2" customFormat="1" ht="30" customHeight="1" x14ac:dyDescent="0.45"/>
    <row r="876" s="2" customFormat="1" ht="30" customHeight="1" x14ac:dyDescent="0.45"/>
    <row r="877" s="2" customFormat="1" ht="30" customHeight="1" x14ac:dyDescent="0.45"/>
    <row r="878" s="2" customFormat="1" ht="30" customHeight="1" x14ac:dyDescent="0.45"/>
    <row r="879" s="2" customFormat="1" ht="30" customHeight="1" x14ac:dyDescent="0.45"/>
    <row r="880" s="2" customFormat="1" ht="30" customHeight="1" x14ac:dyDescent="0.45"/>
    <row r="881" s="2" customFormat="1" ht="30" customHeight="1" x14ac:dyDescent="0.45"/>
    <row r="882" s="2" customFormat="1" ht="30" customHeight="1" x14ac:dyDescent="0.45"/>
    <row r="883" s="2" customFormat="1" ht="30" customHeight="1" x14ac:dyDescent="0.45"/>
    <row r="884" s="2" customFormat="1" ht="30" customHeight="1" x14ac:dyDescent="0.45"/>
    <row r="885" s="2" customFormat="1" ht="30" customHeight="1" x14ac:dyDescent="0.45"/>
    <row r="886" s="2" customFormat="1" ht="30" customHeight="1" x14ac:dyDescent="0.45"/>
    <row r="887" s="2" customFormat="1" ht="30" customHeight="1" x14ac:dyDescent="0.45"/>
    <row r="888" s="2" customFormat="1" ht="30" customHeight="1" x14ac:dyDescent="0.45"/>
    <row r="889" s="2" customFormat="1" ht="30" customHeight="1" x14ac:dyDescent="0.45"/>
    <row r="890" s="2" customFormat="1" ht="30" customHeight="1" x14ac:dyDescent="0.45"/>
    <row r="891" s="2" customFormat="1" ht="30" customHeight="1" x14ac:dyDescent="0.45"/>
    <row r="892" s="2" customFormat="1" ht="30" customHeight="1" x14ac:dyDescent="0.45"/>
    <row r="893" s="2" customFormat="1" ht="30" customHeight="1" x14ac:dyDescent="0.45"/>
    <row r="894" s="2" customFormat="1" ht="30" customHeight="1" x14ac:dyDescent="0.45"/>
    <row r="895" s="2" customFormat="1" ht="30" customHeight="1" x14ac:dyDescent="0.45"/>
    <row r="896" s="2" customFormat="1" ht="30" customHeight="1" x14ac:dyDescent="0.45"/>
    <row r="897" s="2" customFormat="1" ht="30" customHeight="1" x14ac:dyDescent="0.45"/>
    <row r="898" s="2" customFormat="1" ht="30" customHeight="1" x14ac:dyDescent="0.45"/>
    <row r="899" s="2" customFormat="1" ht="30" customHeight="1" x14ac:dyDescent="0.45"/>
    <row r="900" s="2" customFormat="1" ht="30" customHeight="1" x14ac:dyDescent="0.45"/>
    <row r="901" s="2" customFormat="1" ht="30" customHeight="1" x14ac:dyDescent="0.45"/>
    <row r="902" s="2" customFormat="1" ht="30" customHeight="1" x14ac:dyDescent="0.45"/>
    <row r="903" s="2" customFormat="1" ht="30" customHeight="1" x14ac:dyDescent="0.45"/>
    <row r="904" s="2" customFormat="1" ht="30" customHeight="1" x14ac:dyDescent="0.45"/>
    <row r="905" s="2" customFormat="1" ht="30" customHeight="1" x14ac:dyDescent="0.45"/>
    <row r="906" s="2" customFormat="1" ht="30" customHeight="1" x14ac:dyDescent="0.45"/>
    <row r="907" s="2" customFormat="1" ht="30" customHeight="1" x14ac:dyDescent="0.45"/>
    <row r="908" s="2" customFormat="1" ht="30" customHeight="1" x14ac:dyDescent="0.45"/>
    <row r="909" s="2" customFormat="1" ht="30" customHeight="1" x14ac:dyDescent="0.45"/>
    <row r="910" s="2" customFormat="1" ht="30" customHeight="1" x14ac:dyDescent="0.45"/>
    <row r="911" s="2" customFormat="1" ht="30" customHeight="1" x14ac:dyDescent="0.45"/>
    <row r="912" s="2" customFormat="1" ht="30" customHeight="1" x14ac:dyDescent="0.45"/>
    <row r="913" s="2" customFormat="1" ht="30" customHeight="1" x14ac:dyDescent="0.45"/>
    <row r="914" s="2" customFormat="1" ht="30" customHeight="1" x14ac:dyDescent="0.45"/>
    <row r="915" s="2" customFormat="1" ht="30" customHeight="1" x14ac:dyDescent="0.45"/>
    <row r="916" s="2" customFormat="1" ht="30" customHeight="1" x14ac:dyDescent="0.45"/>
    <row r="917" s="2" customFormat="1" ht="30" customHeight="1" x14ac:dyDescent="0.45"/>
    <row r="918" s="2" customFormat="1" ht="30" customHeight="1" x14ac:dyDescent="0.45"/>
    <row r="919" s="2" customFormat="1" ht="30" customHeight="1" x14ac:dyDescent="0.45"/>
    <row r="920" s="2" customFormat="1" ht="30" customHeight="1" x14ac:dyDescent="0.45"/>
    <row r="921" s="2" customFormat="1" ht="30" customHeight="1" x14ac:dyDescent="0.45"/>
    <row r="922" s="2" customFormat="1" ht="30" customHeight="1" x14ac:dyDescent="0.45"/>
    <row r="923" s="2" customFormat="1" ht="30" customHeight="1" x14ac:dyDescent="0.45"/>
    <row r="924" s="2" customFormat="1" ht="30" customHeight="1" x14ac:dyDescent="0.45"/>
    <row r="925" s="2" customFormat="1" ht="30" customHeight="1" x14ac:dyDescent="0.45"/>
    <row r="926" s="2" customFormat="1" ht="30" customHeight="1" x14ac:dyDescent="0.45"/>
    <row r="927" s="2" customFormat="1" ht="30" customHeight="1" x14ac:dyDescent="0.45"/>
    <row r="928" s="2" customFormat="1" ht="30" customHeight="1" x14ac:dyDescent="0.45"/>
    <row r="929" s="2" customFormat="1" ht="30" customHeight="1" x14ac:dyDescent="0.45"/>
    <row r="930" s="2" customFormat="1" ht="30" customHeight="1" x14ac:dyDescent="0.45"/>
    <row r="931" s="2" customFormat="1" ht="30" customHeight="1" x14ac:dyDescent="0.45"/>
    <row r="932" s="2" customFormat="1" ht="30" customHeight="1" x14ac:dyDescent="0.45"/>
    <row r="933" s="2" customFormat="1" ht="30" customHeight="1" x14ac:dyDescent="0.45"/>
    <row r="934" s="2" customFormat="1" ht="30" customHeight="1" x14ac:dyDescent="0.45"/>
    <row r="935" s="2" customFormat="1" ht="30" customHeight="1" x14ac:dyDescent="0.45"/>
    <row r="936" s="2" customFormat="1" ht="30" customHeight="1" x14ac:dyDescent="0.45"/>
    <row r="937" s="2" customFormat="1" ht="30" customHeight="1" x14ac:dyDescent="0.45"/>
    <row r="938" s="2" customFormat="1" ht="30" customHeight="1" x14ac:dyDescent="0.45"/>
    <row r="939" s="2" customFormat="1" ht="30" customHeight="1" x14ac:dyDescent="0.45"/>
    <row r="940" s="2" customFormat="1" ht="30" customHeight="1" x14ac:dyDescent="0.45"/>
    <row r="941" s="2" customFormat="1" ht="30" customHeight="1" x14ac:dyDescent="0.45"/>
    <row r="942" s="2" customFormat="1" ht="30" customHeight="1" x14ac:dyDescent="0.45"/>
    <row r="943" s="2" customFormat="1" ht="30" customHeight="1" x14ac:dyDescent="0.45"/>
    <row r="944" s="2" customFormat="1" ht="30" customHeight="1" x14ac:dyDescent="0.45"/>
    <row r="945" s="2" customFormat="1" ht="30" customHeight="1" x14ac:dyDescent="0.45"/>
    <row r="946" s="2" customFormat="1" ht="30" customHeight="1" x14ac:dyDescent="0.45"/>
    <row r="947" s="2" customFormat="1" ht="30" customHeight="1" x14ac:dyDescent="0.45"/>
    <row r="948" s="2" customFormat="1" ht="30" customHeight="1" x14ac:dyDescent="0.45"/>
    <row r="949" s="2" customFormat="1" ht="30" customHeight="1" x14ac:dyDescent="0.45"/>
    <row r="950" s="2" customFormat="1" ht="30" customHeight="1" x14ac:dyDescent="0.45"/>
    <row r="951" s="2" customFormat="1" ht="30" customHeight="1" x14ac:dyDescent="0.45"/>
    <row r="952" s="2" customFormat="1" ht="30" customHeight="1" x14ac:dyDescent="0.45"/>
    <row r="953" s="2" customFormat="1" ht="30" customHeight="1" x14ac:dyDescent="0.45"/>
    <row r="954" s="2" customFormat="1" ht="30" customHeight="1" x14ac:dyDescent="0.45"/>
    <row r="955" s="2" customFormat="1" ht="30" customHeight="1" x14ac:dyDescent="0.45"/>
    <row r="956" s="2" customFormat="1" ht="30" customHeight="1" x14ac:dyDescent="0.45"/>
    <row r="957" s="2" customFormat="1" ht="30" customHeight="1" x14ac:dyDescent="0.45"/>
    <row r="958" s="2" customFormat="1" ht="30" customHeight="1" x14ac:dyDescent="0.45"/>
    <row r="959" s="2" customFormat="1" ht="30" customHeight="1" x14ac:dyDescent="0.45"/>
    <row r="960" s="2" customFormat="1" ht="30" customHeight="1" x14ac:dyDescent="0.45"/>
    <row r="961" s="2" customFormat="1" ht="30" customHeight="1" x14ac:dyDescent="0.45"/>
    <row r="962" s="2" customFormat="1" ht="30" customHeight="1" x14ac:dyDescent="0.45"/>
    <row r="963" s="2" customFormat="1" ht="30" customHeight="1" x14ac:dyDescent="0.45"/>
    <row r="964" s="2" customFormat="1" ht="30" customHeight="1" x14ac:dyDescent="0.45"/>
    <row r="965" s="2" customFormat="1" ht="30" customHeight="1" x14ac:dyDescent="0.45"/>
    <row r="966" s="2" customFormat="1" ht="30" customHeight="1" x14ac:dyDescent="0.45"/>
    <row r="967" s="2" customFormat="1" ht="30" customHeight="1" x14ac:dyDescent="0.45"/>
    <row r="968" s="2" customFormat="1" ht="30" customHeight="1" x14ac:dyDescent="0.45"/>
    <row r="969" s="2" customFormat="1" ht="30" customHeight="1" x14ac:dyDescent="0.45"/>
    <row r="970" s="2" customFormat="1" ht="30" customHeight="1" x14ac:dyDescent="0.45"/>
    <row r="971" s="2" customFormat="1" ht="30" customHeight="1" x14ac:dyDescent="0.45"/>
    <row r="972" s="2" customFormat="1" ht="30" customHeight="1" x14ac:dyDescent="0.45"/>
    <row r="973" s="2" customFormat="1" ht="30" customHeight="1" x14ac:dyDescent="0.45"/>
    <row r="974" s="2" customFormat="1" ht="30" customHeight="1" x14ac:dyDescent="0.45"/>
    <row r="975" s="2" customFormat="1" ht="30" customHeight="1" x14ac:dyDescent="0.45"/>
    <row r="976" s="2" customFormat="1" ht="30" customHeight="1" x14ac:dyDescent="0.45"/>
    <row r="977" s="2" customFormat="1" ht="30" customHeight="1" x14ac:dyDescent="0.45"/>
    <row r="978" s="2" customFormat="1" ht="30" customHeight="1" x14ac:dyDescent="0.45"/>
    <row r="979" s="2" customFormat="1" ht="30" customHeight="1" x14ac:dyDescent="0.45"/>
    <row r="980" s="2" customFormat="1" ht="30" customHeight="1" x14ac:dyDescent="0.45"/>
    <row r="981" s="2" customFormat="1" ht="30" customHeight="1" x14ac:dyDescent="0.45"/>
    <row r="982" s="2" customFormat="1" ht="30" customHeight="1" x14ac:dyDescent="0.45"/>
    <row r="983" s="2" customFormat="1" ht="30" customHeight="1" x14ac:dyDescent="0.45"/>
    <row r="984" s="2" customFormat="1" ht="30" customHeight="1" x14ac:dyDescent="0.45"/>
    <row r="985" s="2" customFormat="1" ht="30" customHeight="1" x14ac:dyDescent="0.45"/>
    <row r="986" s="2" customFormat="1" ht="30" customHeight="1" x14ac:dyDescent="0.45"/>
    <row r="987" s="2" customFormat="1" ht="30" customHeight="1" x14ac:dyDescent="0.45"/>
    <row r="988" s="2" customFormat="1" ht="30" customHeight="1" x14ac:dyDescent="0.45"/>
    <row r="989" s="2" customFormat="1" ht="30" customHeight="1" x14ac:dyDescent="0.45"/>
    <row r="990" s="2" customFormat="1" ht="30" customHeight="1" x14ac:dyDescent="0.45"/>
    <row r="991" s="2" customFormat="1" ht="30" customHeight="1" x14ac:dyDescent="0.45"/>
    <row r="992" s="2" customFormat="1" ht="30" customHeight="1" x14ac:dyDescent="0.45"/>
    <row r="993" s="2" customFormat="1" ht="30" customHeight="1" x14ac:dyDescent="0.45"/>
    <row r="994" s="2" customFormat="1" ht="30" customHeight="1" x14ac:dyDescent="0.45"/>
    <row r="995" s="2" customFormat="1" ht="30" customHeight="1" x14ac:dyDescent="0.45"/>
    <row r="996" s="2" customFormat="1" ht="30" customHeight="1" x14ac:dyDescent="0.45"/>
    <row r="997" s="2" customFormat="1" ht="30" customHeight="1" x14ac:dyDescent="0.45"/>
    <row r="998" s="2" customFormat="1" ht="30" customHeight="1" x14ac:dyDescent="0.45"/>
    <row r="999" s="2" customFormat="1" ht="30" customHeight="1" x14ac:dyDescent="0.45"/>
    <row r="1000" s="2" customFormat="1" ht="30" customHeight="1" x14ac:dyDescent="0.45"/>
    <row r="1001" s="2" customFormat="1" ht="30" customHeight="1" x14ac:dyDescent="0.45"/>
    <row r="1002" s="2" customFormat="1" ht="30" customHeight="1" x14ac:dyDescent="0.45"/>
    <row r="1003" s="2" customFormat="1" ht="30" customHeight="1" x14ac:dyDescent="0.45"/>
    <row r="1004" s="2" customFormat="1" ht="30" customHeight="1" x14ac:dyDescent="0.45"/>
    <row r="1005" s="2" customFormat="1" ht="30" customHeight="1" x14ac:dyDescent="0.45"/>
    <row r="1006" s="2" customFormat="1" ht="30" customHeight="1" x14ac:dyDescent="0.45"/>
    <row r="1007" s="2" customFormat="1" ht="30" customHeight="1" x14ac:dyDescent="0.45"/>
    <row r="1008" s="2" customFormat="1" ht="30" customHeight="1" x14ac:dyDescent="0.45"/>
    <row r="1009" s="2" customFormat="1" ht="30" customHeight="1" x14ac:dyDescent="0.45"/>
    <row r="1010" s="2" customFormat="1" ht="30" customHeight="1" x14ac:dyDescent="0.45"/>
    <row r="1011" s="2" customFormat="1" ht="30" customHeight="1" x14ac:dyDescent="0.45"/>
    <row r="1012" s="2" customFormat="1" ht="30" customHeight="1" x14ac:dyDescent="0.45"/>
    <row r="1013" s="2" customFormat="1" ht="30" customHeight="1" x14ac:dyDescent="0.45"/>
    <row r="1014" s="2" customFormat="1" ht="30" customHeight="1" x14ac:dyDescent="0.45"/>
    <row r="1015" s="2" customFormat="1" ht="30" customHeight="1" x14ac:dyDescent="0.45"/>
    <row r="1016" s="2" customFormat="1" ht="30" customHeight="1" x14ac:dyDescent="0.45"/>
    <row r="1017" s="2" customFormat="1" ht="30" customHeight="1" x14ac:dyDescent="0.45"/>
    <row r="1018" s="2" customFormat="1" ht="30" customHeight="1" x14ac:dyDescent="0.45"/>
    <row r="1019" s="2" customFormat="1" ht="30" customHeight="1" x14ac:dyDescent="0.45"/>
    <row r="1020" s="2" customFormat="1" ht="30" customHeight="1" x14ac:dyDescent="0.45"/>
    <row r="1021" s="2" customFormat="1" ht="30" customHeight="1" x14ac:dyDescent="0.45"/>
    <row r="1022" s="2" customFormat="1" ht="30" customHeight="1" x14ac:dyDescent="0.45"/>
    <row r="1023" s="2" customFormat="1" ht="30" customHeight="1" x14ac:dyDescent="0.45"/>
    <row r="1024" s="2" customFormat="1" ht="30" customHeight="1" x14ac:dyDescent="0.45"/>
    <row r="1025" s="2" customFormat="1" ht="30" customHeight="1" x14ac:dyDescent="0.45"/>
    <row r="1026" s="2" customFormat="1" ht="30" customHeight="1" x14ac:dyDescent="0.45"/>
    <row r="1027" s="2" customFormat="1" ht="30" customHeight="1" x14ac:dyDescent="0.45"/>
    <row r="1028" s="2" customFormat="1" ht="30" customHeight="1" x14ac:dyDescent="0.45"/>
    <row r="1029" s="2" customFormat="1" ht="30" customHeight="1" x14ac:dyDescent="0.45"/>
    <row r="1030" s="2" customFormat="1" ht="30" customHeight="1" x14ac:dyDescent="0.45"/>
    <row r="1031" s="2" customFormat="1" ht="30" customHeight="1" x14ac:dyDescent="0.45"/>
    <row r="1032" s="2" customFormat="1" ht="30" customHeight="1" x14ac:dyDescent="0.45"/>
    <row r="1033" s="2" customFormat="1" ht="30" customHeight="1" x14ac:dyDescent="0.45"/>
    <row r="1034" s="2" customFormat="1" ht="30" customHeight="1" x14ac:dyDescent="0.45"/>
    <row r="1035" s="2" customFormat="1" ht="30" customHeight="1" x14ac:dyDescent="0.45"/>
    <row r="1036" s="2" customFormat="1" ht="30" customHeight="1" x14ac:dyDescent="0.45"/>
    <row r="1037" s="2" customFormat="1" ht="30" customHeight="1" x14ac:dyDescent="0.45"/>
    <row r="1038" s="2" customFormat="1" ht="30" customHeight="1" x14ac:dyDescent="0.45"/>
    <row r="1039" s="2" customFormat="1" ht="30" customHeight="1" x14ac:dyDescent="0.45"/>
    <row r="1040" s="2" customFormat="1" ht="30" customHeight="1" x14ac:dyDescent="0.45"/>
    <row r="1041" s="2" customFormat="1" ht="30" customHeight="1" x14ac:dyDescent="0.45"/>
    <row r="1042" s="2" customFormat="1" ht="30" customHeight="1" x14ac:dyDescent="0.45"/>
    <row r="1043" s="2" customFormat="1" ht="30" customHeight="1" x14ac:dyDescent="0.45"/>
    <row r="1044" s="2" customFormat="1" ht="30" customHeight="1" x14ac:dyDescent="0.45"/>
    <row r="1045" s="2" customFormat="1" ht="30" customHeight="1" x14ac:dyDescent="0.45"/>
    <row r="1046" s="2" customFormat="1" ht="30" customHeight="1" x14ac:dyDescent="0.45"/>
    <row r="1047" s="2" customFormat="1" ht="30" customHeight="1" x14ac:dyDescent="0.45"/>
    <row r="1048" s="2" customFormat="1" ht="30" customHeight="1" x14ac:dyDescent="0.45"/>
    <row r="1049" s="2" customFormat="1" ht="30" customHeight="1" x14ac:dyDescent="0.45"/>
    <row r="1050" s="2" customFormat="1" ht="30" customHeight="1" x14ac:dyDescent="0.45"/>
    <row r="1051" s="2" customFormat="1" ht="30" customHeight="1" x14ac:dyDescent="0.45"/>
    <row r="1052" s="2" customFormat="1" ht="30" customHeight="1" x14ac:dyDescent="0.45"/>
    <row r="1053" s="2" customFormat="1" ht="30" customHeight="1" x14ac:dyDescent="0.45"/>
    <row r="1054" s="2" customFormat="1" ht="30" customHeight="1" x14ac:dyDescent="0.45"/>
    <row r="1055" s="2" customFormat="1" ht="30" customHeight="1" x14ac:dyDescent="0.45"/>
    <row r="1056" s="2" customFormat="1" ht="30" customHeight="1" x14ac:dyDescent="0.45"/>
    <row r="1057" s="2" customFormat="1" ht="30" customHeight="1" x14ac:dyDescent="0.45"/>
    <row r="1058" s="2" customFormat="1" ht="30" customHeight="1" x14ac:dyDescent="0.45"/>
    <row r="1059" s="2" customFormat="1" ht="30" customHeight="1" x14ac:dyDescent="0.45"/>
    <row r="1060" s="2" customFormat="1" ht="30" customHeight="1" x14ac:dyDescent="0.45"/>
    <row r="1061" s="2" customFormat="1" ht="30" customHeight="1" x14ac:dyDescent="0.45"/>
    <row r="1062" s="2" customFormat="1" ht="30" customHeight="1" x14ac:dyDescent="0.45"/>
    <row r="1063" s="2" customFormat="1" ht="30" customHeight="1" x14ac:dyDescent="0.45"/>
    <row r="1064" s="2" customFormat="1" ht="30" customHeight="1" x14ac:dyDescent="0.45"/>
    <row r="1065" s="2" customFormat="1" ht="30" customHeight="1" x14ac:dyDescent="0.45"/>
    <row r="1066" s="2" customFormat="1" ht="30" customHeight="1" x14ac:dyDescent="0.45"/>
    <row r="1067" s="2" customFormat="1" ht="30" customHeight="1" x14ac:dyDescent="0.45"/>
    <row r="1068" s="2" customFormat="1" ht="30" customHeight="1" x14ac:dyDescent="0.45"/>
    <row r="1069" s="2" customFormat="1" ht="30" customHeight="1" x14ac:dyDescent="0.45"/>
    <row r="1070" s="2" customFormat="1" ht="30" customHeight="1" x14ac:dyDescent="0.45"/>
    <row r="1071" s="2" customFormat="1" ht="30" customHeight="1" x14ac:dyDescent="0.45"/>
    <row r="1072" s="2" customFormat="1" ht="30" customHeight="1" x14ac:dyDescent="0.45"/>
    <row r="1073" s="2" customFormat="1" ht="30" customHeight="1" x14ac:dyDescent="0.45"/>
    <row r="1074" s="2" customFormat="1" ht="30" customHeight="1" x14ac:dyDescent="0.45"/>
    <row r="1075" s="2" customFormat="1" ht="30" customHeight="1" x14ac:dyDescent="0.45"/>
    <row r="1076" s="2" customFormat="1" ht="30" customHeight="1" x14ac:dyDescent="0.45"/>
    <row r="1077" s="2" customFormat="1" ht="30" customHeight="1" x14ac:dyDescent="0.45"/>
    <row r="1078" s="2" customFormat="1" ht="30" customHeight="1" x14ac:dyDescent="0.45"/>
    <row r="1079" s="2" customFormat="1" ht="30" customHeight="1" x14ac:dyDescent="0.45"/>
    <row r="1080" s="2" customFormat="1" ht="30" customHeight="1" x14ac:dyDescent="0.45"/>
    <row r="1081" s="2" customFormat="1" ht="30" customHeight="1" x14ac:dyDescent="0.45"/>
    <row r="1082" s="2" customFormat="1" ht="30" customHeight="1" x14ac:dyDescent="0.45"/>
    <row r="1083" s="2" customFormat="1" ht="30" customHeight="1" x14ac:dyDescent="0.45"/>
    <row r="1084" s="2" customFormat="1" ht="30" customHeight="1" x14ac:dyDescent="0.45"/>
    <row r="1085" s="2" customFormat="1" ht="30" customHeight="1" x14ac:dyDescent="0.45"/>
    <row r="1086" s="2" customFormat="1" ht="30" customHeight="1" x14ac:dyDescent="0.45"/>
    <row r="1087" s="2" customFormat="1" ht="30" customHeight="1" x14ac:dyDescent="0.45"/>
    <row r="1088" s="2" customFormat="1" ht="30" customHeight="1" x14ac:dyDescent="0.45"/>
    <row r="1089" s="2" customFormat="1" ht="30" customHeight="1" x14ac:dyDescent="0.45"/>
    <row r="1090" s="2" customFormat="1" ht="30" customHeight="1" x14ac:dyDescent="0.45"/>
    <row r="1091" s="2" customFormat="1" ht="30" customHeight="1" x14ac:dyDescent="0.45"/>
    <row r="1092" s="2" customFormat="1" ht="30" customHeight="1" x14ac:dyDescent="0.45"/>
    <row r="1093" s="2" customFormat="1" ht="30" customHeight="1" x14ac:dyDescent="0.45"/>
    <row r="1094" s="2" customFormat="1" ht="30" customHeight="1" x14ac:dyDescent="0.45"/>
    <row r="1095" s="2" customFormat="1" ht="30" customHeight="1" x14ac:dyDescent="0.45"/>
    <row r="1096" s="2" customFormat="1" ht="30" customHeight="1" x14ac:dyDescent="0.45"/>
    <row r="1097" s="2" customFormat="1" ht="30" customHeight="1" x14ac:dyDescent="0.45"/>
    <row r="1098" s="2" customFormat="1" ht="30" customHeight="1" x14ac:dyDescent="0.45"/>
    <row r="1099" s="2" customFormat="1" ht="30" customHeight="1" x14ac:dyDescent="0.45"/>
    <row r="1100" s="2" customFormat="1" ht="30" customHeight="1" x14ac:dyDescent="0.45"/>
    <row r="1101" s="2" customFormat="1" ht="30" customHeight="1" x14ac:dyDescent="0.45"/>
    <row r="1102" s="2" customFormat="1" ht="30" customHeight="1" x14ac:dyDescent="0.45"/>
    <row r="1103" s="2" customFormat="1" ht="30" customHeight="1" x14ac:dyDescent="0.45"/>
    <row r="1104" s="2" customFormat="1" ht="30" customHeight="1" x14ac:dyDescent="0.45"/>
    <row r="1105" s="2" customFormat="1" ht="30" customHeight="1" x14ac:dyDescent="0.45"/>
    <row r="1106" s="2" customFormat="1" ht="30" customHeight="1" x14ac:dyDescent="0.45"/>
    <row r="1107" s="2" customFormat="1" ht="30" customHeight="1" x14ac:dyDescent="0.45"/>
    <row r="1108" s="2" customFormat="1" ht="30" customHeight="1" x14ac:dyDescent="0.45"/>
    <row r="1109" s="2" customFormat="1" ht="30" customHeight="1" x14ac:dyDescent="0.45"/>
    <row r="1110" s="2" customFormat="1" ht="30" customHeight="1" x14ac:dyDescent="0.45"/>
    <row r="1111" s="2" customFormat="1" ht="30" customHeight="1" x14ac:dyDescent="0.45"/>
    <row r="1112" s="2" customFormat="1" ht="30" customHeight="1" x14ac:dyDescent="0.45"/>
    <row r="1113" s="2" customFormat="1" ht="30" customHeight="1" x14ac:dyDescent="0.45"/>
    <row r="1114" s="2" customFormat="1" ht="30" customHeight="1" x14ac:dyDescent="0.45"/>
    <row r="1115" s="2" customFormat="1" ht="30" customHeight="1" x14ac:dyDescent="0.45"/>
    <row r="1116" s="2" customFormat="1" ht="30" customHeight="1" x14ac:dyDescent="0.45"/>
    <row r="1117" s="2" customFormat="1" ht="30" customHeight="1" x14ac:dyDescent="0.45"/>
    <row r="1118" s="2" customFormat="1" ht="30" customHeight="1" x14ac:dyDescent="0.45"/>
    <row r="1119" s="2" customFormat="1" ht="30" customHeight="1" x14ac:dyDescent="0.45"/>
    <row r="1120" s="2" customFormat="1" ht="30" customHeight="1" x14ac:dyDescent="0.45"/>
    <row r="1121" s="2" customFormat="1" ht="30" customHeight="1" x14ac:dyDescent="0.45"/>
    <row r="1122" s="2" customFormat="1" ht="30" customHeight="1" x14ac:dyDescent="0.45"/>
    <row r="1123" s="2" customFormat="1" ht="30" customHeight="1" x14ac:dyDescent="0.45"/>
    <row r="1124" s="2" customFormat="1" ht="30" customHeight="1" x14ac:dyDescent="0.45"/>
    <row r="1125" s="2" customFormat="1" ht="30" customHeight="1" x14ac:dyDescent="0.45"/>
    <row r="1126" s="2" customFormat="1" ht="30" customHeight="1" x14ac:dyDescent="0.45"/>
    <row r="1127" s="2" customFormat="1" ht="30" customHeight="1" x14ac:dyDescent="0.45"/>
    <row r="1128" s="2" customFormat="1" ht="30" customHeight="1" x14ac:dyDescent="0.45"/>
    <row r="1129" s="2" customFormat="1" ht="30" customHeight="1" x14ac:dyDescent="0.45"/>
    <row r="1130" s="2" customFormat="1" ht="30" customHeight="1" x14ac:dyDescent="0.45"/>
    <row r="1131" s="2" customFormat="1" ht="30" customHeight="1" x14ac:dyDescent="0.45"/>
    <row r="1132" s="2" customFormat="1" ht="30" customHeight="1" x14ac:dyDescent="0.45"/>
    <row r="1133" s="2" customFormat="1" ht="30" customHeight="1" x14ac:dyDescent="0.45"/>
    <row r="1134" s="2" customFormat="1" ht="30" customHeight="1" x14ac:dyDescent="0.45"/>
    <row r="1135" s="2" customFormat="1" ht="30" customHeight="1" x14ac:dyDescent="0.45"/>
    <row r="1136" s="2" customFormat="1" ht="30" customHeight="1" x14ac:dyDescent="0.45"/>
    <row r="1137" s="2" customFormat="1" ht="30" customHeight="1" x14ac:dyDescent="0.45"/>
    <row r="1138" s="2" customFormat="1" ht="30" customHeight="1" x14ac:dyDescent="0.45"/>
    <row r="1139" s="2" customFormat="1" ht="30" customHeight="1" x14ac:dyDescent="0.45"/>
    <row r="1140" s="2" customFormat="1" ht="30" customHeight="1" x14ac:dyDescent="0.45"/>
    <row r="1141" s="2" customFormat="1" ht="30" customHeight="1" x14ac:dyDescent="0.45"/>
    <row r="1142" s="2" customFormat="1" ht="30" customHeight="1" x14ac:dyDescent="0.45"/>
    <row r="1143" s="2" customFormat="1" ht="30" customHeight="1" x14ac:dyDescent="0.45"/>
    <row r="1144" s="2" customFormat="1" ht="30" customHeight="1" x14ac:dyDescent="0.45"/>
    <row r="1145" s="2" customFormat="1" ht="30" customHeight="1" x14ac:dyDescent="0.45"/>
    <row r="1146" s="2" customFormat="1" ht="30" customHeight="1" x14ac:dyDescent="0.45"/>
    <row r="1147" s="2" customFormat="1" ht="30" customHeight="1" x14ac:dyDescent="0.45"/>
    <row r="1148" s="2" customFormat="1" ht="30" customHeight="1" x14ac:dyDescent="0.45"/>
    <row r="1149" s="2" customFormat="1" ht="30" customHeight="1" x14ac:dyDescent="0.45"/>
    <row r="1150" s="2" customFormat="1" ht="30" customHeight="1" x14ac:dyDescent="0.45"/>
    <row r="1151" s="2" customFormat="1" ht="30" customHeight="1" x14ac:dyDescent="0.45"/>
    <row r="1152" s="2" customFormat="1" ht="30" customHeight="1" x14ac:dyDescent="0.45"/>
    <row r="1153" s="2" customFormat="1" ht="30" customHeight="1" x14ac:dyDescent="0.45"/>
    <row r="1154" s="2" customFormat="1" ht="30" customHeight="1" x14ac:dyDescent="0.45"/>
    <row r="1155" s="2" customFormat="1" ht="30" customHeight="1" x14ac:dyDescent="0.45"/>
    <row r="1156" s="2" customFormat="1" ht="30" customHeight="1" x14ac:dyDescent="0.45"/>
    <row r="1157" s="2" customFormat="1" ht="30" customHeight="1" x14ac:dyDescent="0.45"/>
    <row r="1158" s="2" customFormat="1" ht="30" customHeight="1" x14ac:dyDescent="0.45"/>
    <row r="1159" s="2" customFormat="1" ht="30" customHeight="1" x14ac:dyDescent="0.45"/>
    <row r="1160" s="2" customFormat="1" ht="30" customHeight="1" x14ac:dyDescent="0.45"/>
    <row r="1161" s="2" customFormat="1" ht="30" customHeight="1" x14ac:dyDescent="0.45"/>
    <row r="1162" s="2" customFormat="1" ht="30" customHeight="1" x14ac:dyDescent="0.45"/>
    <row r="1163" s="2" customFormat="1" ht="30" customHeight="1" x14ac:dyDescent="0.45"/>
    <row r="1164" s="2" customFormat="1" ht="30" customHeight="1" x14ac:dyDescent="0.45"/>
    <row r="1165" s="2" customFormat="1" ht="30" customHeight="1" x14ac:dyDescent="0.45"/>
    <row r="1166" s="2" customFormat="1" ht="30" customHeight="1" x14ac:dyDescent="0.45"/>
    <row r="1167" s="2" customFormat="1" ht="30" customHeight="1" x14ac:dyDescent="0.45"/>
    <row r="1168" s="2" customFormat="1" ht="30" customHeight="1" x14ac:dyDescent="0.45"/>
    <row r="1169" s="2" customFormat="1" ht="30" customHeight="1" x14ac:dyDescent="0.45"/>
    <row r="1170" s="2" customFormat="1" ht="30" customHeight="1" x14ac:dyDescent="0.45"/>
    <row r="1171" s="2" customFormat="1" ht="30" customHeight="1" x14ac:dyDescent="0.45"/>
    <row r="1172" s="2" customFormat="1" ht="30" customHeight="1" x14ac:dyDescent="0.45"/>
    <row r="1173" s="2" customFormat="1" ht="30" customHeight="1" x14ac:dyDescent="0.45"/>
    <row r="1174" s="2" customFormat="1" ht="30" customHeight="1" x14ac:dyDescent="0.45"/>
    <row r="1175" s="2" customFormat="1" ht="30" customHeight="1" x14ac:dyDescent="0.45"/>
    <row r="1176" s="2" customFormat="1" ht="30" customHeight="1" x14ac:dyDescent="0.45"/>
    <row r="1177" s="2" customFormat="1" ht="30" customHeight="1" x14ac:dyDescent="0.45"/>
    <row r="1178" s="2" customFormat="1" ht="30" customHeight="1" x14ac:dyDescent="0.45"/>
    <row r="1179" s="2" customFormat="1" ht="30" customHeight="1" x14ac:dyDescent="0.45"/>
    <row r="1180" s="2" customFormat="1" ht="30" customHeight="1" x14ac:dyDescent="0.45"/>
    <row r="1181" s="2" customFormat="1" ht="30" customHeight="1" x14ac:dyDescent="0.45"/>
    <row r="1182" s="2" customFormat="1" ht="30" customHeight="1" x14ac:dyDescent="0.45"/>
    <row r="1183" s="2" customFormat="1" ht="30" customHeight="1" x14ac:dyDescent="0.45"/>
    <row r="1184" s="2" customFormat="1" ht="30" customHeight="1" x14ac:dyDescent="0.45"/>
    <row r="1185" s="2" customFormat="1" ht="30" customHeight="1" x14ac:dyDescent="0.45"/>
    <row r="1186" s="2" customFormat="1" ht="30" customHeight="1" x14ac:dyDescent="0.45"/>
    <row r="1187" s="2" customFormat="1" ht="30" customHeight="1" x14ac:dyDescent="0.45"/>
    <row r="1188" s="2" customFormat="1" ht="30" customHeight="1" x14ac:dyDescent="0.45"/>
    <row r="1189" s="2" customFormat="1" ht="30" customHeight="1" x14ac:dyDescent="0.45"/>
    <row r="1190" s="2" customFormat="1" ht="30" customHeight="1" x14ac:dyDescent="0.45"/>
    <row r="1191" s="2" customFormat="1" ht="30" customHeight="1" x14ac:dyDescent="0.45"/>
    <row r="1192" s="2" customFormat="1" ht="30" customHeight="1" x14ac:dyDescent="0.45"/>
    <row r="1193" s="2" customFormat="1" ht="30" customHeight="1" x14ac:dyDescent="0.45"/>
    <row r="1194" s="2" customFormat="1" ht="30" customHeight="1" x14ac:dyDescent="0.45"/>
    <row r="1195" s="2" customFormat="1" ht="30" customHeight="1" x14ac:dyDescent="0.45"/>
    <row r="1196" s="2" customFormat="1" ht="30" customHeight="1" x14ac:dyDescent="0.45"/>
    <row r="1197" s="2" customFormat="1" ht="30" customHeight="1" x14ac:dyDescent="0.45"/>
    <row r="1198" s="2" customFormat="1" ht="30" customHeight="1" x14ac:dyDescent="0.45"/>
    <row r="1199" s="2" customFormat="1" ht="30" customHeight="1" x14ac:dyDescent="0.45"/>
    <row r="1200" s="2" customFormat="1" ht="30" customHeight="1" x14ac:dyDescent="0.45"/>
    <row r="1201" s="2" customFormat="1" ht="30" customHeight="1" x14ac:dyDescent="0.45"/>
    <row r="1202" s="2" customFormat="1" ht="30" customHeight="1" x14ac:dyDescent="0.45"/>
    <row r="1203" s="2" customFormat="1" ht="30" customHeight="1" x14ac:dyDescent="0.45"/>
    <row r="1204" s="2" customFormat="1" ht="30" customHeight="1" x14ac:dyDescent="0.45"/>
    <row r="1205" s="2" customFormat="1" ht="30" customHeight="1" x14ac:dyDescent="0.45"/>
    <row r="1206" s="2" customFormat="1" ht="30" customHeight="1" x14ac:dyDescent="0.45"/>
    <row r="1207" s="2" customFormat="1" ht="30" customHeight="1" x14ac:dyDescent="0.45"/>
    <row r="1208" s="2" customFormat="1" ht="30" customHeight="1" x14ac:dyDescent="0.45"/>
    <row r="1209" s="2" customFormat="1" ht="30" customHeight="1" x14ac:dyDescent="0.45"/>
    <row r="1210" s="2" customFormat="1" ht="30" customHeight="1" x14ac:dyDescent="0.45"/>
    <row r="1211" s="2" customFormat="1" ht="30" customHeight="1" x14ac:dyDescent="0.45"/>
    <row r="1212" s="2" customFormat="1" ht="30" customHeight="1" x14ac:dyDescent="0.45"/>
    <row r="1213" s="2" customFormat="1" ht="30" customHeight="1" x14ac:dyDescent="0.45"/>
    <row r="1214" s="2" customFormat="1" ht="30" customHeight="1" x14ac:dyDescent="0.45"/>
    <row r="1215" s="2" customFormat="1" ht="30" customHeight="1" x14ac:dyDescent="0.45"/>
    <row r="1216" s="2" customFormat="1" ht="30" customHeight="1" x14ac:dyDescent="0.45"/>
    <row r="1217" s="2" customFormat="1" ht="30" customHeight="1" x14ac:dyDescent="0.45"/>
    <row r="1218" s="2" customFormat="1" ht="30" customHeight="1" x14ac:dyDescent="0.45"/>
    <row r="1219" s="2" customFormat="1" ht="30" customHeight="1" x14ac:dyDescent="0.45"/>
    <row r="1220" s="2" customFormat="1" ht="30" customHeight="1" x14ac:dyDescent="0.45"/>
    <row r="1221" s="2" customFormat="1" ht="30" customHeight="1" x14ac:dyDescent="0.45"/>
    <row r="1222" s="2" customFormat="1" ht="30" customHeight="1" x14ac:dyDescent="0.45"/>
    <row r="1223" s="2" customFormat="1" ht="30" customHeight="1" x14ac:dyDescent="0.45"/>
    <row r="1224" s="2" customFormat="1" ht="30" customHeight="1" x14ac:dyDescent="0.45"/>
    <row r="1225" s="2" customFormat="1" ht="30" customHeight="1" x14ac:dyDescent="0.45"/>
    <row r="1226" s="2" customFormat="1" ht="30" customHeight="1" x14ac:dyDescent="0.45"/>
    <row r="1227" s="2" customFormat="1" ht="30" customHeight="1" x14ac:dyDescent="0.45"/>
    <row r="1228" s="2" customFormat="1" ht="30" customHeight="1" x14ac:dyDescent="0.45"/>
    <row r="1229" s="2" customFormat="1" ht="30" customHeight="1" x14ac:dyDescent="0.45"/>
    <row r="1230" s="2" customFormat="1" ht="30" customHeight="1" x14ac:dyDescent="0.45"/>
    <row r="1231" s="2" customFormat="1" ht="30" customHeight="1" x14ac:dyDescent="0.45"/>
    <row r="1232" s="2" customFormat="1" ht="30" customHeight="1" x14ac:dyDescent="0.45"/>
    <row r="1233" s="2" customFormat="1" ht="30" customHeight="1" x14ac:dyDescent="0.45"/>
    <row r="1234" s="2" customFormat="1" ht="30" customHeight="1" x14ac:dyDescent="0.45"/>
    <row r="1235" s="2" customFormat="1" ht="30" customHeight="1" x14ac:dyDescent="0.45"/>
    <row r="1236" s="2" customFormat="1" ht="30" customHeight="1" x14ac:dyDescent="0.45"/>
    <row r="1237" s="2" customFormat="1" ht="30" customHeight="1" x14ac:dyDescent="0.45"/>
    <row r="1238" s="2" customFormat="1" ht="30" customHeight="1" x14ac:dyDescent="0.45"/>
    <row r="1239" s="2" customFormat="1" ht="30" customHeight="1" x14ac:dyDescent="0.45"/>
    <row r="1240" s="2" customFormat="1" ht="30" customHeight="1" x14ac:dyDescent="0.45"/>
    <row r="1241" s="2" customFormat="1" ht="30" customHeight="1" x14ac:dyDescent="0.45"/>
    <row r="1242" s="2" customFormat="1" ht="30" customHeight="1" x14ac:dyDescent="0.45"/>
    <row r="1243" s="2" customFormat="1" ht="30" customHeight="1" x14ac:dyDescent="0.45"/>
    <row r="1244" s="2" customFormat="1" ht="30" customHeight="1" x14ac:dyDescent="0.45"/>
    <row r="1245" s="2" customFormat="1" ht="30" customHeight="1" x14ac:dyDescent="0.45"/>
    <row r="1246" s="2" customFormat="1" ht="30" customHeight="1" x14ac:dyDescent="0.45"/>
    <row r="1247" s="2" customFormat="1" ht="30" customHeight="1" x14ac:dyDescent="0.45"/>
    <row r="1248" s="2" customFormat="1" ht="30" customHeight="1" x14ac:dyDescent="0.45"/>
    <row r="1249" s="2" customFormat="1" ht="30" customHeight="1" x14ac:dyDescent="0.45"/>
    <row r="1250" s="2" customFormat="1" ht="30" customHeight="1" x14ac:dyDescent="0.45"/>
    <row r="1251" s="2" customFormat="1" ht="30" customHeight="1" x14ac:dyDescent="0.45"/>
    <row r="1252" s="2" customFormat="1" ht="30" customHeight="1" x14ac:dyDescent="0.45"/>
    <row r="1253" s="2" customFormat="1" ht="30" customHeight="1" x14ac:dyDescent="0.45"/>
    <row r="1254" s="2" customFormat="1" ht="30" customHeight="1" x14ac:dyDescent="0.45"/>
    <row r="1255" s="2" customFormat="1" ht="30" customHeight="1" x14ac:dyDescent="0.45"/>
    <row r="1256" s="2" customFormat="1" ht="30" customHeight="1" x14ac:dyDescent="0.45"/>
    <row r="1257" s="2" customFormat="1" ht="30" customHeight="1" x14ac:dyDescent="0.45"/>
    <row r="1258" s="2" customFormat="1" ht="30" customHeight="1" x14ac:dyDescent="0.45"/>
    <row r="1259" s="2" customFormat="1" ht="30" customHeight="1" x14ac:dyDescent="0.45"/>
    <row r="1260" s="2" customFormat="1" ht="30" customHeight="1" x14ac:dyDescent="0.45"/>
    <row r="1261" s="2" customFormat="1" ht="30" customHeight="1" x14ac:dyDescent="0.45"/>
    <row r="1262" s="2" customFormat="1" ht="30" customHeight="1" x14ac:dyDescent="0.45"/>
    <row r="1263" s="2" customFormat="1" ht="30" customHeight="1" x14ac:dyDescent="0.45"/>
    <row r="1264" s="2" customFormat="1" ht="30" customHeight="1" x14ac:dyDescent="0.45"/>
    <row r="1265" s="2" customFormat="1" ht="30" customHeight="1" x14ac:dyDescent="0.45"/>
    <row r="1266" s="2" customFormat="1" ht="30" customHeight="1" x14ac:dyDescent="0.45"/>
    <row r="1267" s="2" customFormat="1" ht="30" customHeight="1" x14ac:dyDescent="0.45"/>
    <row r="1268" s="2" customFormat="1" ht="30" customHeight="1" x14ac:dyDescent="0.45"/>
    <row r="1269" s="2" customFormat="1" ht="30" customHeight="1" x14ac:dyDescent="0.45"/>
    <row r="1270" s="2" customFormat="1" ht="30" customHeight="1" x14ac:dyDescent="0.45"/>
    <row r="1271" s="2" customFormat="1" ht="30" customHeight="1" x14ac:dyDescent="0.45"/>
    <row r="1272" s="2" customFormat="1" ht="30" customHeight="1" x14ac:dyDescent="0.45"/>
    <row r="1273" s="2" customFormat="1" ht="30" customHeight="1" x14ac:dyDescent="0.45"/>
    <row r="1274" s="2" customFormat="1" ht="30" customHeight="1" x14ac:dyDescent="0.45"/>
    <row r="1275" s="2" customFormat="1" ht="30" customHeight="1" x14ac:dyDescent="0.45"/>
    <row r="1276" s="2" customFormat="1" ht="30" customHeight="1" x14ac:dyDescent="0.45"/>
    <row r="1277" s="2" customFormat="1" ht="30" customHeight="1" x14ac:dyDescent="0.45"/>
    <row r="1278" s="2" customFormat="1" ht="30" customHeight="1" x14ac:dyDescent="0.45"/>
    <row r="1279" s="2" customFormat="1" ht="30" customHeight="1" x14ac:dyDescent="0.45"/>
    <row r="1280" s="2" customFormat="1" ht="30" customHeight="1" x14ac:dyDescent="0.45"/>
    <row r="1281" s="2" customFormat="1" ht="30" customHeight="1" x14ac:dyDescent="0.45"/>
    <row r="1282" s="2" customFormat="1" ht="30" customHeight="1" x14ac:dyDescent="0.45"/>
    <row r="1283" s="2" customFormat="1" ht="30" customHeight="1" x14ac:dyDescent="0.45"/>
    <row r="1284" s="2" customFormat="1" ht="30" customHeight="1" x14ac:dyDescent="0.45"/>
    <row r="1285" s="2" customFormat="1" ht="30" customHeight="1" x14ac:dyDescent="0.45"/>
    <row r="1286" s="2" customFormat="1" ht="30" customHeight="1" x14ac:dyDescent="0.45"/>
    <row r="1287" s="2" customFormat="1" ht="30" customHeight="1" x14ac:dyDescent="0.45"/>
    <row r="1288" s="2" customFormat="1" ht="30" customHeight="1" x14ac:dyDescent="0.45"/>
    <row r="1289" s="2" customFormat="1" ht="30" customHeight="1" x14ac:dyDescent="0.45"/>
    <row r="1290" s="2" customFormat="1" ht="30" customHeight="1" x14ac:dyDescent="0.45"/>
    <row r="1291" s="2" customFormat="1" ht="30" customHeight="1" x14ac:dyDescent="0.45"/>
    <row r="1292" s="2" customFormat="1" ht="30" customHeight="1" x14ac:dyDescent="0.45"/>
    <row r="1293" s="2" customFormat="1" ht="30" customHeight="1" x14ac:dyDescent="0.45"/>
    <row r="1294" s="2" customFormat="1" ht="30" customHeight="1" x14ac:dyDescent="0.45"/>
    <row r="1295" s="2" customFormat="1" ht="30" customHeight="1" x14ac:dyDescent="0.45"/>
    <row r="1296" s="2" customFormat="1" ht="30" customHeight="1" x14ac:dyDescent="0.45"/>
    <row r="1297" s="2" customFormat="1" ht="30" customHeight="1" x14ac:dyDescent="0.45"/>
    <row r="1298" s="2" customFormat="1" ht="30" customHeight="1" x14ac:dyDescent="0.45"/>
    <row r="1299" s="2" customFormat="1" ht="30" customHeight="1" x14ac:dyDescent="0.45"/>
    <row r="1300" s="2" customFormat="1" ht="30" customHeight="1" x14ac:dyDescent="0.45"/>
    <row r="1301" s="2" customFormat="1" ht="30" customHeight="1" x14ac:dyDescent="0.45"/>
    <row r="1302" s="2" customFormat="1" ht="30" customHeight="1" x14ac:dyDescent="0.45"/>
    <row r="1303" s="2" customFormat="1" ht="30" customHeight="1" x14ac:dyDescent="0.45"/>
    <row r="1304" s="2" customFormat="1" ht="30" customHeight="1" x14ac:dyDescent="0.45"/>
    <row r="1305" s="2" customFormat="1" ht="30" customHeight="1" x14ac:dyDescent="0.45"/>
    <row r="1306" s="2" customFormat="1" ht="30" customHeight="1" x14ac:dyDescent="0.45"/>
    <row r="1307" s="2" customFormat="1" ht="30" customHeight="1" x14ac:dyDescent="0.45"/>
    <row r="1308" s="2" customFormat="1" ht="30" customHeight="1" x14ac:dyDescent="0.45"/>
    <row r="1309" s="2" customFormat="1" ht="30" customHeight="1" x14ac:dyDescent="0.45"/>
    <row r="1310" s="2" customFormat="1" ht="30" customHeight="1" x14ac:dyDescent="0.45"/>
    <row r="1311" s="2" customFormat="1" ht="30" customHeight="1" x14ac:dyDescent="0.45"/>
    <row r="1312" s="2" customFormat="1" ht="30" customHeight="1" x14ac:dyDescent="0.45"/>
    <row r="1313" s="2" customFormat="1" ht="30" customHeight="1" x14ac:dyDescent="0.45"/>
    <row r="1314" s="2" customFormat="1" ht="30" customHeight="1" x14ac:dyDescent="0.45"/>
    <row r="1315" s="2" customFormat="1" ht="30" customHeight="1" x14ac:dyDescent="0.45"/>
    <row r="1316" s="2" customFormat="1" ht="30" customHeight="1" x14ac:dyDescent="0.45"/>
    <row r="1317" s="2" customFormat="1" ht="30" customHeight="1" x14ac:dyDescent="0.45"/>
    <row r="1318" s="2" customFormat="1" ht="30" customHeight="1" x14ac:dyDescent="0.45"/>
    <row r="1319" s="2" customFormat="1" ht="30" customHeight="1" x14ac:dyDescent="0.45"/>
    <row r="1320" s="2" customFormat="1" ht="30" customHeight="1" x14ac:dyDescent="0.45"/>
    <row r="1321" s="2" customFormat="1" ht="30" customHeight="1" x14ac:dyDescent="0.45"/>
    <row r="1322" s="2" customFormat="1" ht="30" customHeight="1" x14ac:dyDescent="0.45"/>
    <row r="1323" s="2" customFormat="1" ht="30" customHeight="1" x14ac:dyDescent="0.45"/>
    <row r="1324" s="2" customFormat="1" ht="30" customHeight="1" x14ac:dyDescent="0.45"/>
    <row r="1325" s="2" customFormat="1" ht="30" customHeight="1" x14ac:dyDescent="0.45"/>
    <row r="1326" s="2" customFormat="1" ht="30" customHeight="1" x14ac:dyDescent="0.45"/>
    <row r="1327" s="2" customFormat="1" ht="30" customHeight="1" x14ac:dyDescent="0.45"/>
    <row r="1328" s="2" customFormat="1" ht="30" customHeight="1" x14ac:dyDescent="0.45"/>
    <row r="1329" s="2" customFormat="1" ht="30" customHeight="1" x14ac:dyDescent="0.45"/>
    <row r="1330" s="2" customFormat="1" ht="30" customHeight="1" x14ac:dyDescent="0.45"/>
    <row r="1331" s="2" customFormat="1" ht="30" customHeight="1" x14ac:dyDescent="0.45"/>
    <row r="1332" s="2" customFormat="1" ht="30" customHeight="1" x14ac:dyDescent="0.45"/>
    <row r="1333" s="2" customFormat="1" ht="30" customHeight="1" x14ac:dyDescent="0.45"/>
    <row r="1334" s="2" customFormat="1" ht="30" customHeight="1" x14ac:dyDescent="0.45"/>
    <row r="1335" s="2" customFormat="1" ht="30" customHeight="1" x14ac:dyDescent="0.45"/>
    <row r="1336" s="2" customFormat="1" ht="30" customHeight="1" x14ac:dyDescent="0.45"/>
    <row r="1337" s="2" customFormat="1" ht="30" customHeight="1" x14ac:dyDescent="0.45"/>
    <row r="1338" s="2" customFormat="1" ht="30" customHeight="1" x14ac:dyDescent="0.45"/>
    <row r="1339" s="2" customFormat="1" ht="30" customHeight="1" x14ac:dyDescent="0.45"/>
    <row r="1340" s="2" customFormat="1" ht="30" customHeight="1" x14ac:dyDescent="0.45"/>
    <row r="1341" s="2" customFormat="1" ht="30" customHeight="1" x14ac:dyDescent="0.45"/>
    <row r="1342" s="2" customFormat="1" ht="30" customHeight="1" x14ac:dyDescent="0.45"/>
    <row r="1343" s="2" customFormat="1" ht="30" customHeight="1" x14ac:dyDescent="0.45"/>
    <row r="1344" s="2" customFormat="1" ht="30" customHeight="1" x14ac:dyDescent="0.45"/>
    <row r="1345" s="2" customFormat="1" ht="30" customHeight="1" x14ac:dyDescent="0.45"/>
    <row r="1346" s="2" customFormat="1" ht="30" customHeight="1" x14ac:dyDescent="0.45"/>
    <row r="1347" s="2" customFormat="1" ht="30" customHeight="1" x14ac:dyDescent="0.45"/>
    <row r="1348" s="2" customFormat="1" ht="30" customHeight="1" x14ac:dyDescent="0.45"/>
    <row r="1349" s="2" customFormat="1" ht="30" customHeight="1" x14ac:dyDescent="0.45"/>
    <row r="1350" s="2" customFormat="1" ht="30" customHeight="1" x14ac:dyDescent="0.45"/>
    <row r="1351" s="2" customFormat="1" ht="30" customHeight="1" x14ac:dyDescent="0.45"/>
    <row r="1352" s="2" customFormat="1" ht="30" customHeight="1" x14ac:dyDescent="0.45"/>
    <row r="1353" s="2" customFormat="1" ht="30" customHeight="1" x14ac:dyDescent="0.45"/>
    <row r="1354" s="2" customFormat="1" ht="30" customHeight="1" x14ac:dyDescent="0.45"/>
    <row r="1355" s="2" customFormat="1" ht="30" customHeight="1" x14ac:dyDescent="0.45"/>
    <row r="1356" s="2" customFormat="1" ht="30" customHeight="1" x14ac:dyDescent="0.45"/>
    <row r="1357" s="2" customFormat="1" ht="30" customHeight="1" x14ac:dyDescent="0.45"/>
    <row r="1358" s="2" customFormat="1" ht="30" customHeight="1" x14ac:dyDescent="0.45"/>
    <row r="1359" s="2" customFormat="1" ht="30" customHeight="1" x14ac:dyDescent="0.45"/>
    <row r="1360" s="2" customFormat="1" ht="30" customHeight="1" x14ac:dyDescent="0.45"/>
    <row r="1361" s="2" customFormat="1" ht="30" customHeight="1" x14ac:dyDescent="0.45"/>
    <row r="1362" s="2" customFormat="1" ht="30" customHeight="1" x14ac:dyDescent="0.45"/>
    <row r="1363" s="2" customFormat="1" ht="30" customHeight="1" x14ac:dyDescent="0.45"/>
    <row r="1364" s="2" customFormat="1" ht="30" customHeight="1" x14ac:dyDescent="0.45"/>
    <row r="1365" s="2" customFormat="1" ht="30" customHeight="1" x14ac:dyDescent="0.45"/>
    <row r="1366" s="2" customFormat="1" ht="30" customHeight="1" x14ac:dyDescent="0.45"/>
    <row r="1367" s="2" customFormat="1" ht="30" customHeight="1" x14ac:dyDescent="0.45"/>
    <row r="1368" s="2" customFormat="1" ht="30" customHeight="1" x14ac:dyDescent="0.45"/>
    <row r="1369" s="2" customFormat="1" ht="30" customHeight="1" x14ac:dyDescent="0.45"/>
    <row r="1370" s="2" customFormat="1" ht="30" customHeight="1" x14ac:dyDescent="0.45"/>
    <row r="1371" s="2" customFormat="1" ht="30" customHeight="1" x14ac:dyDescent="0.45"/>
    <row r="1372" s="2" customFormat="1" ht="30" customHeight="1" x14ac:dyDescent="0.45"/>
    <row r="1373" s="2" customFormat="1" ht="30" customHeight="1" x14ac:dyDescent="0.45"/>
    <row r="1374" s="2" customFormat="1" ht="30" customHeight="1" x14ac:dyDescent="0.45"/>
    <row r="1375" s="2" customFormat="1" ht="30" customHeight="1" x14ac:dyDescent="0.45"/>
    <row r="1376" s="2" customFormat="1" ht="30" customHeight="1" x14ac:dyDescent="0.45"/>
    <row r="1377" s="2" customFormat="1" ht="30" customHeight="1" x14ac:dyDescent="0.45"/>
    <row r="1378" s="2" customFormat="1" ht="30" customHeight="1" x14ac:dyDescent="0.45"/>
    <row r="1379" s="2" customFormat="1" ht="30" customHeight="1" x14ac:dyDescent="0.45"/>
    <row r="1380" s="2" customFormat="1" ht="30" customHeight="1" x14ac:dyDescent="0.45"/>
    <row r="1381" s="2" customFormat="1" ht="30" customHeight="1" x14ac:dyDescent="0.45"/>
    <row r="1382" s="2" customFormat="1" ht="30" customHeight="1" x14ac:dyDescent="0.45"/>
    <row r="1383" s="2" customFormat="1" ht="30" customHeight="1" x14ac:dyDescent="0.45"/>
    <row r="1384" s="2" customFormat="1" ht="30" customHeight="1" x14ac:dyDescent="0.45"/>
    <row r="1385" s="2" customFormat="1" ht="30" customHeight="1" x14ac:dyDescent="0.45"/>
    <row r="1386" s="2" customFormat="1" ht="30" customHeight="1" x14ac:dyDescent="0.45"/>
    <row r="1387" s="2" customFormat="1" ht="30" customHeight="1" x14ac:dyDescent="0.45"/>
    <row r="1388" s="2" customFormat="1" ht="30" customHeight="1" x14ac:dyDescent="0.45"/>
    <row r="1389" s="2" customFormat="1" ht="30" customHeight="1" x14ac:dyDescent="0.45"/>
    <row r="1390" s="2" customFormat="1" ht="30" customHeight="1" x14ac:dyDescent="0.45"/>
    <row r="1391" s="2" customFormat="1" ht="30" customHeight="1" x14ac:dyDescent="0.45"/>
    <row r="1392" s="2" customFormat="1" ht="30" customHeight="1" x14ac:dyDescent="0.45"/>
    <row r="1393" s="2" customFormat="1" ht="30" customHeight="1" x14ac:dyDescent="0.45"/>
    <row r="1394" s="2" customFormat="1" ht="30" customHeight="1" x14ac:dyDescent="0.45"/>
    <row r="1395" s="2" customFormat="1" ht="30" customHeight="1" x14ac:dyDescent="0.45"/>
    <row r="1396" s="2" customFormat="1" ht="30" customHeight="1" x14ac:dyDescent="0.45"/>
    <row r="1397" s="2" customFormat="1" ht="30" customHeight="1" x14ac:dyDescent="0.45"/>
    <row r="1398" s="2" customFormat="1" ht="30" customHeight="1" x14ac:dyDescent="0.45"/>
    <row r="1399" s="2" customFormat="1" ht="30" customHeight="1" x14ac:dyDescent="0.45"/>
    <row r="1400" s="2" customFormat="1" ht="30" customHeight="1" x14ac:dyDescent="0.45"/>
    <row r="1401" s="2" customFormat="1" ht="30" customHeight="1" x14ac:dyDescent="0.45"/>
    <row r="1402" s="2" customFormat="1" ht="30" customHeight="1" x14ac:dyDescent="0.45"/>
    <row r="1403" s="2" customFormat="1" ht="30" customHeight="1" x14ac:dyDescent="0.45"/>
    <row r="1404" s="2" customFormat="1" ht="30" customHeight="1" x14ac:dyDescent="0.45"/>
    <row r="1405" s="2" customFormat="1" ht="30" customHeight="1" x14ac:dyDescent="0.45"/>
    <row r="1406" s="2" customFormat="1" ht="30" customHeight="1" x14ac:dyDescent="0.45"/>
    <row r="1407" s="2" customFormat="1" ht="30" customHeight="1" x14ac:dyDescent="0.45"/>
    <row r="1408" s="2" customFormat="1" ht="30" customHeight="1" x14ac:dyDescent="0.45"/>
    <row r="1409" s="2" customFormat="1" ht="30" customHeight="1" x14ac:dyDescent="0.45"/>
    <row r="1410" s="2" customFormat="1" ht="30" customHeight="1" x14ac:dyDescent="0.45"/>
    <row r="1411" s="2" customFormat="1" ht="30" customHeight="1" x14ac:dyDescent="0.45"/>
    <row r="1412" s="2" customFormat="1" ht="30" customHeight="1" x14ac:dyDescent="0.45"/>
    <row r="1413" s="2" customFormat="1" ht="30" customHeight="1" x14ac:dyDescent="0.45"/>
    <row r="1414" s="2" customFormat="1" ht="30" customHeight="1" x14ac:dyDescent="0.45"/>
    <row r="1415" s="2" customFormat="1" ht="30" customHeight="1" x14ac:dyDescent="0.45"/>
    <row r="1416" s="2" customFormat="1" ht="30" customHeight="1" x14ac:dyDescent="0.45"/>
    <row r="1417" s="2" customFormat="1" ht="30" customHeight="1" x14ac:dyDescent="0.45"/>
    <row r="1418" s="2" customFormat="1" ht="30" customHeight="1" x14ac:dyDescent="0.45"/>
    <row r="1419" s="2" customFormat="1" ht="30" customHeight="1" x14ac:dyDescent="0.45"/>
    <row r="1420" s="2" customFormat="1" ht="30" customHeight="1" x14ac:dyDescent="0.45"/>
    <row r="1421" s="2" customFormat="1" ht="30" customHeight="1" x14ac:dyDescent="0.45"/>
    <row r="1422" s="2" customFormat="1" ht="30" customHeight="1" x14ac:dyDescent="0.45"/>
    <row r="1423" s="2" customFormat="1" ht="30" customHeight="1" x14ac:dyDescent="0.45"/>
    <row r="1424" s="2" customFormat="1" ht="30" customHeight="1" x14ac:dyDescent="0.45"/>
    <row r="1425" s="2" customFormat="1" ht="30" customHeight="1" x14ac:dyDescent="0.45"/>
    <row r="1426" s="2" customFormat="1" ht="30" customHeight="1" x14ac:dyDescent="0.45"/>
    <row r="1427" s="2" customFormat="1" ht="30" customHeight="1" x14ac:dyDescent="0.45"/>
    <row r="1428" s="2" customFormat="1" ht="30" customHeight="1" x14ac:dyDescent="0.45"/>
    <row r="1429" s="2" customFormat="1" ht="30" customHeight="1" x14ac:dyDescent="0.45"/>
    <row r="1430" s="2" customFormat="1" ht="30" customHeight="1" x14ac:dyDescent="0.45"/>
    <row r="1431" s="2" customFormat="1" ht="30" customHeight="1" x14ac:dyDescent="0.45"/>
    <row r="1432" s="2" customFormat="1" ht="30" customHeight="1" x14ac:dyDescent="0.45"/>
    <row r="1433" s="2" customFormat="1" ht="30" customHeight="1" x14ac:dyDescent="0.45"/>
    <row r="1434" s="2" customFormat="1" ht="30" customHeight="1" x14ac:dyDescent="0.45"/>
    <row r="1435" s="2" customFormat="1" ht="30" customHeight="1" x14ac:dyDescent="0.45"/>
    <row r="1436" s="2" customFormat="1" ht="30" customHeight="1" x14ac:dyDescent="0.45"/>
    <row r="1437" s="2" customFormat="1" ht="30" customHeight="1" x14ac:dyDescent="0.45"/>
    <row r="1438" s="2" customFormat="1" ht="30" customHeight="1" x14ac:dyDescent="0.45"/>
    <row r="1439" s="2" customFormat="1" ht="30" customHeight="1" x14ac:dyDescent="0.45"/>
    <row r="1440" s="2" customFormat="1" ht="30" customHeight="1" x14ac:dyDescent="0.45"/>
    <row r="1441" s="2" customFormat="1" ht="30" customHeight="1" x14ac:dyDescent="0.45"/>
    <row r="1442" s="2" customFormat="1" ht="30" customHeight="1" x14ac:dyDescent="0.45"/>
    <row r="1443" s="2" customFormat="1" ht="30" customHeight="1" x14ac:dyDescent="0.45"/>
    <row r="1444" s="2" customFormat="1" ht="30" customHeight="1" x14ac:dyDescent="0.45"/>
    <row r="1445" s="2" customFormat="1" ht="30" customHeight="1" x14ac:dyDescent="0.45"/>
    <row r="1446" s="2" customFormat="1" ht="30" customHeight="1" x14ac:dyDescent="0.45"/>
    <row r="1447" s="2" customFormat="1" ht="30" customHeight="1" x14ac:dyDescent="0.45"/>
    <row r="1448" s="2" customFormat="1" ht="30" customHeight="1" x14ac:dyDescent="0.45"/>
    <row r="1449" s="2" customFormat="1" ht="30" customHeight="1" x14ac:dyDescent="0.45"/>
    <row r="1450" s="2" customFormat="1" ht="30" customHeight="1" x14ac:dyDescent="0.45"/>
    <row r="1451" s="2" customFormat="1" ht="30" customHeight="1" x14ac:dyDescent="0.45"/>
    <row r="1452" s="2" customFormat="1" ht="30" customHeight="1" x14ac:dyDescent="0.45"/>
    <row r="1453" s="2" customFormat="1" ht="30" customHeight="1" x14ac:dyDescent="0.45"/>
    <row r="1454" s="2" customFormat="1" ht="30" customHeight="1" x14ac:dyDescent="0.45"/>
    <row r="1455" s="2" customFormat="1" ht="30" customHeight="1" x14ac:dyDescent="0.45"/>
    <row r="1456" s="2" customFormat="1" ht="30" customHeight="1" x14ac:dyDescent="0.45"/>
    <row r="1457" s="2" customFormat="1" ht="30" customHeight="1" x14ac:dyDescent="0.45"/>
    <row r="1458" s="2" customFormat="1" ht="30" customHeight="1" x14ac:dyDescent="0.45"/>
    <row r="1459" s="2" customFormat="1" ht="30" customHeight="1" x14ac:dyDescent="0.45"/>
    <row r="1460" s="2" customFormat="1" ht="30" customHeight="1" x14ac:dyDescent="0.45"/>
    <row r="1461" s="2" customFormat="1" ht="30" customHeight="1" x14ac:dyDescent="0.45"/>
    <row r="1462" s="2" customFormat="1" ht="30" customHeight="1" x14ac:dyDescent="0.45"/>
    <row r="1463" s="2" customFormat="1" ht="30" customHeight="1" x14ac:dyDescent="0.45"/>
    <row r="1464" s="2" customFormat="1" ht="30" customHeight="1" x14ac:dyDescent="0.45"/>
    <row r="1465" s="2" customFormat="1" ht="30" customHeight="1" x14ac:dyDescent="0.45"/>
    <row r="1466" s="2" customFormat="1" ht="30" customHeight="1" x14ac:dyDescent="0.45"/>
    <row r="1467" s="2" customFormat="1" ht="30" customHeight="1" x14ac:dyDescent="0.45"/>
    <row r="1468" s="2" customFormat="1" ht="30" customHeight="1" x14ac:dyDescent="0.45"/>
    <row r="1469" s="2" customFormat="1" ht="30" customHeight="1" x14ac:dyDescent="0.45"/>
    <row r="1470" s="2" customFormat="1" ht="30" customHeight="1" x14ac:dyDescent="0.45"/>
    <row r="1471" s="2" customFormat="1" ht="30" customHeight="1" x14ac:dyDescent="0.45"/>
    <row r="1472" s="2" customFormat="1" ht="30" customHeight="1" x14ac:dyDescent="0.45"/>
    <row r="1473" s="2" customFormat="1" ht="30" customHeight="1" x14ac:dyDescent="0.45"/>
    <row r="1474" s="2" customFormat="1" ht="30" customHeight="1" x14ac:dyDescent="0.45"/>
    <row r="1475" s="2" customFormat="1" ht="30" customHeight="1" x14ac:dyDescent="0.45"/>
    <row r="1476" s="2" customFormat="1" ht="30" customHeight="1" x14ac:dyDescent="0.45"/>
    <row r="1477" s="2" customFormat="1" ht="30" customHeight="1" x14ac:dyDescent="0.45"/>
    <row r="1478" s="2" customFormat="1" ht="30" customHeight="1" x14ac:dyDescent="0.45"/>
    <row r="1479" s="2" customFormat="1" ht="30" customHeight="1" x14ac:dyDescent="0.45"/>
    <row r="1480" s="2" customFormat="1" ht="30" customHeight="1" x14ac:dyDescent="0.45"/>
    <row r="1481" s="2" customFormat="1" ht="30" customHeight="1" x14ac:dyDescent="0.45"/>
    <row r="1482" s="2" customFormat="1" ht="30" customHeight="1" x14ac:dyDescent="0.45"/>
    <row r="1483" s="2" customFormat="1" ht="30" customHeight="1" x14ac:dyDescent="0.45"/>
    <row r="1484" s="2" customFormat="1" ht="30" customHeight="1" x14ac:dyDescent="0.45"/>
    <row r="1485" s="2" customFormat="1" ht="30" customHeight="1" x14ac:dyDescent="0.45"/>
    <row r="1486" s="2" customFormat="1" ht="30" customHeight="1" x14ac:dyDescent="0.45"/>
    <row r="1487" s="2" customFormat="1" ht="30" customHeight="1" x14ac:dyDescent="0.45"/>
    <row r="1488" s="2" customFormat="1" ht="30" customHeight="1" x14ac:dyDescent="0.45"/>
    <row r="1489" s="2" customFormat="1" ht="30" customHeight="1" x14ac:dyDescent="0.45"/>
    <row r="1490" s="2" customFormat="1" ht="30" customHeight="1" x14ac:dyDescent="0.45"/>
    <row r="1491" s="2" customFormat="1" ht="30" customHeight="1" x14ac:dyDescent="0.45"/>
    <row r="1492" s="2" customFormat="1" ht="30" customHeight="1" x14ac:dyDescent="0.45"/>
    <row r="1493" s="2" customFormat="1" ht="30" customHeight="1" x14ac:dyDescent="0.45"/>
    <row r="1494" s="2" customFormat="1" ht="30" customHeight="1" x14ac:dyDescent="0.45"/>
    <row r="1495" s="2" customFormat="1" ht="30" customHeight="1" x14ac:dyDescent="0.45"/>
    <row r="1496" s="2" customFormat="1" ht="30" customHeight="1" x14ac:dyDescent="0.45"/>
    <row r="1497" s="2" customFormat="1" ht="30" customHeight="1" x14ac:dyDescent="0.45"/>
    <row r="1498" s="2" customFormat="1" ht="30" customHeight="1" x14ac:dyDescent="0.45"/>
    <row r="1499" s="2" customFormat="1" ht="30" customHeight="1" x14ac:dyDescent="0.45"/>
    <row r="1500" s="2" customFormat="1" ht="30" customHeight="1" x14ac:dyDescent="0.45"/>
    <row r="1501" s="2" customFormat="1" ht="30" customHeight="1" x14ac:dyDescent="0.45"/>
    <row r="1502" s="2" customFormat="1" ht="30" customHeight="1" x14ac:dyDescent="0.45"/>
    <row r="1503" s="2" customFormat="1" ht="30" customHeight="1" x14ac:dyDescent="0.45"/>
    <row r="1504" s="2" customFormat="1" ht="30" customHeight="1" x14ac:dyDescent="0.45"/>
    <row r="1505" s="2" customFormat="1" ht="30" customHeight="1" x14ac:dyDescent="0.45"/>
    <row r="1506" s="2" customFormat="1" ht="30" customHeight="1" x14ac:dyDescent="0.45"/>
    <row r="1507" s="2" customFormat="1" ht="30" customHeight="1" x14ac:dyDescent="0.45"/>
    <row r="1508" s="2" customFormat="1" ht="30" customHeight="1" x14ac:dyDescent="0.45"/>
    <row r="1509" s="2" customFormat="1" ht="30" customHeight="1" x14ac:dyDescent="0.45"/>
    <row r="1510" s="2" customFormat="1" ht="30" customHeight="1" x14ac:dyDescent="0.45"/>
    <row r="1511" s="2" customFormat="1" ht="30" customHeight="1" x14ac:dyDescent="0.45"/>
    <row r="1512" s="2" customFormat="1" ht="30" customHeight="1" x14ac:dyDescent="0.45"/>
    <row r="1513" s="2" customFormat="1" ht="30" customHeight="1" x14ac:dyDescent="0.45"/>
    <row r="1514" s="2" customFormat="1" ht="30" customHeight="1" x14ac:dyDescent="0.45"/>
    <row r="1515" s="2" customFormat="1" ht="30" customHeight="1" x14ac:dyDescent="0.45"/>
    <row r="1516" s="2" customFormat="1" ht="30" customHeight="1" x14ac:dyDescent="0.45"/>
    <row r="1517" s="2" customFormat="1" ht="30" customHeight="1" x14ac:dyDescent="0.45"/>
    <row r="1518" s="2" customFormat="1" ht="30" customHeight="1" x14ac:dyDescent="0.45"/>
    <row r="1519" s="2" customFormat="1" ht="30" customHeight="1" x14ac:dyDescent="0.45"/>
    <row r="1520" s="2" customFormat="1" ht="30" customHeight="1" x14ac:dyDescent="0.45"/>
    <row r="1521" s="2" customFormat="1" ht="30" customHeight="1" x14ac:dyDescent="0.45"/>
    <row r="1522" s="2" customFormat="1" ht="30" customHeight="1" x14ac:dyDescent="0.45"/>
    <row r="1523" s="2" customFormat="1" ht="30" customHeight="1" x14ac:dyDescent="0.45"/>
    <row r="1524" s="2" customFormat="1" ht="30" customHeight="1" x14ac:dyDescent="0.45"/>
    <row r="1525" s="2" customFormat="1" ht="30" customHeight="1" x14ac:dyDescent="0.45"/>
    <row r="1526" s="2" customFormat="1" ht="30" customHeight="1" x14ac:dyDescent="0.45"/>
    <row r="1527" s="2" customFormat="1" ht="30" customHeight="1" x14ac:dyDescent="0.45"/>
    <row r="1528" s="2" customFormat="1" ht="30" customHeight="1" x14ac:dyDescent="0.45"/>
    <row r="1529" s="2" customFormat="1" ht="30" customHeight="1" x14ac:dyDescent="0.45"/>
    <row r="1530" s="2" customFormat="1" ht="30" customHeight="1" x14ac:dyDescent="0.45"/>
    <row r="1531" s="2" customFormat="1" ht="30" customHeight="1" x14ac:dyDescent="0.45"/>
    <row r="1532" s="2" customFormat="1" ht="30" customHeight="1" x14ac:dyDescent="0.45"/>
    <row r="1533" s="2" customFormat="1" ht="30" customHeight="1" x14ac:dyDescent="0.45"/>
    <row r="1534" s="2" customFormat="1" ht="30" customHeight="1" x14ac:dyDescent="0.45"/>
    <row r="1535" s="2" customFormat="1" ht="30" customHeight="1" x14ac:dyDescent="0.45"/>
    <row r="1536" s="2" customFormat="1" ht="30" customHeight="1" x14ac:dyDescent="0.45"/>
    <row r="1537" s="2" customFormat="1" ht="30" customHeight="1" x14ac:dyDescent="0.45"/>
    <row r="1538" s="2" customFormat="1" ht="30" customHeight="1" x14ac:dyDescent="0.45"/>
    <row r="1539" s="2" customFormat="1" ht="30" customHeight="1" x14ac:dyDescent="0.45"/>
    <row r="1540" s="2" customFormat="1" ht="30" customHeight="1" x14ac:dyDescent="0.45"/>
    <row r="1541" s="2" customFormat="1" ht="30" customHeight="1" x14ac:dyDescent="0.45"/>
    <row r="1542" s="2" customFormat="1" ht="30" customHeight="1" x14ac:dyDescent="0.45"/>
    <row r="1543" s="2" customFormat="1" ht="30" customHeight="1" x14ac:dyDescent="0.45"/>
    <row r="1544" s="2" customFormat="1" ht="30" customHeight="1" x14ac:dyDescent="0.45"/>
    <row r="1545" s="2" customFormat="1" ht="30" customHeight="1" x14ac:dyDescent="0.45"/>
    <row r="1546" s="2" customFormat="1" ht="30" customHeight="1" x14ac:dyDescent="0.45"/>
    <row r="1547" s="2" customFormat="1" ht="30" customHeight="1" x14ac:dyDescent="0.45"/>
    <row r="1548" s="2" customFormat="1" ht="30" customHeight="1" x14ac:dyDescent="0.45"/>
    <row r="1549" s="2" customFormat="1" ht="30" customHeight="1" x14ac:dyDescent="0.45"/>
    <row r="1550" s="2" customFormat="1" ht="30" customHeight="1" x14ac:dyDescent="0.45"/>
    <row r="1551" s="2" customFormat="1" ht="30" customHeight="1" x14ac:dyDescent="0.45"/>
    <row r="1552" s="2" customFormat="1" ht="30" customHeight="1" x14ac:dyDescent="0.45"/>
    <row r="1553" s="2" customFormat="1" ht="30" customHeight="1" x14ac:dyDescent="0.45"/>
    <row r="1554" s="2" customFormat="1" ht="30" customHeight="1" x14ac:dyDescent="0.45"/>
    <row r="1555" s="2" customFormat="1" ht="30" customHeight="1" x14ac:dyDescent="0.45"/>
    <row r="1556" s="2" customFormat="1" ht="30" customHeight="1" x14ac:dyDescent="0.45"/>
    <row r="1557" s="2" customFormat="1" ht="30" customHeight="1" x14ac:dyDescent="0.45"/>
    <row r="1558" s="2" customFormat="1" ht="30" customHeight="1" x14ac:dyDescent="0.45"/>
    <row r="1559" s="2" customFormat="1" ht="30" customHeight="1" x14ac:dyDescent="0.45"/>
    <row r="1560" s="2" customFormat="1" ht="30" customHeight="1" x14ac:dyDescent="0.45"/>
    <row r="1561" s="2" customFormat="1" ht="30" customHeight="1" x14ac:dyDescent="0.45"/>
    <row r="1562" s="2" customFormat="1" ht="30" customHeight="1" x14ac:dyDescent="0.45"/>
    <row r="1563" s="2" customFormat="1" ht="30" customHeight="1" x14ac:dyDescent="0.45"/>
    <row r="1564" s="2" customFormat="1" ht="30" customHeight="1" x14ac:dyDescent="0.45"/>
    <row r="1565" s="2" customFormat="1" ht="30" customHeight="1" x14ac:dyDescent="0.45"/>
    <row r="1566" s="2" customFormat="1" ht="30" customHeight="1" x14ac:dyDescent="0.45"/>
    <row r="1567" s="2" customFormat="1" ht="30" customHeight="1" x14ac:dyDescent="0.45"/>
    <row r="1568" s="2" customFormat="1" ht="30" customHeight="1" x14ac:dyDescent="0.45"/>
    <row r="1569" s="2" customFormat="1" ht="30" customHeight="1" x14ac:dyDescent="0.45"/>
    <row r="1570" s="2" customFormat="1" ht="30" customHeight="1" x14ac:dyDescent="0.45"/>
    <row r="1571" s="2" customFormat="1" ht="30" customHeight="1" x14ac:dyDescent="0.45"/>
    <row r="1572" s="2" customFormat="1" ht="30" customHeight="1" x14ac:dyDescent="0.45"/>
    <row r="1573" s="2" customFormat="1" ht="30" customHeight="1" x14ac:dyDescent="0.45"/>
    <row r="1574" s="2" customFormat="1" ht="30" customHeight="1" x14ac:dyDescent="0.45"/>
    <row r="1575" s="2" customFormat="1" ht="30" customHeight="1" x14ac:dyDescent="0.45"/>
    <row r="1576" s="2" customFormat="1" ht="30" customHeight="1" x14ac:dyDescent="0.45"/>
    <row r="1577" s="2" customFormat="1" ht="30" customHeight="1" x14ac:dyDescent="0.45"/>
    <row r="1578" s="2" customFormat="1" ht="30" customHeight="1" x14ac:dyDescent="0.45"/>
    <row r="1579" s="2" customFormat="1" ht="30" customHeight="1" x14ac:dyDescent="0.45"/>
    <row r="1580" s="2" customFormat="1" ht="30" customHeight="1" x14ac:dyDescent="0.45"/>
    <row r="1581" s="2" customFormat="1" ht="30" customHeight="1" x14ac:dyDescent="0.45"/>
    <row r="1582" s="2" customFormat="1" ht="30" customHeight="1" x14ac:dyDescent="0.45"/>
    <row r="1583" s="2" customFormat="1" ht="30" customHeight="1" x14ac:dyDescent="0.45"/>
    <row r="1584" s="2" customFormat="1" ht="30" customHeight="1" x14ac:dyDescent="0.45"/>
    <row r="1585" s="2" customFormat="1" ht="30" customHeight="1" x14ac:dyDescent="0.45"/>
    <row r="1586" s="2" customFormat="1" ht="30" customHeight="1" x14ac:dyDescent="0.45"/>
    <row r="1587" s="2" customFormat="1" ht="30" customHeight="1" x14ac:dyDescent="0.45"/>
    <row r="1588" s="2" customFormat="1" ht="30" customHeight="1" x14ac:dyDescent="0.45"/>
    <row r="1589" s="2" customFormat="1" ht="30" customHeight="1" x14ac:dyDescent="0.45"/>
    <row r="1590" s="2" customFormat="1" ht="30" customHeight="1" x14ac:dyDescent="0.45"/>
    <row r="1591" s="2" customFormat="1" ht="30" customHeight="1" x14ac:dyDescent="0.45"/>
    <row r="1592" s="2" customFormat="1" ht="30" customHeight="1" x14ac:dyDescent="0.45"/>
    <row r="1593" s="2" customFormat="1" ht="30" customHeight="1" x14ac:dyDescent="0.45"/>
    <row r="1594" s="2" customFormat="1" ht="30" customHeight="1" x14ac:dyDescent="0.45"/>
    <row r="1595" s="2" customFormat="1" ht="30" customHeight="1" x14ac:dyDescent="0.45"/>
    <row r="1596" s="2" customFormat="1" ht="30" customHeight="1" x14ac:dyDescent="0.45"/>
    <row r="1597" s="2" customFormat="1" ht="30" customHeight="1" x14ac:dyDescent="0.45"/>
    <row r="1598" s="2" customFormat="1" ht="30" customHeight="1" x14ac:dyDescent="0.45"/>
    <row r="1599" s="2" customFormat="1" ht="30" customHeight="1" x14ac:dyDescent="0.45"/>
    <row r="1600" s="2" customFormat="1" ht="30" customHeight="1" x14ac:dyDescent="0.45"/>
    <row r="1601" s="2" customFormat="1" ht="30" customHeight="1" x14ac:dyDescent="0.45"/>
    <row r="1602" s="2" customFormat="1" ht="30" customHeight="1" x14ac:dyDescent="0.45"/>
    <row r="1603" s="2" customFormat="1" ht="30" customHeight="1" x14ac:dyDescent="0.45"/>
    <row r="1604" s="2" customFormat="1" ht="30" customHeight="1" x14ac:dyDescent="0.45"/>
    <row r="1605" s="2" customFormat="1" ht="30" customHeight="1" x14ac:dyDescent="0.45"/>
    <row r="1606" s="2" customFormat="1" ht="30" customHeight="1" x14ac:dyDescent="0.45"/>
    <row r="1607" s="2" customFormat="1" ht="30" customHeight="1" x14ac:dyDescent="0.45"/>
    <row r="1608" s="2" customFormat="1" ht="30" customHeight="1" x14ac:dyDescent="0.45"/>
    <row r="1609" s="2" customFormat="1" ht="30" customHeight="1" x14ac:dyDescent="0.45"/>
    <row r="1610" s="2" customFormat="1" ht="30" customHeight="1" x14ac:dyDescent="0.45"/>
    <row r="1611" s="2" customFormat="1" ht="30" customHeight="1" x14ac:dyDescent="0.45"/>
    <row r="1612" s="2" customFormat="1" ht="30" customHeight="1" x14ac:dyDescent="0.45"/>
    <row r="1613" s="2" customFormat="1" ht="30" customHeight="1" x14ac:dyDescent="0.45"/>
    <row r="1614" s="2" customFormat="1" ht="30" customHeight="1" x14ac:dyDescent="0.45"/>
    <row r="1615" s="2" customFormat="1" ht="30" customHeight="1" x14ac:dyDescent="0.45"/>
    <row r="1616" s="2" customFormat="1" ht="30" customHeight="1" x14ac:dyDescent="0.45"/>
    <row r="1617" s="2" customFormat="1" ht="30" customHeight="1" x14ac:dyDescent="0.45"/>
    <row r="1618" s="2" customFormat="1" ht="30" customHeight="1" x14ac:dyDescent="0.45"/>
    <row r="1619" s="2" customFormat="1" ht="30" customHeight="1" x14ac:dyDescent="0.45"/>
    <row r="1620" s="2" customFormat="1" ht="30" customHeight="1" x14ac:dyDescent="0.45"/>
    <row r="1621" s="2" customFormat="1" ht="30" customHeight="1" x14ac:dyDescent="0.45"/>
    <row r="1622" s="2" customFormat="1" ht="30" customHeight="1" x14ac:dyDescent="0.45"/>
    <row r="1623" s="2" customFormat="1" ht="30" customHeight="1" x14ac:dyDescent="0.45"/>
    <row r="1624" s="2" customFormat="1" ht="30" customHeight="1" x14ac:dyDescent="0.45"/>
    <row r="1625" s="2" customFormat="1" ht="30" customHeight="1" x14ac:dyDescent="0.45"/>
    <row r="1626" s="2" customFormat="1" ht="30" customHeight="1" x14ac:dyDescent="0.45"/>
    <row r="1627" s="2" customFormat="1" ht="30" customHeight="1" x14ac:dyDescent="0.45"/>
    <row r="1628" s="2" customFormat="1" ht="30" customHeight="1" x14ac:dyDescent="0.45"/>
    <row r="1629" s="2" customFormat="1" ht="30" customHeight="1" x14ac:dyDescent="0.45"/>
    <row r="1630" s="2" customFormat="1" ht="30" customHeight="1" x14ac:dyDescent="0.45"/>
    <row r="1631" s="2" customFormat="1" ht="30" customHeight="1" x14ac:dyDescent="0.45"/>
    <row r="1632" s="2" customFormat="1" ht="30" customHeight="1" x14ac:dyDescent="0.45"/>
    <row r="1633" s="2" customFormat="1" ht="30" customHeight="1" x14ac:dyDescent="0.45"/>
    <row r="1634" s="2" customFormat="1" ht="30" customHeight="1" x14ac:dyDescent="0.45"/>
    <row r="1635" s="2" customFormat="1" ht="30" customHeight="1" x14ac:dyDescent="0.45"/>
    <row r="1636" s="2" customFormat="1" ht="30" customHeight="1" x14ac:dyDescent="0.45"/>
    <row r="1637" s="2" customFormat="1" ht="30" customHeight="1" x14ac:dyDescent="0.45"/>
    <row r="1638" s="2" customFormat="1" ht="30" customHeight="1" x14ac:dyDescent="0.45"/>
    <row r="1639" s="2" customFormat="1" ht="30" customHeight="1" x14ac:dyDescent="0.45"/>
    <row r="1640" s="2" customFormat="1" ht="30" customHeight="1" x14ac:dyDescent="0.45"/>
    <row r="1641" s="2" customFormat="1" ht="30" customHeight="1" x14ac:dyDescent="0.45"/>
    <row r="1642" s="2" customFormat="1" ht="30" customHeight="1" x14ac:dyDescent="0.45"/>
    <row r="1643" s="2" customFormat="1" ht="30" customHeight="1" x14ac:dyDescent="0.45"/>
    <row r="1644" s="2" customFormat="1" ht="30" customHeight="1" x14ac:dyDescent="0.45"/>
    <row r="1645" s="2" customFormat="1" ht="30" customHeight="1" x14ac:dyDescent="0.45"/>
    <row r="1646" s="2" customFormat="1" ht="30" customHeight="1" x14ac:dyDescent="0.45"/>
    <row r="1647" s="2" customFormat="1" ht="30" customHeight="1" x14ac:dyDescent="0.45"/>
    <row r="1648" s="2" customFormat="1" ht="30" customHeight="1" x14ac:dyDescent="0.45"/>
    <row r="1649" s="2" customFormat="1" ht="30" customHeight="1" x14ac:dyDescent="0.45"/>
    <row r="1650" s="2" customFormat="1" ht="30" customHeight="1" x14ac:dyDescent="0.45"/>
    <row r="1651" s="2" customFormat="1" ht="30" customHeight="1" x14ac:dyDescent="0.45"/>
    <row r="1652" s="2" customFormat="1" ht="30" customHeight="1" x14ac:dyDescent="0.45"/>
    <row r="1653" s="2" customFormat="1" ht="30" customHeight="1" x14ac:dyDescent="0.45"/>
    <row r="1654" s="2" customFormat="1" ht="30" customHeight="1" x14ac:dyDescent="0.45"/>
    <row r="1655" s="2" customFormat="1" ht="30" customHeight="1" x14ac:dyDescent="0.45"/>
    <row r="1656" s="2" customFormat="1" ht="30" customHeight="1" x14ac:dyDescent="0.45"/>
    <row r="1657" s="2" customFormat="1" ht="30" customHeight="1" x14ac:dyDescent="0.45"/>
    <row r="1658" s="2" customFormat="1" ht="30" customHeight="1" x14ac:dyDescent="0.45"/>
    <row r="1659" s="2" customFormat="1" ht="30" customHeight="1" x14ac:dyDescent="0.45"/>
    <row r="1660" s="2" customFormat="1" ht="30" customHeight="1" x14ac:dyDescent="0.45"/>
    <row r="1661" s="2" customFormat="1" ht="30" customHeight="1" x14ac:dyDescent="0.45"/>
    <row r="1662" s="2" customFormat="1" ht="30" customHeight="1" x14ac:dyDescent="0.45"/>
    <row r="1663" s="2" customFormat="1" ht="30" customHeight="1" x14ac:dyDescent="0.45"/>
    <row r="1664" s="2" customFormat="1" ht="30" customHeight="1" x14ac:dyDescent="0.45"/>
    <row r="1665" s="2" customFormat="1" ht="30" customHeight="1" x14ac:dyDescent="0.45"/>
    <row r="1666" s="2" customFormat="1" ht="30" customHeight="1" x14ac:dyDescent="0.45"/>
    <row r="1667" s="2" customFormat="1" ht="30" customHeight="1" x14ac:dyDescent="0.45"/>
    <row r="1668" s="2" customFormat="1" ht="30" customHeight="1" x14ac:dyDescent="0.45"/>
    <row r="1669" s="2" customFormat="1" ht="30" customHeight="1" x14ac:dyDescent="0.45"/>
    <row r="1670" s="2" customFormat="1" ht="30" customHeight="1" x14ac:dyDescent="0.45"/>
    <row r="1671" s="2" customFormat="1" ht="30" customHeight="1" x14ac:dyDescent="0.45"/>
    <row r="1672" s="2" customFormat="1" ht="30" customHeight="1" x14ac:dyDescent="0.45"/>
    <row r="1673" s="2" customFormat="1" ht="30" customHeight="1" x14ac:dyDescent="0.45"/>
    <row r="1674" s="2" customFormat="1" ht="30" customHeight="1" x14ac:dyDescent="0.45"/>
    <row r="1675" s="2" customFormat="1" ht="30" customHeight="1" x14ac:dyDescent="0.45"/>
    <row r="1676" s="2" customFormat="1" ht="30" customHeight="1" x14ac:dyDescent="0.45"/>
    <row r="1677" s="2" customFormat="1" ht="30" customHeight="1" x14ac:dyDescent="0.45"/>
    <row r="1678" s="2" customFormat="1" ht="30" customHeight="1" x14ac:dyDescent="0.45"/>
    <row r="1679" s="2" customFormat="1" ht="30" customHeight="1" x14ac:dyDescent="0.45"/>
    <row r="1680" s="2" customFormat="1" ht="30" customHeight="1" x14ac:dyDescent="0.45"/>
    <row r="1681" s="2" customFormat="1" ht="30" customHeight="1" x14ac:dyDescent="0.45"/>
    <row r="1682" s="2" customFormat="1" ht="30" customHeight="1" x14ac:dyDescent="0.45"/>
    <row r="1683" s="2" customFormat="1" ht="30" customHeight="1" x14ac:dyDescent="0.45"/>
    <row r="1684" s="2" customFormat="1" ht="30" customHeight="1" x14ac:dyDescent="0.45"/>
    <row r="1685" s="2" customFormat="1" ht="30" customHeight="1" x14ac:dyDescent="0.45"/>
    <row r="1686" s="2" customFormat="1" ht="30" customHeight="1" x14ac:dyDescent="0.45"/>
    <row r="1687" s="2" customFormat="1" ht="30" customHeight="1" x14ac:dyDescent="0.45"/>
    <row r="1688" s="2" customFormat="1" ht="30" customHeight="1" x14ac:dyDescent="0.45"/>
    <row r="1689" s="2" customFormat="1" ht="30" customHeight="1" x14ac:dyDescent="0.45"/>
    <row r="1690" s="2" customFormat="1" ht="30" customHeight="1" x14ac:dyDescent="0.45"/>
    <row r="1691" s="2" customFormat="1" ht="30" customHeight="1" x14ac:dyDescent="0.45"/>
    <row r="1692" s="2" customFormat="1" ht="30" customHeight="1" x14ac:dyDescent="0.45"/>
    <row r="1693" s="2" customFormat="1" ht="30" customHeight="1" x14ac:dyDescent="0.45"/>
    <row r="1694" s="2" customFormat="1" ht="30" customHeight="1" x14ac:dyDescent="0.45"/>
    <row r="1695" s="2" customFormat="1" ht="30" customHeight="1" x14ac:dyDescent="0.45"/>
    <row r="1696" s="2" customFormat="1" ht="30" customHeight="1" x14ac:dyDescent="0.45"/>
    <row r="1697" s="2" customFormat="1" ht="30" customHeight="1" x14ac:dyDescent="0.45"/>
    <row r="1698" s="2" customFormat="1" ht="30" customHeight="1" x14ac:dyDescent="0.45"/>
    <row r="1699" s="2" customFormat="1" ht="30" customHeight="1" x14ac:dyDescent="0.45"/>
    <row r="1700" s="2" customFormat="1" ht="30" customHeight="1" x14ac:dyDescent="0.45"/>
    <row r="1701" s="2" customFormat="1" ht="30" customHeight="1" x14ac:dyDescent="0.45"/>
    <row r="1702" s="2" customFormat="1" ht="30" customHeight="1" x14ac:dyDescent="0.45"/>
    <row r="1703" s="2" customFormat="1" ht="30" customHeight="1" x14ac:dyDescent="0.45"/>
    <row r="1704" s="2" customFormat="1" ht="30" customHeight="1" x14ac:dyDescent="0.45"/>
    <row r="1705" s="2" customFormat="1" ht="30" customHeight="1" x14ac:dyDescent="0.45"/>
    <row r="1706" s="2" customFormat="1" ht="30" customHeight="1" x14ac:dyDescent="0.45"/>
    <row r="1707" s="2" customFormat="1" ht="30" customHeight="1" x14ac:dyDescent="0.45"/>
    <row r="1708" s="2" customFormat="1" ht="30" customHeight="1" x14ac:dyDescent="0.45"/>
    <row r="1709" s="2" customFormat="1" ht="30" customHeight="1" x14ac:dyDescent="0.45"/>
    <row r="1710" s="2" customFormat="1" ht="30" customHeight="1" x14ac:dyDescent="0.45"/>
    <row r="1711" s="2" customFormat="1" ht="30" customHeight="1" x14ac:dyDescent="0.45"/>
    <row r="1712" s="2" customFormat="1" ht="30" customHeight="1" x14ac:dyDescent="0.45"/>
    <row r="1713" s="2" customFormat="1" ht="30" customHeight="1" x14ac:dyDescent="0.45"/>
    <row r="1714" s="2" customFormat="1" ht="30" customHeight="1" x14ac:dyDescent="0.45"/>
    <row r="1715" s="2" customFormat="1" ht="30" customHeight="1" x14ac:dyDescent="0.45"/>
    <row r="1716" s="2" customFormat="1" ht="30" customHeight="1" x14ac:dyDescent="0.45"/>
    <row r="1717" s="2" customFormat="1" ht="30" customHeight="1" x14ac:dyDescent="0.45"/>
    <row r="1718" s="2" customFormat="1" ht="30" customHeight="1" x14ac:dyDescent="0.45"/>
    <row r="1719" s="2" customFormat="1" ht="30" customHeight="1" x14ac:dyDescent="0.45"/>
    <row r="1720" s="2" customFormat="1" ht="30" customHeight="1" x14ac:dyDescent="0.45"/>
    <row r="1721" s="2" customFormat="1" ht="30" customHeight="1" x14ac:dyDescent="0.45"/>
    <row r="1722" s="2" customFormat="1" ht="30" customHeight="1" x14ac:dyDescent="0.45"/>
    <row r="1723" s="2" customFormat="1" ht="30" customHeight="1" x14ac:dyDescent="0.45"/>
    <row r="1724" s="2" customFormat="1" ht="30" customHeight="1" x14ac:dyDescent="0.45"/>
    <row r="1725" s="2" customFormat="1" ht="30" customHeight="1" x14ac:dyDescent="0.45"/>
    <row r="1726" s="2" customFormat="1" ht="30" customHeight="1" x14ac:dyDescent="0.45"/>
    <row r="1727" s="2" customFormat="1" ht="30" customHeight="1" x14ac:dyDescent="0.45"/>
    <row r="1728" s="2" customFormat="1" ht="30" customHeight="1" x14ac:dyDescent="0.45"/>
    <row r="1729" s="2" customFormat="1" ht="30" customHeight="1" x14ac:dyDescent="0.45"/>
    <row r="1730" s="2" customFormat="1" ht="30" customHeight="1" x14ac:dyDescent="0.45"/>
    <row r="1731" s="2" customFormat="1" ht="30" customHeight="1" x14ac:dyDescent="0.45"/>
    <row r="1732" s="2" customFormat="1" ht="30" customHeight="1" x14ac:dyDescent="0.45"/>
    <row r="1733" s="2" customFormat="1" ht="30" customHeight="1" x14ac:dyDescent="0.45"/>
    <row r="1734" s="2" customFormat="1" ht="30" customHeight="1" x14ac:dyDescent="0.45"/>
    <row r="1735" s="2" customFormat="1" ht="30" customHeight="1" x14ac:dyDescent="0.45"/>
    <row r="1736" s="2" customFormat="1" ht="30" customHeight="1" x14ac:dyDescent="0.45"/>
    <row r="1737" s="2" customFormat="1" ht="30" customHeight="1" x14ac:dyDescent="0.45"/>
    <row r="1738" s="2" customFormat="1" ht="30" customHeight="1" x14ac:dyDescent="0.45"/>
    <row r="1739" s="2" customFormat="1" ht="30" customHeight="1" x14ac:dyDescent="0.45"/>
    <row r="1740" s="2" customFormat="1" ht="30" customHeight="1" x14ac:dyDescent="0.45"/>
    <row r="1741" s="2" customFormat="1" ht="30" customHeight="1" x14ac:dyDescent="0.45"/>
    <row r="1742" s="2" customFormat="1" ht="30" customHeight="1" x14ac:dyDescent="0.45"/>
    <row r="1743" s="2" customFormat="1" ht="30" customHeight="1" x14ac:dyDescent="0.45"/>
    <row r="1744" s="2" customFormat="1" ht="30" customHeight="1" x14ac:dyDescent="0.45"/>
    <row r="1745" s="2" customFormat="1" ht="30" customHeight="1" x14ac:dyDescent="0.45"/>
    <row r="1746" s="2" customFormat="1" ht="30" customHeight="1" x14ac:dyDescent="0.45"/>
    <row r="1747" s="2" customFormat="1" ht="30" customHeight="1" x14ac:dyDescent="0.45"/>
    <row r="1748" s="2" customFormat="1" ht="30" customHeight="1" x14ac:dyDescent="0.45"/>
    <row r="1749" s="2" customFormat="1" ht="30" customHeight="1" x14ac:dyDescent="0.45"/>
    <row r="1750" s="2" customFormat="1" ht="30" customHeight="1" x14ac:dyDescent="0.45"/>
    <row r="1751" s="2" customFormat="1" ht="30" customHeight="1" x14ac:dyDescent="0.45"/>
    <row r="1752" s="2" customFormat="1" ht="30" customHeight="1" x14ac:dyDescent="0.45"/>
    <row r="1753" s="2" customFormat="1" ht="30" customHeight="1" x14ac:dyDescent="0.45"/>
    <row r="1754" s="2" customFormat="1" ht="30" customHeight="1" x14ac:dyDescent="0.45"/>
    <row r="1755" s="2" customFormat="1" ht="30" customHeight="1" x14ac:dyDescent="0.45"/>
    <row r="1756" s="2" customFormat="1" ht="30" customHeight="1" x14ac:dyDescent="0.45"/>
    <row r="1757" s="2" customFormat="1" ht="30" customHeight="1" x14ac:dyDescent="0.45"/>
    <row r="1758" s="2" customFormat="1" ht="30" customHeight="1" x14ac:dyDescent="0.45"/>
    <row r="1759" s="2" customFormat="1" ht="30" customHeight="1" x14ac:dyDescent="0.45"/>
    <row r="1760" s="2" customFormat="1" ht="30" customHeight="1" x14ac:dyDescent="0.45"/>
    <row r="1761" s="2" customFormat="1" ht="30" customHeight="1" x14ac:dyDescent="0.45"/>
    <row r="1762" s="2" customFormat="1" ht="30" customHeight="1" x14ac:dyDescent="0.45"/>
    <row r="1763" s="2" customFormat="1" ht="30" customHeight="1" x14ac:dyDescent="0.45"/>
    <row r="1764" s="2" customFormat="1" ht="30" customHeight="1" x14ac:dyDescent="0.45"/>
    <row r="1765" s="2" customFormat="1" ht="30" customHeight="1" x14ac:dyDescent="0.45"/>
    <row r="1766" s="2" customFormat="1" ht="30" customHeight="1" x14ac:dyDescent="0.45"/>
    <row r="1767" s="2" customFormat="1" ht="30" customHeight="1" x14ac:dyDescent="0.45"/>
    <row r="1768" s="2" customFormat="1" ht="30" customHeight="1" x14ac:dyDescent="0.45"/>
    <row r="1769" s="2" customFormat="1" ht="30" customHeight="1" x14ac:dyDescent="0.45"/>
    <row r="1770" s="2" customFormat="1" ht="30" customHeight="1" x14ac:dyDescent="0.45"/>
    <row r="1771" s="2" customFormat="1" ht="30" customHeight="1" x14ac:dyDescent="0.45"/>
    <row r="1772" s="2" customFormat="1" ht="30" customHeight="1" x14ac:dyDescent="0.45"/>
    <row r="1773" s="2" customFormat="1" ht="30" customHeight="1" x14ac:dyDescent="0.45"/>
    <row r="1774" s="2" customFormat="1" ht="30" customHeight="1" x14ac:dyDescent="0.45"/>
    <row r="1775" s="2" customFormat="1" ht="30" customHeight="1" x14ac:dyDescent="0.45"/>
    <row r="1776" s="2" customFormat="1" ht="30" customHeight="1" x14ac:dyDescent="0.45"/>
    <row r="1777" s="2" customFormat="1" ht="30" customHeight="1" x14ac:dyDescent="0.45"/>
    <row r="1778" s="2" customFormat="1" ht="30" customHeight="1" x14ac:dyDescent="0.45"/>
    <row r="1779" s="2" customFormat="1" ht="30" customHeight="1" x14ac:dyDescent="0.45"/>
    <row r="1780" s="2" customFormat="1" ht="30" customHeight="1" x14ac:dyDescent="0.45"/>
    <row r="1781" s="2" customFormat="1" ht="30" customHeight="1" x14ac:dyDescent="0.45"/>
    <row r="1782" s="2" customFormat="1" ht="30" customHeight="1" x14ac:dyDescent="0.45"/>
    <row r="1783" s="2" customFormat="1" ht="30" customHeight="1" x14ac:dyDescent="0.45"/>
    <row r="1784" s="2" customFormat="1" ht="30" customHeight="1" x14ac:dyDescent="0.45"/>
    <row r="1785" s="2" customFormat="1" ht="30" customHeight="1" x14ac:dyDescent="0.45"/>
    <row r="1786" s="2" customFormat="1" ht="30" customHeight="1" x14ac:dyDescent="0.45"/>
    <row r="1787" s="2" customFormat="1" ht="30" customHeight="1" x14ac:dyDescent="0.45"/>
    <row r="1788" s="2" customFormat="1" ht="30" customHeight="1" x14ac:dyDescent="0.45"/>
    <row r="1789" s="2" customFormat="1" ht="30" customHeight="1" x14ac:dyDescent="0.45"/>
    <row r="1790" s="2" customFormat="1" ht="30" customHeight="1" x14ac:dyDescent="0.45"/>
    <row r="1791" s="2" customFormat="1" ht="30" customHeight="1" x14ac:dyDescent="0.45"/>
    <row r="1792" s="2" customFormat="1" ht="30" customHeight="1" x14ac:dyDescent="0.45"/>
    <row r="1793" s="2" customFormat="1" ht="30" customHeight="1" x14ac:dyDescent="0.45"/>
    <row r="1794" s="2" customFormat="1" ht="30" customHeight="1" x14ac:dyDescent="0.45"/>
    <row r="1795" s="2" customFormat="1" ht="30" customHeight="1" x14ac:dyDescent="0.45"/>
    <row r="1796" s="2" customFormat="1" ht="30" customHeight="1" x14ac:dyDescent="0.45"/>
    <row r="1797" s="2" customFormat="1" ht="30" customHeight="1" x14ac:dyDescent="0.45"/>
    <row r="1798" s="2" customFormat="1" ht="30" customHeight="1" x14ac:dyDescent="0.45"/>
    <row r="1799" s="2" customFormat="1" ht="30" customHeight="1" x14ac:dyDescent="0.45"/>
    <row r="1800" s="2" customFormat="1" ht="30" customHeight="1" x14ac:dyDescent="0.45"/>
    <row r="1801" s="2" customFormat="1" ht="30" customHeight="1" x14ac:dyDescent="0.45"/>
    <row r="1802" s="2" customFormat="1" ht="30" customHeight="1" x14ac:dyDescent="0.45"/>
    <row r="1803" s="2" customFormat="1" ht="30" customHeight="1" x14ac:dyDescent="0.45"/>
    <row r="1804" s="2" customFormat="1" ht="30" customHeight="1" x14ac:dyDescent="0.45"/>
    <row r="1805" s="2" customFormat="1" ht="30" customHeight="1" x14ac:dyDescent="0.45"/>
    <row r="1806" s="2" customFormat="1" ht="30" customHeight="1" x14ac:dyDescent="0.45"/>
    <row r="1807" s="2" customFormat="1" ht="30" customHeight="1" x14ac:dyDescent="0.45"/>
    <row r="1808" s="2" customFormat="1" ht="30" customHeight="1" x14ac:dyDescent="0.45"/>
    <row r="1809" s="2" customFormat="1" ht="30" customHeight="1" x14ac:dyDescent="0.45"/>
    <row r="1810" s="2" customFormat="1" ht="30" customHeight="1" x14ac:dyDescent="0.45"/>
    <row r="1811" s="2" customFormat="1" ht="30" customHeight="1" x14ac:dyDescent="0.45"/>
    <row r="1812" s="2" customFormat="1" ht="30" customHeight="1" x14ac:dyDescent="0.45"/>
    <row r="1813" s="2" customFormat="1" ht="30" customHeight="1" x14ac:dyDescent="0.45"/>
    <row r="1814" s="2" customFormat="1" ht="30" customHeight="1" x14ac:dyDescent="0.45"/>
    <row r="1815" s="2" customFormat="1" ht="30" customHeight="1" x14ac:dyDescent="0.45"/>
    <row r="1816" s="2" customFormat="1" ht="30" customHeight="1" x14ac:dyDescent="0.45"/>
    <row r="1817" s="2" customFormat="1" ht="30" customHeight="1" x14ac:dyDescent="0.45"/>
    <row r="1818" s="2" customFormat="1" ht="30" customHeight="1" x14ac:dyDescent="0.45"/>
    <row r="1819" s="2" customFormat="1" ht="30" customHeight="1" x14ac:dyDescent="0.45"/>
    <row r="1820" s="2" customFormat="1" ht="30" customHeight="1" x14ac:dyDescent="0.45"/>
    <row r="1821" s="2" customFormat="1" ht="30" customHeight="1" x14ac:dyDescent="0.45"/>
    <row r="1822" s="2" customFormat="1" ht="30" customHeight="1" x14ac:dyDescent="0.45"/>
    <row r="1823" s="2" customFormat="1" ht="30" customHeight="1" x14ac:dyDescent="0.45"/>
    <row r="1824" s="2" customFormat="1" ht="30" customHeight="1" x14ac:dyDescent="0.45"/>
    <row r="1825" s="2" customFormat="1" ht="30" customHeight="1" x14ac:dyDescent="0.45"/>
    <row r="1826" s="2" customFormat="1" ht="30" customHeight="1" x14ac:dyDescent="0.45"/>
    <row r="1827" s="2" customFormat="1" ht="30" customHeight="1" x14ac:dyDescent="0.45"/>
    <row r="1828" s="2" customFormat="1" ht="30" customHeight="1" x14ac:dyDescent="0.45"/>
    <row r="1829" s="2" customFormat="1" ht="30" customHeight="1" x14ac:dyDescent="0.45"/>
    <row r="1830" s="2" customFormat="1" ht="30" customHeight="1" x14ac:dyDescent="0.45"/>
    <row r="1831" s="2" customFormat="1" ht="30" customHeight="1" x14ac:dyDescent="0.45"/>
    <row r="1832" s="2" customFormat="1" ht="30" customHeight="1" x14ac:dyDescent="0.45"/>
    <row r="1833" s="2" customFormat="1" ht="30" customHeight="1" x14ac:dyDescent="0.45"/>
    <row r="1834" s="2" customFormat="1" ht="30" customHeight="1" x14ac:dyDescent="0.45"/>
    <row r="1835" s="2" customFormat="1" ht="30" customHeight="1" x14ac:dyDescent="0.45"/>
    <row r="1836" s="2" customFormat="1" ht="30" customHeight="1" x14ac:dyDescent="0.45"/>
    <row r="1837" s="2" customFormat="1" ht="30" customHeight="1" x14ac:dyDescent="0.45"/>
    <row r="1838" s="2" customFormat="1" ht="30" customHeight="1" x14ac:dyDescent="0.45"/>
    <row r="1839" s="2" customFormat="1" ht="30" customHeight="1" x14ac:dyDescent="0.45"/>
    <row r="1840" s="2" customFormat="1" ht="30" customHeight="1" x14ac:dyDescent="0.45"/>
    <row r="1841" s="2" customFormat="1" ht="30" customHeight="1" x14ac:dyDescent="0.45"/>
    <row r="1842" s="2" customFormat="1" ht="30" customHeight="1" x14ac:dyDescent="0.45"/>
    <row r="1843" s="2" customFormat="1" ht="30" customHeight="1" x14ac:dyDescent="0.45"/>
    <row r="1844" s="2" customFormat="1" ht="30" customHeight="1" x14ac:dyDescent="0.45"/>
    <row r="1845" s="2" customFormat="1" ht="30" customHeight="1" x14ac:dyDescent="0.45"/>
    <row r="1846" s="2" customFormat="1" ht="30" customHeight="1" x14ac:dyDescent="0.45"/>
    <row r="1847" s="2" customFormat="1" ht="30" customHeight="1" x14ac:dyDescent="0.45"/>
    <row r="1848" s="2" customFormat="1" ht="30" customHeight="1" x14ac:dyDescent="0.45"/>
    <row r="1849" s="2" customFormat="1" ht="30" customHeight="1" x14ac:dyDescent="0.45"/>
    <row r="1850" s="2" customFormat="1" ht="30" customHeight="1" x14ac:dyDescent="0.45"/>
    <row r="1851" s="2" customFormat="1" ht="30" customHeight="1" x14ac:dyDescent="0.45"/>
    <row r="1852" s="2" customFormat="1" ht="30" customHeight="1" x14ac:dyDescent="0.45"/>
    <row r="1853" s="2" customFormat="1" ht="30" customHeight="1" x14ac:dyDescent="0.45"/>
    <row r="1854" s="2" customFormat="1" ht="30" customHeight="1" x14ac:dyDescent="0.45"/>
    <row r="1855" s="2" customFormat="1" ht="30" customHeight="1" x14ac:dyDescent="0.45"/>
    <row r="1856" s="2" customFormat="1" ht="30" customHeight="1" x14ac:dyDescent="0.45"/>
    <row r="1857" s="2" customFormat="1" ht="30" customHeight="1" x14ac:dyDescent="0.45"/>
    <row r="1858" s="2" customFormat="1" ht="30" customHeight="1" x14ac:dyDescent="0.45"/>
    <row r="1859" s="2" customFormat="1" ht="30" customHeight="1" x14ac:dyDescent="0.45"/>
    <row r="1860" s="2" customFormat="1" ht="30" customHeight="1" x14ac:dyDescent="0.45"/>
    <row r="1861" s="2" customFormat="1" ht="30" customHeight="1" x14ac:dyDescent="0.45"/>
    <row r="1862" s="2" customFormat="1" ht="30" customHeight="1" x14ac:dyDescent="0.45"/>
    <row r="1863" s="2" customFormat="1" ht="30" customHeight="1" x14ac:dyDescent="0.45"/>
    <row r="1864" s="2" customFormat="1" ht="30" customHeight="1" x14ac:dyDescent="0.45"/>
    <row r="1865" s="2" customFormat="1" ht="30" customHeight="1" x14ac:dyDescent="0.45"/>
    <row r="1866" s="2" customFormat="1" ht="30" customHeight="1" x14ac:dyDescent="0.45"/>
    <row r="1867" s="2" customFormat="1" ht="30" customHeight="1" x14ac:dyDescent="0.45"/>
    <row r="1868" s="2" customFormat="1" ht="30" customHeight="1" x14ac:dyDescent="0.45"/>
    <row r="1869" s="2" customFormat="1" ht="30" customHeight="1" x14ac:dyDescent="0.45"/>
    <row r="1870" s="2" customFormat="1" ht="30" customHeight="1" x14ac:dyDescent="0.45"/>
    <row r="1871" s="2" customFormat="1" ht="30" customHeight="1" x14ac:dyDescent="0.45"/>
    <row r="1872" s="2" customFormat="1" ht="30" customHeight="1" x14ac:dyDescent="0.45"/>
    <row r="1873" s="2" customFormat="1" ht="30" customHeight="1" x14ac:dyDescent="0.45"/>
    <row r="1874" s="2" customFormat="1" ht="30" customHeight="1" x14ac:dyDescent="0.45"/>
    <row r="1875" s="2" customFormat="1" ht="30" customHeight="1" x14ac:dyDescent="0.45"/>
    <row r="1876" s="2" customFormat="1" ht="30" customHeight="1" x14ac:dyDescent="0.45"/>
    <row r="1877" s="2" customFormat="1" ht="30" customHeight="1" x14ac:dyDescent="0.45"/>
    <row r="1878" s="2" customFormat="1" ht="30" customHeight="1" x14ac:dyDescent="0.45"/>
    <row r="1879" s="2" customFormat="1" ht="30" customHeight="1" x14ac:dyDescent="0.45"/>
    <row r="1880" s="2" customFormat="1" ht="30" customHeight="1" x14ac:dyDescent="0.45"/>
    <row r="1881" s="2" customFormat="1" ht="30" customHeight="1" x14ac:dyDescent="0.45"/>
    <row r="1882" s="2" customFormat="1" ht="30" customHeight="1" x14ac:dyDescent="0.45"/>
    <row r="1883" s="2" customFormat="1" ht="30" customHeight="1" x14ac:dyDescent="0.45"/>
    <row r="1884" s="2" customFormat="1" ht="30" customHeight="1" x14ac:dyDescent="0.45"/>
    <row r="1885" s="2" customFormat="1" ht="30" customHeight="1" x14ac:dyDescent="0.45"/>
    <row r="1886" s="2" customFormat="1" ht="30" customHeight="1" x14ac:dyDescent="0.45"/>
    <row r="1887" s="2" customFormat="1" ht="30" customHeight="1" x14ac:dyDescent="0.45"/>
    <row r="1888" s="2" customFormat="1" ht="30" customHeight="1" x14ac:dyDescent="0.45"/>
    <row r="1889" s="2" customFormat="1" ht="30" customHeight="1" x14ac:dyDescent="0.45"/>
    <row r="1890" s="2" customFormat="1" ht="30" customHeight="1" x14ac:dyDescent="0.45"/>
    <row r="1891" s="2" customFormat="1" ht="30" customHeight="1" x14ac:dyDescent="0.45"/>
    <row r="1892" s="2" customFormat="1" ht="30" customHeight="1" x14ac:dyDescent="0.45"/>
    <row r="1893" s="2" customFormat="1" ht="30" customHeight="1" x14ac:dyDescent="0.45"/>
    <row r="1894" s="2" customFormat="1" ht="30" customHeight="1" x14ac:dyDescent="0.45"/>
    <row r="1895" s="2" customFormat="1" ht="30" customHeight="1" x14ac:dyDescent="0.45"/>
    <row r="1896" s="2" customFormat="1" ht="30" customHeight="1" x14ac:dyDescent="0.45"/>
    <row r="1897" s="2" customFormat="1" ht="30" customHeight="1" x14ac:dyDescent="0.45"/>
    <row r="1898" s="2" customFormat="1" ht="30" customHeight="1" x14ac:dyDescent="0.45"/>
    <row r="1899" s="2" customFormat="1" ht="30" customHeight="1" x14ac:dyDescent="0.45"/>
    <row r="1900" s="2" customFormat="1" ht="30" customHeight="1" x14ac:dyDescent="0.45"/>
    <row r="1901" s="2" customFormat="1" ht="30" customHeight="1" x14ac:dyDescent="0.45"/>
    <row r="1902" s="2" customFormat="1" ht="30" customHeight="1" x14ac:dyDescent="0.45"/>
    <row r="1903" s="2" customFormat="1" ht="30" customHeight="1" x14ac:dyDescent="0.45"/>
    <row r="1904" s="2" customFormat="1" ht="30" customHeight="1" x14ac:dyDescent="0.45"/>
    <row r="1905" s="2" customFormat="1" ht="30" customHeight="1" x14ac:dyDescent="0.45"/>
    <row r="1906" s="2" customFormat="1" ht="30" customHeight="1" x14ac:dyDescent="0.45"/>
    <row r="1907" s="2" customFormat="1" ht="30" customHeight="1" x14ac:dyDescent="0.45"/>
    <row r="1908" s="2" customFormat="1" ht="30" customHeight="1" x14ac:dyDescent="0.45"/>
    <row r="1909" s="2" customFormat="1" ht="30" customHeight="1" x14ac:dyDescent="0.45"/>
    <row r="1910" s="2" customFormat="1" ht="30" customHeight="1" x14ac:dyDescent="0.45"/>
    <row r="1911" s="2" customFormat="1" ht="30" customHeight="1" x14ac:dyDescent="0.45"/>
    <row r="1912" s="2" customFormat="1" ht="30" customHeight="1" x14ac:dyDescent="0.45"/>
    <row r="1913" s="2" customFormat="1" ht="30" customHeight="1" x14ac:dyDescent="0.45"/>
    <row r="1914" s="2" customFormat="1" ht="30" customHeight="1" x14ac:dyDescent="0.45"/>
    <row r="1915" s="2" customFormat="1" ht="30" customHeight="1" x14ac:dyDescent="0.45"/>
    <row r="1916" s="2" customFormat="1" ht="30" customHeight="1" x14ac:dyDescent="0.45"/>
    <row r="1917" s="2" customFormat="1" ht="30" customHeight="1" x14ac:dyDescent="0.45"/>
    <row r="1918" s="2" customFormat="1" ht="30" customHeight="1" x14ac:dyDescent="0.45"/>
    <row r="1919" s="2" customFormat="1" ht="30" customHeight="1" x14ac:dyDescent="0.45"/>
    <row r="1920" s="2" customFormat="1" ht="30" customHeight="1" x14ac:dyDescent="0.45"/>
    <row r="1921" s="2" customFormat="1" ht="30" customHeight="1" x14ac:dyDescent="0.45"/>
    <row r="1922" s="2" customFormat="1" ht="30" customHeight="1" x14ac:dyDescent="0.45"/>
    <row r="1923" s="2" customFormat="1" ht="30" customHeight="1" x14ac:dyDescent="0.45"/>
    <row r="1924" s="2" customFormat="1" ht="30" customHeight="1" x14ac:dyDescent="0.45"/>
    <row r="1925" s="2" customFormat="1" ht="30" customHeight="1" x14ac:dyDescent="0.45"/>
    <row r="1926" s="2" customFormat="1" ht="30" customHeight="1" x14ac:dyDescent="0.45"/>
    <row r="1927" s="2" customFormat="1" ht="30" customHeight="1" x14ac:dyDescent="0.45"/>
    <row r="1928" s="2" customFormat="1" ht="30" customHeight="1" x14ac:dyDescent="0.45"/>
    <row r="1929" s="2" customFormat="1" ht="30" customHeight="1" x14ac:dyDescent="0.45"/>
    <row r="1930" s="2" customFormat="1" ht="30" customHeight="1" x14ac:dyDescent="0.45"/>
    <row r="1931" s="2" customFormat="1" ht="30" customHeight="1" x14ac:dyDescent="0.45"/>
    <row r="1932" s="2" customFormat="1" ht="30" customHeight="1" x14ac:dyDescent="0.45"/>
    <row r="1933" s="2" customFormat="1" ht="30" customHeight="1" x14ac:dyDescent="0.45"/>
    <row r="1934" s="2" customFormat="1" ht="30" customHeight="1" x14ac:dyDescent="0.45"/>
    <row r="1935" s="2" customFormat="1" ht="30" customHeight="1" x14ac:dyDescent="0.45"/>
    <row r="1936" s="2" customFormat="1" ht="30" customHeight="1" x14ac:dyDescent="0.45"/>
    <row r="1937" s="2" customFormat="1" ht="30" customHeight="1" x14ac:dyDescent="0.45"/>
    <row r="1938" s="2" customFormat="1" ht="30" customHeight="1" x14ac:dyDescent="0.45"/>
    <row r="1939" s="2" customFormat="1" ht="30" customHeight="1" x14ac:dyDescent="0.45"/>
    <row r="1940" s="2" customFormat="1" ht="30" customHeight="1" x14ac:dyDescent="0.45"/>
    <row r="1941" s="2" customFormat="1" ht="30" customHeight="1" x14ac:dyDescent="0.45"/>
    <row r="1942" s="2" customFormat="1" ht="30" customHeight="1" x14ac:dyDescent="0.45"/>
    <row r="1943" s="2" customFormat="1" ht="30" customHeight="1" x14ac:dyDescent="0.45"/>
    <row r="1944" s="2" customFormat="1" ht="30" customHeight="1" x14ac:dyDescent="0.45"/>
    <row r="1945" s="2" customFormat="1" ht="30" customHeight="1" x14ac:dyDescent="0.45"/>
    <row r="1946" s="2" customFormat="1" ht="30" customHeight="1" x14ac:dyDescent="0.45"/>
    <row r="1947" s="2" customFormat="1" ht="30" customHeight="1" x14ac:dyDescent="0.45"/>
    <row r="1948" s="2" customFormat="1" ht="30" customHeight="1" x14ac:dyDescent="0.45"/>
    <row r="1949" s="2" customFormat="1" ht="30" customHeight="1" x14ac:dyDescent="0.45"/>
    <row r="1950" s="2" customFormat="1" ht="30" customHeight="1" x14ac:dyDescent="0.45"/>
    <row r="1951" s="2" customFormat="1" ht="30" customHeight="1" x14ac:dyDescent="0.45"/>
    <row r="1952" s="2" customFormat="1" ht="30" customHeight="1" x14ac:dyDescent="0.45"/>
    <row r="1953" s="2" customFormat="1" ht="30" customHeight="1" x14ac:dyDescent="0.45"/>
    <row r="1954" s="2" customFormat="1" ht="30" customHeight="1" x14ac:dyDescent="0.45"/>
    <row r="1955" s="2" customFormat="1" ht="30" customHeight="1" x14ac:dyDescent="0.45"/>
    <row r="1956" s="2" customFormat="1" ht="30" customHeight="1" x14ac:dyDescent="0.45"/>
    <row r="1957" s="2" customFormat="1" ht="30" customHeight="1" x14ac:dyDescent="0.45"/>
    <row r="1958" s="2" customFormat="1" ht="30" customHeight="1" x14ac:dyDescent="0.45"/>
    <row r="1959" s="2" customFormat="1" ht="30" customHeight="1" x14ac:dyDescent="0.45"/>
    <row r="1960" s="2" customFormat="1" ht="30" customHeight="1" x14ac:dyDescent="0.45"/>
    <row r="1961" s="2" customFormat="1" ht="30" customHeight="1" x14ac:dyDescent="0.45"/>
    <row r="1962" s="2" customFormat="1" ht="30" customHeight="1" x14ac:dyDescent="0.45"/>
    <row r="1963" s="2" customFormat="1" ht="30" customHeight="1" x14ac:dyDescent="0.45"/>
    <row r="1964" s="2" customFormat="1" ht="30" customHeight="1" x14ac:dyDescent="0.45"/>
    <row r="1965" s="2" customFormat="1" ht="30" customHeight="1" x14ac:dyDescent="0.45"/>
    <row r="1966" s="2" customFormat="1" ht="30" customHeight="1" x14ac:dyDescent="0.45"/>
    <row r="1967" s="2" customFormat="1" ht="30" customHeight="1" x14ac:dyDescent="0.45"/>
    <row r="1968" s="2" customFormat="1" ht="30" customHeight="1" x14ac:dyDescent="0.45"/>
    <row r="1969" s="2" customFormat="1" ht="30" customHeight="1" x14ac:dyDescent="0.45"/>
    <row r="1970" s="2" customFormat="1" ht="30" customHeight="1" x14ac:dyDescent="0.45"/>
    <row r="1971" s="2" customFormat="1" ht="30" customHeight="1" x14ac:dyDescent="0.45"/>
    <row r="1972" s="2" customFormat="1" ht="30" customHeight="1" x14ac:dyDescent="0.45"/>
    <row r="1973" s="2" customFormat="1" ht="30" customHeight="1" x14ac:dyDescent="0.45"/>
    <row r="1974" s="2" customFormat="1" ht="30" customHeight="1" x14ac:dyDescent="0.45"/>
    <row r="1975" s="2" customFormat="1" ht="30" customHeight="1" x14ac:dyDescent="0.45"/>
    <row r="1976" s="2" customFormat="1" ht="30" customHeight="1" x14ac:dyDescent="0.45"/>
    <row r="1977" s="2" customFormat="1" ht="30" customHeight="1" x14ac:dyDescent="0.45"/>
    <row r="1978" s="2" customFormat="1" ht="30" customHeight="1" x14ac:dyDescent="0.45"/>
    <row r="1979" s="2" customFormat="1" ht="30" customHeight="1" x14ac:dyDescent="0.45"/>
    <row r="1980" s="2" customFormat="1" ht="30" customHeight="1" x14ac:dyDescent="0.45"/>
    <row r="1981" s="2" customFormat="1" ht="30" customHeight="1" x14ac:dyDescent="0.45"/>
    <row r="1982" s="2" customFormat="1" ht="30" customHeight="1" x14ac:dyDescent="0.45"/>
    <row r="1983" s="2" customFormat="1" ht="30" customHeight="1" x14ac:dyDescent="0.45"/>
    <row r="1984" s="2" customFormat="1" ht="30" customHeight="1" x14ac:dyDescent="0.45"/>
    <row r="1985" s="2" customFormat="1" ht="30" customHeight="1" x14ac:dyDescent="0.45"/>
    <row r="1986" s="2" customFormat="1" ht="30" customHeight="1" x14ac:dyDescent="0.45"/>
    <row r="1987" s="2" customFormat="1" ht="30" customHeight="1" x14ac:dyDescent="0.45"/>
    <row r="1988" s="2" customFormat="1" ht="30" customHeight="1" x14ac:dyDescent="0.45"/>
    <row r="1989" s="2" customFormat="1" ht="30" customHeight="1" x14ac:dyDescent="0.45"/>
    <row r="1990" s="2" customFormat="1" ht="30" customHeight="1" x14ac:dyDescent="0.45"/>
    <row r="1991" s="2" customFormat="1" ht="30" customHeight="1" x14ac:dyDescent="0.45"/>
    <row r="1992" s="2" customFormat="1" ht="30" customHeight="1" x14ac:dyDescent="0.45"/>
    <row r="1993" s="2" customFormat="1" ht="30" customHeight="1" x14ac:dyDescent="0.45"/>
    <row r="1994" s="2" customFormat="1" ht="30" customHeight="1" x14ac:dyDescent="0.45"/>
    <row r="1995" s="2" customFormat="1" ht="30" customHeight="1" x14ac:dyDescent="0.45"/>
    <row r="1996" s="2" customFormat="1" ht="30" customHeight="1" x14ac:dyDescent="0.45"/>
    <row r="1997" s="2" customFormat="1" ht="30" customHeight="1" x14ac:dyDescent="0.45"/>
    <row r="1998" s="2" customFormat="1" ht="30" customHeight="1" x14ac:dyDescent="0.45"/>
    <row r="1999" s="2" customFormat="1" ht="30" customHeight="1" x14ac:dyDescent="0.45"/>
    <row r="2000" s="2" customFormat="1" ht="30" customHeight="1" x14ac:dyDescent="0.45"/>
    <row r="2001" s="2" customFormat="1" ht="30" customHeight="1" x14ac:dyDescent="0.45"/>
    <row r="2002" s="2" customFormat="1" ht="30" customHeight="1" x14ac:dyDescent="0.45"/>
    <row r="2003" s="2" customFormat="1" ht="30" customHeight="1" x14ac:dyDescent="0.45"/>
    <row r="2004" s="2" customFormat="1" ht="30" customHeight="1" x14ac:dyDescent="0.45"/>
    <row r="2005" s="2" customFormat="1" ht="30" customHeight="1" x14ac:dyDescent="0.45"/>
    <row r="2006" s="2" customFormat="1" ht="30" customHeight="1" x14ac:dyDescent="0.45"/>
    <row r="2007" s="2" customFormat="1" ht="30" customHeight="1" x14ac:dyDescent="0.45"/>
    <row r="2008" s="2" customFormat="1" ht="30" customHeight="1" x14ac:dyDescent="0.45"/>
    <row r="2009" s="2" customFormat="1" ht="30" customHeight="1" x14ac:dyDescent="0.45"/>
    <row r="2010" s="2" customFormat="1" ht="30" customHeight="1" x14ac:dyDescent="0.45"/>
    <row r="2011" s="2" customFormat="1" ht="30" customHeight="1" x14ac:dyDescent="0.45"/>
    <row r="2012" s="2" customFormat="1" ht="30" customHeight="1" x14ac:dyDescent="0.45"/>
    <row r="2013" s="2" customFormat="1" ht="30" customHeight="1" x14ac:dyDescent="0.45"/>
    <row r="2014" s="2" customFormat="1" ht="30" customHeight="1" x14ac:dyDescent="0.45"/>
    <row r="2015" s="2" customFormat="1" ht="30" customHeight="1" x14ac:dyDescent="0.45"/>
    <row r="2016" s="2" customFormat="1" ht="30" customHeight="1" x14ac:dyDescent="0.45"/>
    <row r="2017" s="2" customFormat="1" ht="30" customHeight="1" x14ac:dyDescent="0.45"/>
    <row r="2018" s="2" customFormat="1" ht="30" customHeight="1" x14ac:dyDescent="0.45"/>
    <row r="2019" s="2" customFormat="1" ht="30" customHeight="1" x14ac:dyDescent="0.45"/>
    <row r="2020" s="2" customFormat="1" ht="30" customHeight="1" x14ac:dyDescent="0.45"/>
    <row r="2021" s="2" customFormat="1" ht="30" customHeight="1" x14ac:dyDescent="0.45"/>
    <row r="2022" s="2" customFormat="1" ht="30" customHeight="1" x14ac:dyDescent="0.45"/>
    <row r="2023" s="2" customFormat="1" ht="30" customHeight="1" x14ac:dyDescent="0.45"/>
    <row r="2024" s="2" customFormat="1" ht="30" customHeight="1" x14ac:dyDescent="0.45"/>
    <row r="2025" s="2" customFormat="1" ht="30" customHeight="1" x14ac:dyDescent="0.45"/>
    <row r="2026" s="2" customFormat="1" ht="30" customHeight="1" x14ac:dyDescent="0.45"/>
    <row r="2027" s="2" customFormat="1" ht="30" customHeight="1" x14ac:dyDescent="0.45"/>
    <row r="2028" s="2" customFormat="1" ht="30" customHeight="1" x14ac:dyDescent="0.45"/>
    <row r="2029" s="2" customFormat="1" ht="30" customHeight="1" x14ac:dyDescent="0.45"/>
    <row r="2030" s="2" customFormat="1" ht="30" customHeight="1" x14ac:dyDescent="0.45"/>
    <row r="2031" s="2" customFormat="1" ht="30" customHeight="1" x14ac:dyDescent="0.45"/>
    <row r="2032" s="2" customFormat="1" ht="30" customHeight="1" x14ac:dyDescent="0.45"/>
    <row r="2033" s="2" customFormat="1" ht="30" customHeight="1" x14ac:dyDescent="0.45"/>
    <row r="2034" s="2" customFormat="1" ht="30" customHeight="1" x14ac:dyDescent="0.45"/>
    <row r="2035" s="2" customFormat="1" ht="30" customHeight="1" x14ac:dyDescent="0.45"/>
    <row r="2036" s="2" customFormat="1" ht="30" customHeight="1" x14ac:dyDescent="0.45"/>
    <row r="2037" s="2" customFormat="1" ht="30" customHeight="1" x14ac:dyDescent="0.45"/>
    <row r="2038" s="2" customFormat="1" ht="30" customHeight="1" x14ac:dyDescent="0.45"/>
    <row r="2039" s="2" customFormat="1" ht="30" customHeight="1" x14ac:dyDescent="0.45"/>
    <row r="2040" s="2" customFormat="1" ht="30" customHeight="1" x14ac:dyDescent="0.45"/>
    <row r="2041" s="2" customFormat="1" ht="30" customHeight="1" x14ac:dyDescent="0.45"/>
    <row r="2042" s="2" customFormat="1" ht="30" customHeight="1" x14ac:dyDescent="0.45"/>
    <row r="2043" s="2" customFormat="1" ht="30" customHeight="1" x14ac:dyDescent="0.45"/>
    <row r="2044" s="2" customFormat="1" ht="30" customHeight="1" x14ac:dyDescent="0.45"/>
    <row r="2045" s="2" customFormat="1" ht="30" customHeight="1" x14ac:dyDescent="0.45"/>
    <row r="2046" s="2" customFormat="1" ht="30" customHeight="1" x14ac:dyDescent="0.45"/>
    <row r="2047" s="2" customFormat="1" ht="30" customHeight="1" x14ac:dyDescent="0.45"/>
    <row r="2048" s="2" customFormat="1" ht="30" customHeight="1" x14ac:dyDescent="0.45"/>
    <row r="2049" s="2" customFormat="1" ht="30" customHeight="1" x14ac:dyDescent="0.45"/>
    <row r="2050" s="2" customFormat="1" ht="30" customHeight="1" x14ac:dyDescent="0.45"/>
    <row r="2051" s="2" customFormat="1" ht="30" customHeight="1" x14ac:dyDescent="0.45"/>
    <row r="2052" s="2" customFormat="1" ht="30" customHeight="1" x14ac:dyDescent="0.45"/>
    <row r="2053" s="2" customFormat="1" ht="30" customHeight="1" x14ac:dyDescent="0.45"/>
    <row r="2054" s="2" customFormat="1" ht="30" customHeight="1" x14ac:dyDescent="0.45"/>
    <row r="2055" s="2" customFormat="1" ht="30" customHeight="1" x14ac:dyDescent="0.45"/>
    <row r="2056" s="2" customFormat="1" ht="30" customHeight="1" x14ac:dyDescent="0.45"/>
    <row r="2057" s="2" customFormat="1" ht="30" customHeight="1" x14ac:dyDescent="0.45"/>
    <row r="2058" s="2" customFormat="1" ht="30" customHeight="1" x14ac:dyDescent="0.45"/>
    <row r="2059" s="2" customFormat="1" ht="30" customHeight="1" x14ac:dyDescent="0.45"/>
    <row r="2060" s="2" customFormat="1" ht="30" customHeight="1" x14ac:dyDescent="0.45"/>
    <row r="2061" s="2" customFormat="1" ht="30" customHeight="1" x14ac:dyDescent="0.45"/>
    <row r="2062" s="2" customFormat="1" ht="30" customHeight="1" x14ac:dyDescent="0.45"/>
    <row r="2063" s="2" customFormat="1" ht="30" customHeight="1" x14ac:dyDescent="0.45"/>
    <row r="2064" s="2" customFormat="1" ht="30" customHeight="1" x14ac:dyDescent="0.45"/>
    <row r="2065" s="2" customFormat="1" ht="30" customHeight="1" x14ac:dyDescent="0.45"/>
    <row r="2066" s="2" customFormat="1" ht="30" customHeight="1" x14ac:dyDescent="0.45"/>
    <row r="2067" s="2" customFormat="1" ht="30" customHeight="1" x14ac:dyDescent="0.45"/>
    <row r="2068" s="2" customFormat="1" ht="30" customHeight="1" x14ac:dyDescent="0.45"/>
    <row r="2069" s="2" customFormat="1" ht="30" customHeight="1" x14ac:dyDescent="0.45"/>
    <row r="2070" s="2" customFormat="1" ht="30" customHeight="1" x14ac:dyDescent="0.45"/>
    <row r="2071" s="2" customFormat="1" ht="30" customHeight="1" x14ac:dyDescent="0.45"/>
    <row r="2072" s="2" customFormat="1" ht="30" customHeight="1" x14ac:dyDescent="0.45"/>
    <row r="2073" s="2" customFormat="1" ht="30" customHeight="1" x14ac:dyDescent="0.45"/>
    <row r="2074" s="2" customFormat="1" ht="30" customHeight="1" x14ac:dyDescent="0.45"/>
    <row r="2075" s="2" customFormat="1" ht="30" customHeight="1" x14ac:dyDescent="0.45"/>
    <row r="2076" s="2" customFormat="1" ht="30" customHeight="1" x14ac:dyDescent="0.45"/>
    <row r="2077" s="2" customFormat="1" ht="30" customHeight="1" x14ac:dyDescent="0.45"/>
    <row r="2078" s="2" customFormat="1" ht="30" customHeight="1" x14ac:dyDescent="0.45"/>
    <row r="2079" s="2" customFormat="1" ht="30" customHeight="1" x14ac:dyDescent="0.45"/>
    <row r="2080" s="2" customFormat="1" ht="30" customHeight="1" x14ac:dyDescent="0.45"/>
    <row r="2081" s="2" customFormat="1" ht="30" customHeight="1" x14ac:dyDescent="0.45"/>
    <row r="2082" s="2" customFormat="1" ht="30" customHeight="1" x14ac:dyDescent="0.45"/>
    <row r="2083" s="2" customFormat="1" ht="30" customHeight="1" x14ac:dyDescent="0.45"/>
    <row r="2084" s="2" customFormat="1" ht="30" customHeight="1" x14ac:dyDescent="0.45"/>
    <row r="2085" s="2" customFormat="1" ht="30" customHeight="1" x14ac:dyDescent="0.45"/>
    <row r="2086" s="2" customFormat="1" ht="30" customHeight="1" x14ac:dyDescent="0.45"/>
    <row r="2087" s="2" customFormat="1" ht="30" customHeight="1" x14ac:dyDescent="0.45"/>
    <row r="2088" s="2" customFormat="1" ht="30" customHeight="1" x14ac:dyDescent="0.45"/>
    <row r="2089" s="2" customFormat="1" ht="30" customHeight="1" x14ac:dyDescent="0.45"/>
    <row r="2090" s="2" customFormat="1" ht="30" customHeight="1" x14ac:dyDescent="0.45"/>
    <row r="2091" s="2" customFormat="1" ht="30" customHeight="1" x14ac:dyDescent="0.45"/>
    <row r="2092" s="2" customFormat="1" ht="30" customHeight="1" x14ac:dyDescent="0.45"/>
    <row r="2093" s="2" customFormat="1" ht="30" customHeight="1" x14ac:dyDescent="0.45"/>
    <row r="2094" s="2" customFormat="1" ht="30" customHeight="1" x14ac:dyDescent="0.45"/>
    <row r="2095" s="2" customFormat="1" ht="30" customHeight="1" x14ac:dyDescent="0.45"/>
    <row r="2096" s="2" customFormat="1" ht="30" customHeight="1" x14ac:dyDescent="0.45"/>
    <row r="2097" s="2" customFormat="1" ht="30" customHeight="1" x14ac:dyDescent="0.45"/>
    <row r="2098" s="2" customFormat="1" ht="30" customHeight="1" x14ac:dyDescent="0.45"/>
    <row r="2099" s="2" customFormat="1" ht="30" customHeight="1" x14ac:dyDescent="0.45"/>
    <row r="2100" s="2" customFormat="1" ht="30" customHeight="1" x14ac:dyDescent="0.45"/>
    <row r="2101" s="2" customFormat="1" ht="30" customHeight="1" x14ac:dyDescent="0.45"/>
    <row r="2102" s="2" customFormat="1" ht="30" customHeight="1" x14ac:dyDescent="0.45"/>
    <row r="2103" s="2" customFormat="1" ht="30" customHeight="1" x14ac:dyDescent="0.45"/>
    <row r="2104" s="2" customFormat="1" ht="30" customHeight="1" x14ac:dyDescent="0.45"/>
    <row r="2105" s="2" customFormat="1" ht="30" customHeight="1" x14ac:dyDescent="0.45"/>
    <row r="2106" s="2" customFormat="1" ht="30" customHeight="1" x14ac:dyDescent="0.45"/>
    <row r="2107" s="2" customFormat="1" ht="30" customHeight="1" x14ac:dyDescent="0.45"/>
    <row r="2108" s="2" customFormat="1" ht="30" customHeight="1" x14ac:dyDescent="0.45"/>
    <row r="2109" s="2" customFormat="1" ht="30" customHeight="1" x14ac:dyDescent="0.45"/>
    <row r="2110" s="2" customFormat="1" ht="30" customHeight="1" x14ac:dyDescent="0.45"/>
    <row r="2111" s="2" customFormat="1" ht="30" customHeight="1" x14ac:dyDescent="0.45"/>
    <row r="2112" s="2" customFormat="1" ht="30" customHeight="1" x14ac:dyDescent="0.45"/>
    <row r="2113" s="2" customFormat="1" ht="30" customHeight="1" x14ac:dyDescent="0.45"/>
    <row r="2114" s="2" customFormat="1" ht="30" customHeight="1" x14ac:dyDescent="0.45"/>
    <row r="2115" s="2" customFormat="1" ht="30" customHeight="1" x14ac:dyDescent="0.45"/>
    <row r="2116" s="2" customFormat="1" ht="30" customHeight="1" x14ac:dyDescent="0.45"/>
    <row r="2117" s="2" customFormat="1" ht="30" customHeight="1" x14ac:dyDescent="0.45"/>
    <row r="2118" s="2" customFormat="1" ht="30" customHeight="1" x14ac:dyDescent="0.45"/>
    <row r="2119" s="2" customFormat="1" ht="30" customHeight="1" x14ac:dyDescent="0.45"/>
    <row r="2120" s="2" customFormat="1" ht="30" customHeight="1" x14ac:dyDescent="0.45"/>
    <row r="2121" s="2" customFormat="1" ht="30" customHeight="1" x14ac:dyDescent="0.45"/>
    <row r="2122" s="2" customFormat="1" ht="30" customHeight="1" x14ac:dyDescent="0.45"/>
    <row r="2123" s="2" customFormat="1" ht="30" customHeight="1" x14ac:dyDescent="0.45"/>
    <row r="2124" s="2" customFormat="1" ht="30" customHeight="1" x14ac:dyDescent="0.45"/>
    <row r="2125" s="2" customFormat="1" ht="30" customHeight="1" x14ac:dyDescent="0.45"/>
    <row r="2126" s="2" customFormat="1" ht="30" customHeight="1" x14ac:dyDescent="0.45"/>
    <row r="2127" s="2" customFormat="1" ht="30" customHeight="1" x14ac:dyDescent="0.45"/>
    <row r="2128" s="2" customFormat="1" ht="30" customHeight="1" x14ac:dyDescent="0.45"/>
    <row r="2129" s="2" customFormat="1" ht="30" customHeight="1" x14ac:dyDescent="0.45"/>
    <row r="2130" s="2" customFormat="1" ht="30" customHeight="1" x14ac:dyDescent="0.45"/>
    <row r="2131" s="2" customFormat="1" ht="30" customHeight="1" x14ac:dyDescent="0.45"/>
    <row r="2132" s="2" customFormat="1" ht="30" customHeight="1" x14ac:dyDescent="0.45"/>
    <row r="2133" s="2" customFormat="1" ht="30" customHeight="1" x14ac:dyDescent="0.45"/>
    <row r="2134" s="2" customFormat="1" ht="30" customHeight="1" x14ac:dyDescent="0.45"/>
    <row r="2135" s="2" customFormat="1" ht="30" customHeight="1" x14ac:dyDescent="0.45"/>
    <row r="2136" s="2" customFormat="1" ht="30" customHeight="1" x14ac:dyDescent="0.45"/>
    <row r="2137" s="2" customFormat="1" ht="30" customHeight="1" x14ac:dyDescent="0.45"/>
    <row r="2138" s="2" customFormat="1" ht="30" customHeight="1" x14ac:dyDescent="0.45"/>
    <row r="2139" s="2" customFormat="1" ht="30" customHeight="1" x14ac:dyDescent="0.45"/>
    <row r="2140" s="2" customFormat="1" ht="30" customHeight="1" x14ac:dyDescent="0.45"/>
    <row r="2141" s="2" customFormat="1" ht="30" customHeight="1" x14ac:dyDescent="0.45"/>
    <row r="2142" s="2" customFormat="1" ht="30" customHeight="1" x14ac:dyDescent="0.45"/>
    <row r="2143" s="2" customFormat="1" ht="30" customHeight="1" x14ac:dyDescent="0.45"/>
    <row r="2144" s="2" customFormat="1" ht="30" customHeight="1" x14ac:dyDescent="0.45"/>
    <row r="2145" s="2" customFormat="1" ht="30" customHeight="1" x14ac:dyDescent="0.45"/>
  </sheetData>
  <sheetProtection algorithmName="SHA-512" hashValue="BfbLcRClz1/gNwDAjE3j0r2dZfmsXoKorZz3CP+eAgF5bkEkky+MpvCwb3lC1t4IW0bZrTmE0l8PDG1I6rwGMA==" saltValue="C43vDV3L8lsz2YlELDJkwg==" spinCount="100000" sheet="1" objects="1" scenarios="1"/>
  <mergeCells count="82">
    <mergeCell ref="Q16:T16"/>
    <mergeCell ref="Q17:S17"/>
    <mergeCell ref="Q68:S68"/>
    <mergeCell ref="Y16:AB16"/>
    <mergeCell ref="Y17:AA17"/>
    <mergeCell ref="Y68:AA68"/>
    <mergeCell ref="U16:X16"/>
    <mergeCell ref="U17:W17"/>
    <mergeCell ref="U68:W68"/>
    <mergeCell ref="B71:AE71"/>
    <mergeCell ref="B72:AE81"/>
    <mergeCell ref="I68:K68"/>
    <mergeCell ref="M68:O68"/>
    <mergeCell ref="AC68:AE68"/>
    <mergeCell ref="E68:G68"/>
    <mergeCell ref="B64:D64"/>
    <mergeCell ref="B65:D65"/>
    <mergeCell ref="B66:D66"/>
    <mergeCell ref="B67:D67"/>
    <mergeCell ref="B68:D68"/>
    <mergeCell ref="B63:D63"/>
    <mergeCell ref="B52:D52"/>
    <mergeCell ref="B53:D53"/>
    <mergeCell ref="B54:D54"/>
    <mergeCell ref="B55:D55"/>
    <mergeCell ref="B56:D56"/>
    <mergeCell ref="B57:D57"/>
    <mergeCell ref="B58:D58"/>
    <mergeCell ref="B59:D59"/>
    <mergeCell ref="B60:D60"/>
    <mergeCell ref="B61:D61"/>
    <mergeCell ref="B62:D62"/>
    <mergeCell ref="B27:D27"/>
    <mergeCell ref="B51:D51"/>
    <mergeCell ref="B40:D40"/>
    <mergeCell ref="B41:D41"/>
    <mergeCell ref="B42:D42"/>
    <mergeCell ref="B43:D43"/>
    <mergeCell ref="B44:D44"/>
    <mergeCell ref="B45:D45"/>
    <mergeCell ref="B46:D46"/>
    <mergeCell ref="B47:D47"/>
    <mergeCell ref="B48:D48"/>
    <mergeCell ref="B49:D49"/>
    <mergeCell ref="B50:D50"/>
    <mergeCell ref="B20:D20"/>
    <mergeCell ref="B21:D21"/>
    <mergeCell ref="E17:G17"/>
    <mergeCell ref="B26:D26"/>
    <mergeCell ref="B39:D39"/>
    <mergeCell ref="B28:D28"/>
    <mergeCell ref="B29:D29"/>
    <mergeCell ref="B30:D30"/>
    <mergeCell ref="B31:D31"/>
    <mergeCell ref="B32:D32"/>
    <mergeCell ref="B33:D33"/>
    <mergeCell ref="B34:D34"/>
    <mergeCell ref="B35:D35"/>
    <mergeCell ref="B36:D36"/>
    <mergeCell ref="B37:D37"/>
    <mergeCell ref="B38:D38"/>
    <mergeCell ref="B24:D24"/>
    <mergeCell ref="B25:D25"/>
    <mergeCell ref="M16:P16"/>
    <mergeCell ref="AC16:AF16"/>
    <mergeCell ref="B13:D14"/>
    <mergeCell ref="E13:L14"/>
    <mergeCell ref="B16:D17"/>
    <mergeCell ref="E16:H16"/>
    <mergeCell ref="I16:L16"/>
    <mergeCell ref="I17:K17"/>
    <mergeCell ref="M17:O17"/>
    <mergeCell ref="AC17:AE17"/>
    <mergeCell ref="B22:D22"/>
    <mergeCell ref="B23:D23"/>
    <mergeCell ref="B18:D18"/>
    <mergeCell ref="B19:D19"/>
    <mergeCell ref="B2:L2"/>
    <mergeCell ref="B4:C4"/>
    <mergeCell ref="D4:L4"/>
    <mergeCell ref="B6:L6"/>
    <mergeCell ref="B8:L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05963-DAE7-43F3-B69A-A4A7CF968C27}">
  <dimension ref="B1:AC145"/>
  <sheetViews>
    <sheetView topLeftCell="F6" zoomScale="70" zoomScaleNormal="70" workbookViewId="0">
      <selection activeCell="F6" sqref="A1:XFD1048576"/>
    </sheetView>
  </sheetViews>
  <sheetFormatPr defaultColWidth="9" defaultRowHeight="14.25" x14ac:dyDescent="0.45"/>
  <cols>
    <col min="1" max="1" width="2.73046875" style="77" customWidth="1"/>
    <col min="2" max="2" width="17.86328125" style="77" customWidth="1"/>
    <col min="3" max="3" width="20" style="77" customWidth="1"/>
    <col min="4" max="4" width="28.265625" style="77" customWidth="1"/>
    <col min="5" max="5" width="21.59765625" style="77" customWidth="1"/>
    <col min="6" max="6" width="22.86328125" style="77" customWidth="1"/>
    <col min="7" max="7" width="25" style="438" customWidth="1"/>
    <col min="8" max="8" width="20.86328125" style="438" customWidth="1"/>
    <col min="9" max="9" width="14.265625" style="77" customWidth="1"/>
    <col min="10" max="10" width="15.1328125" style="77" customWidth="1"/>
    <col min="11" max="11" width="22.86328125" style="77" customWidth="1"/>
    <col min="12" max="12" width="24.1328125" style="77" customWidth="1"/>
    <col min="13" max="13" width="26.1328125" style="77" customWidth="1"/>
    <col min="14" max="15" width="24.1328125" style="438" customWidth="1"/>
    <col min="16" max="16" width="23.1328125" style="77" bestFit="1" customWidth="1"/>
    <col min="17" max="17" width="15.73046875" style="77" customWidth="1"/>
    <col min="18" max="18" width="24.1328125" style="77" bestFit="1" customWidth="1"/>
    <col min="19" max="19" width="21.3984375" style="77" customWidth="1"/>
    <col min="20" max="20" width="15.265625" style="77" customWidth="1"/>
    <col min="21" max="21" width="16.3984375" style="470" customWidth="1"/>
    <col min="22" max="28" width="11.3984375" style="77" customWidth="1"/>
    <col min="29" max="29" width="14.86328125" style="77" customWidth="1"/>
    <col min="30" max="16384" width="9" style="77"/>
  </cols>
  <sheetData>
    <row r="1" spans="2:29" s="337" customFormat="1" ht="9" customHeight="1" x14ac:dyDescent="0.45"/>
    <row r="2" spans="2:29" s="337" customFormat="1" ht="51.4" x14ac:dyDescent="0.45">
      <c r="B2" s="978" t="s">
        <v>303</v>
      </c>
      <c r="C2" s="979"/>
      <c r="D2" s="979"/>
      <c r="E2" s="979"/>
      <c r="F2" s="979"/>
      <c r="G2" s="979"/>
      <c r="H2" s="979"/>
      <c r="I2" s="979"/>
      <c r="J2" s="979"/>
      <c r="K2" s="979"/>
      <c r="L2" s="980"/>
      <c r="M2" s="436"/>
      <c r="N2" s="437"/>
    </row>
    <row r="3" spans="2:29" s="337" customFormat="1" x14ac:dyDescent="0.45">
      <c r="B3" s="981"/>
      <c r="C3" s="982"/>
      <c r="D3" s="982"/>
      <c r="E3" s="982"/>
      <c r="F3" s="982"/>
      <c r="G3" s="982"/>
      <c r="H3" s="982"/>
      <c r="I3" s="982"/>
      <c r="J3" s="982"/>
      <c r="K3" s="982"/>
      <c r="L3" s="983"/>
      <c r="M3" s="436"/>
    </row>
    <row r="4" spans="2:29" s="337" customFormat="1" x14ac:dyDescent="0.45">
      <c r="B4" s="981"/>
      <c r="C4" s="982"/>
      <c r="D4" s="982"/>
      <c r="E4" s="982"/>
      <c r="F4" s="982"/>
      <c r="G4" s="982"/>
      <c r="H4" s="982"/>
      <c r="I4" s="982"/>
      <c r="J4" s="982"/>
      <c r="K4" s="982"/>
      <c r="L4" s="983"/>
      <c r="M4" s="436"/>
    </row>
    <row r="5" spans="2:29" s="337" customFormat="1" ht="219.75" customHeight="1" x14ac:dyDescent="0.45">
      <c r="B5" s="984"/>
      <c r="C5" s="985"/>
      <c r="D5" s="985"/>
      <c r="E5" s="985"/>
      <c r="F5" s="985"/>
      <c r="G5" s="985"/>
      <c r="H5" s="985"/>
      <c r="I5" s="985"/>
      <c r="J5" s="985"/>
      <c r="K5" s="985"/>
      <c r="L5" s="986"/>
      <c r="M5" s="436"/>
    </row>
    <row r="6" spans="2:29" s="337" customFormat="1" ht="14.65" thickBot="1" x14ac:dyDescent="0.5"/>
    <row r="7" spans="2:29" s="337" customFormat="1" x14ac:dyDescent="0.45">
      <c r="B7" s="722" t="s">
        <v>304</v>
      </c>
      <c r="C7" s="723"/>
      <c r="D7" s="724"/>
      <c r="E7" s="773" t="s">
        <v>305</v>
      </c>
      <c r="F7" s="774"/>
      <c r="G7" s="774"/>
      <c r="H7" s="774"/>
      <c r="I7" s="774"/>
      <c r="J7" s="774"/>
      <c r="K7" s="774"/>
      <c r="L7" s="775"/>
    </row>
    <row r="8" spans="2:29" s="337" customFormat="1" ht="14.65" thickBot="1" x14ac:dyDescent="0.5">
      <c r="B8" s="725"/>
      <c r="C8" s="726"/>
      <c r="D8" s="727"/>
      <c r="E8" s="776"/>
      <c r="F8" s="777"/>
      <c r="G8" s="777"/>
      <c r="H8" s="777"/>
      <c r="I8" s="777"/>
      <c r="J8" s="777"/>
      <c r="K8" s="777"/>
      <c r="L8" s="778"/>
    </row>
    <row r="9" spans="2:29" ht="7.5" customHeight="1" thickBot="1" x14ac:dyDescent="0.5">
      <c r="U9" s="77"/>
    </row>
    <row r="10" spans="2:29" s="12" customFormat="1" ht="127.15" customHeight="1" thickBot="1" x14ac:dyDescent="0.5">
      <c r="B10" s="993" t="s">
        <v>306</v>
      </c>
      <c r="C10" s="991" t="s">
        <v>307</v>
      </c>
      <c r="D10" s="989" t="s">
        <v>308</v>
      </c>
      <c r="E10" s="989" t="s">
        <v>309</v>
      </c>
      <c r="F10" s="989" t="s">
        <v>310</v>
      </c>
      <c r="G10" s="989" t="s">
        <v>408</v>
      </c>
      <c r="H10" s="989" t="s">
        <v>311</v>
      </c>
      <c r="I10" s="991" t="s">
        <v>312</v>
      </c>
      <c r="J10" s="991" t="s">
        <v>313</v>
      </c>
      <c r="K10" s="989" t="s">
        <v>314</v>
      </c>
      <c r="L10" s="991" t="s">
        <v>315</v>
      </c>
      <c r="M10" s="989" t="s">
        <v>316</v>
      </c>
      <c r="N10" s="989" t="s">
        <v>409</v>
      </c>
      <c r="O10" s="989" t="s">
        <v>317</v>
      </c>
      <c r="P10" s="991" t="s">
        <v>318</v>
      </c>
      <c r="Q10" s="991" t="s">
        <v>319</v>
      </c>
      <c r="R10" s="991" t="s">
        <v>320</v>
      </c>
      <c r="S10" s="991" t="s">
        <v>321</v>
      </c>
      <c r="T10" s="989" t="s">
        <v>322</v>
      </c>
      <c r="U10" s="987" t="s">
        <v>323</v>
      </c>
      <c r="V10" s="903" t="s">
        <v>324</v>
      </c>
      <c r="W10" s="904"/>
      <c r="X10" s="904"/>
      <c r="Y10" s="904"/>
      <c r="Z10" s="904"/>
      <c r="AA10" s="904"/>
      <c r="AB10" s="904"/>
      <c r="AC10" s="919"/>
    </row>
    <row r="11" spans="2:29" s="2" customFormat="1" ht="26.25" customHeight="1" thickBot="1" x14ac:dyDescent="0.5">
      <c r="B11" s="994"/>
      <c r="C11" s="992"/>
      <c r="D11" s="990"/>
      <c r="E11" s="990"/>
      <c r="F11" s="990"/>
      <c r="G11" s="990"/>
      <c r="H11" s="990"/>
      <c r="I11" s="992"/>
      <c r="J11" s="992"/>
      <c r="K11" s="990"/>
      <c r="L11" s="992"/>
      <c r="M11" s="990"/>
      <c r="N11" s="990"/>
      <c r="O11" s="990"/>
      <c r="P11" s="992"/>
      <c r="Q11" s="992"/>
      <c r="R11" s="992"/>
      <c r="S11" s="992"/>
      <c r="T11" s="990"/>
      <c r="U11" s="988"/>
      <c r="V11" s="439" t="s">
        <v>19</v>
      </c>
      <c r="W11" s="347" t="s">
        <v>20</v>
      </c>
      <c r="X11" s="347" t="s">
        <v>21</v>
      </c>
      <c r="Y11" s="347" t="s">
        <v>22</v>
      </c>
      <c r="Z11" s="347" t="s">
        <v>23</v>
      </c>
      <c r="AA11" s="347" t="s">
        <v>24</v>
      </c>
      <c r="AB11" s="389" t="s">
        <v>25</v>
      </c>
      <c r="AC11" s="171" t="s">
        <v>84</v>
      </c>
    </row>
    <row r="12" spans="2:29" s="2" customFormat="1" ht="18.399999999999999" customHeight="1" x14ac:dyDescent="0.45">
      <c r="B12" s="440"/>
      <c r="C12" s="353"/>
      <c r="D12" s="353"/>
      <c r="E12" s="353"/>
      <c r="F12" s="441">
        <f>G12*H12</f>
        <v>0</v>
      </c>
      <c r="G12" s="353"/>
      <c r="H12" s="353"/>
      <c r="I12" s="353"/>
      <c r="J12" s="442"/>
      <c r="K12" s="353" t="s">
        <v>325</v>
      </c>
      <c r="L12" s="442"/>
      <c r="M12" s="441">
        <f>N12*O12</f>
        <v>0</v>
      </c>
      <c r="N12" s="353"/>
      <c r="O12" s="353"/>
      <c r="P12" s="442"/>
      <c r="Q12" s="353"/>
      <c r="R12" s="442"/>
      <c r="S12" s="353"/>
      <c r="T12" s="353"/>
      <c r="U12" s="443"/>
      <c r="V12" s="444"/>
      <c r="W12" s="442"/>
      <c r="X12" s="442"/>
      <c r="Y12" s="442"/>
      <c r="Z12" s="442"/>
      <c r="AA12" s="442"/>
      <c r="AB12" s="445"/>
      <c r="AC12" s="446">
        <f>SUM(V12:AB12)</f>
        <v>0</v>
      </c>
    </row>
    <row r="13" spans="2:29" s="2" customFormat="1" ht="15" x14ac:dyDescent="0.45">
      <c r="B13" s="447"/>
      <c r="C13" s="362"/>
      <c r="D13" s="362"/>
      <c r="E13" s="362"/>
      <c r="F13" s="448">
        <f t="shared" ref="F13:F76" si="0">G13*H13</f>
        <v>0</v>
      </c>
      <c r="G13" s="362"/>
      <c r="H13" s="362"/>
      <c r="I13" s="362"/>
      <c r="J13" s="449"/>
      <c r="K13" s="362"/>
      <c r="L13" s="449"/>
      <c r="M13" s="448">
        <f t="shared" ref="M13:M76" si="1">N13*O13</f>
        <v>0</v>
      </c>
      <c r="N13" s="362"/>
      <c r="O13" s="362"/>
      <c r="P13" s="449"/>
      <c r="Q13" s="362"/>
      <c r="R13" s="449"/>
      <c r="S13" s="362"/>
      <c r="T13" s="362"/>
      <c r="U13" s="450"/>
      <c r="V13" s="451"/>
      <c r="W13" s="449"/>
      <c r="X13" s="449"/>
      <c r="Y13" s="449"/>
      <c r="Z13" s="449"/>
      <c r="AA13" s="449"/>
      <c r="AB13" s="452"/>
      <c r="AC13" s="453">
        <f>SUM(V13:AB13)</f>
        <v>0</v>
      </c>
    </row>
    <row r="14" spans="2:29" s="2" customFormat="1" ht="15" x14ac:dyDescent="0.45">
      <c r="B14" s="447"/>
      <c r="C14" s="362"/>
      <c r="D14" s="362"/>
      <c r="E14" s="362"/>
      <c r="F14" s="448">
        <f t="shared" si="0"/>
        <v>0</v>
      </c>
      <c r="G14" s="362"/>
      <c r="H14" s="362"/>
      <c r="I14" s="362"/>
      <c r="J14" s="449"/>
      <c r="K14" s="362"/>
      <c r="L14" s="449"/>
      <c r="M14" s="448">
        <f t="shared" si="1"/>
        <v>0</v>
      </c>
      <c r="N14" s="362"/>
      <c r="O14" s="362"/>
      <c r="P14" s="449"/>
      <c r="Q14" s="362"/>
      <c r="R14" s="449"/>
      <c r="S14" s="362"/>
      <c r="T14" s="362"/>
      <c r="U14" s="450"/>
      <c r="V14" s="451"/>
      <c r="W14" s="449"/>
      <c r="X14" s="449"/>
      <c r="Y14" s="449"/>
      <c r="Z14" s="449"/>
      <c r="AA14" s="449"/>
      <c r="AB14" s="452"/>
      <c r="AC14" s="453">
        <f t="shared" ref="AC14:AC21" si="2">SUM(V14:AB14)</f>
        <v>0</v>
      </c>
    </row>
    <row r="15" spans="2:29" s="2" customFormat="1" ht="15" x14ac:dyDescent="0.45">
      <c r="B15" s="447"/>
      <c r="C15" s="362"/>
      <c r="D15" s="362"/>
      <c r="E15" s="362"/>
      <c r="F15" s="448">
        <f t="shared" si="0"/>
        <v>0</v>
      </c>
      <c r="G15" s="362"/>
      <c r="H15" s="362"/>
      <c r="I15" s="362"/>
      <c r="J15" s="449"/>
      <c r="K15" s="362"/>
      <c r="L15" s="449"/>
      <c r="M15" s="448">
        <f t="shared" si="1"/>
        <v>0</v>
      </c>
      <c r="N15" s="362"/>
      <c r="O15" s="362"/>
      <c r="P15" s="449"/>
      <c r="Q15" s="362"/>
      <c r="R15" s="449"/>
      <c r="S15" s="362"/>
      <c r="T15" s="362"/>
      <c r="U15" s="450"/>
      <c r="V15" s="451"/>
      <c r="W15" s="449"/>
      <c r="X15" s="449"/>
      <c r="Y15" s="449"/>
      <c r="Z15" s="449"/>
      <c r="AA15" s="449"/>
      <c r="AB15" s="452"/>
      <c r="AC15" s="453">
        <f t="shared" si="2"/>
        <v>0</v>
      </c>
    </row>
    <row r="16" spans="2:29" s="2" customFormat="1" ht="15" x14ac:dyDescent="0.45">
      <c r="B16" s="447"/>
      <c r="C16" s="362"/>
      <c r="D16" s="362"/>
      <c r="E16" s="362"/>
      <c r="F16" s="448">
        <f t="shared" si="0"/>
        <v>0</v>
      </c>
      <c r="G16" s="362"/>
      <c r="H16" s="362"/>
      <c r="I16" s="362"/>
      <c r="J16" s="449"/>
      <c r="K16" s="362" t="s">
        <v>325</v>
      </c>
      <c r="L16" s="449"/>
      <c r="M16" s="448">
        <f t="shared" si="1"/>
        <v>0</v>
      </c>
      <c r="N16" s="362"/>
      <c r="O16" s="362"/>
      <c r="P16" s="449"/>
      <c r="Q16" s="362"/>
      <c r="R16" s="449"/>
      <c r="S16" s="362"/>
      <c r="T16" s="362"/>
      <c r="U16" s="450"/>
      <c r="V16" s="451"/>
      <c r="W16" s="449"/>
      <c r="X16" s="449"/>
      <c r="Y16" s="449"/>
      <c r="Z16" s="449"/>
      <c r="AA16" s="449"/>
      <c r="AB16" s="452"/>
      <c r="AC16" s="453">
        <f t="shared" si="2"/>
        <v>0</v>
      </c>
    </row>
    <row r="17" spans="2:29" s="2" customFormat="1" ht="15" x14ac:dyDescent="0.45">
      <c r="B17" s="447"/>
      <c r="C17" s="362"/>
      <c r="D17" s="362"/>
      <c r="E17" s="362"/>
      <c r="F17" s="448">
        <f t="shared" si="0"/>
        <v>0</v>
      </c>
      <c r="G17" s="362"/>
      <c r="H17" s="362"/>
      <c r="I17" s="362"/>
      <c r="J17" s="449"/>
      <c r="K17" s="362"/>
      <c r="L17" s="449"/>
      <c r="M17" s="448">
        <f t="shared" si="1"/>
        <v>0</v>
      </c>
      <c r="N17" s="362"/>
      <c r="O17" s="362"/>
      <c r="P17" s="449"/>
      <c r="Q17" s="362"/>
      <c r="R17" s="449"/>
      <c r="S17" s="362"/>
      <c r="T17" s="362"/>
      <c r="U17" s="450"/>
      <c r="V17" s="451"/>
      <c r="W17" s="449"/>
      <c r="X17" s="449"/>
      <c r="Y17" s="449"/>
      <c r="Z17" s="449"/>
      <c r="AA17" s="449"/>
      <c r="AB17" s="452"/>
      <c r="AC17" s="453">
        <f t="shared" si="2"/>
        <v>0</v>
      </c>
    </row>
    <row r="18" spans="2:29" s="2" customFormat="1" ht="15" x14ac:dyDescent="0.45">
      <c r="B18" s="447"/>
      <c r="C18" s="362"/>
      <c r="D18" s="362"/>
      <c r="E18" s="362"/>
      <c r="F18" s="448">
        <f t="shared" si="0"/>
        <v>0</v>
      </c>
      <c r="G18" s="362"/>
      <c r="H18" s="362"/>
      <c r="I18" s="362"/>
      <c r="J18" s="449"/>
      <c r="K18" s="362"/>
      <c r="L18" s="449"/>
      <c r="M18" s="448">
        <f t="shared" si="1"/>
        <v>0</v>
      </c>
      <c r="N18" s="362"/>
      <c r="O18" s="362"/>
      <c r="P18" s="449"/>
      <c r="Q18" s="362"/>
      <c r="R18" s="449"/>
      <c r="S18" s="362"/>
      <c r="T18" s="362"/>
      <c r="U18" s="450"/>
      <c r="V18" s="451"/>
      <c r="W18" s="449"/>
      <c r="X18" s="449"/>
      <c r="Y18" s="449"/>
      <c r="Z18" s="449"/>
      <c r="AA18" s="449"/>
      <c r="AB18" s="452"/>
      <c r="AC18" s="453">
        <f t="shared" si="2"/>
        <v>0</v>
      </c>
    </row>
    <row r="19" spans="2:29" s="2" customFormat="1" ht="15" x14ac:dyDescent="0.45">
      <c r="B19" s="447"/>
      <c r="C19" s="362"/>
      <c r="D19" s="362"/>
      <c r="E19" s="362"/>
      <c r="F19" s="448">
        <f t="shared" si="0"/>
        <v>0</v>
      </c>
      <c r="G19" s="362"/>
      <c r="H19" s="362"/>
      <c r="I19" s="362"/>
      <c r="J19" s="449"/>
      <c r="K19" s="362"/>
      <c r="L19" s="449"/>
      <c r="M19" s="448">
        <f t="shared" si="1"/>
        <v>0</v>
      </c>
      <c r="N19" s="362"/>
      <c r="O19" s="362"/>
      <c r="P19" s="449"/>
      <c r="Q19" s="362"/>
      <c r="R19" s="449"/>
      <c r="S19" s="362"/>
      <c r="T19" s="362"/>
      <c r="U19" s="450"/>
      <c r="V19" s="451"/>
      <c r="W19" s="449"/>
      <c r="X19" s="449"/>
      <c r="Y19" s="449"/>
      <c r="Z19" s="449"/>
      <c r="AA19" s="449"/>
      <c r="AB19" s="452"/>
      <c r="AC19" s="453">
        <f t="shared" si="2"/>
        <v>0</v>
      </c>
    </row>
    <row r="20" spans="2:29" s="2" customFormat="1" ht="15" x14ac:dyDescent="0.45">
      <c r="B20" s="447"/>
      <c r="C20" s="362"/>
      <c r="D20" s="362"/>
      <c r="E20" s="362"/>
      <c r="F20" s="448">
        <f t="shared" si="0"/>
        <v>0</v>
      </c>
      <c r="G20" s="362"/>
      <c r="H20" s="362"/>
      <c r="I20" s="362"/>
      <c r="J20" s="449"/>
      <c r="K20" s="362" t="s">
        <v>325</v>
      </c>
      <c r="L20" s="449"/>
      <c r="M20" s="448">
        <f t="shared" si="1"/>
        <v>0</v>
      </c>
      <c r="N20" s="362"/>
      <c r="O20" s="362"/>
      <c r="P20" s="449"/>
      <c r="Q20" s="362"/>
      <c r="R20" s="449"/>
      <c r="S20" s="362"/>
      <c r="T20" s="362"/>
      <c r="U20" s="450"/>
      <c r="V20" s="451"/>
      <c r="W20" s="449"/>
      <c r="X20" s="449"/>
      <c r="Y20" s="449"/>
      <c r="Z20" s="449"/>
      <c r="AA20" s="449"/>
      <c r="AB20" s="452"/>
      <c r="AC20" s="453">
        <f t="shared" si="2"/>
        <v>0</v>
      </c>
    </row>
    <row r="21" spans="2:29" s="2" customFormat="1" ht="15" x14ac:dyDescent="0.45">
      <c r="B21" s="447"/>
      <c r="C21" s="362"/>
      <c r="D21" s="362"/>
      <c r="E21" s="362"/>
      <c r="F21" s="448">
        <f t="shared" si="0"/>
        <v>0</v>
      </c>
      <c r="G21" s="362"/>
      <c r="H21" s="362"/>
      <c r="I21" s="362"/>
      <c r="J21" s="449"/>
      <c r="K21" s="362"/>
      <c r="L21" s="449"/>
      <c r="M21" s="448">
        <f t="shared" si="1"/>
        <v>0</v>
      </c>
      <c r="N21" s="362"/>
      <c r="O21" s="362"/>
      <c r="P21" s="449"/>
      <c r="Q21" s="362"/>
      <c r="R21" s="449"/>
      <c r="S21" s="362"/>
      <c r="T21" s="362"/>
      <c r="U21" s="450"/>
      <c r="V21" s="451"/>
      <c r="W21" s="449"/>
      <c r="X21" s="449"/>
      <c r="Y21" s="449"/>
      <c r="Z21" s="449"/>
      <c r="AA21" s="449"/>
      <c r="AB21" s="452"/>
      <c r="AC21" s="453">
        <f t="shared" si="2"/>
        <v>0</v>
      </c>
    </row>
    <row r="22" spans="2:29" s="2" customFormat="1" ht="15" x14ac:dyDescent="0.45">
      <c r="B22" s="447"/>
      <c r="C22" s="362"/>
      <c r="D22" s="362"/>
      <c r="E22" s="362"/>
      <c r="F22" s="448">
        <f t="shared" si="0"/>
        <v>0</v>
      </c>
      <c r="G22" s="362"/>
      <c r="H22" s="362"/>
      <c r="I22" s="362"/>
      <c r="J22" s="449"/>
      <c r="K22" s="362"/>
      <c r="L22" s="449"/>
      <c r="M22" s="448">
        <f t="shared" si="1"/>
        <v>0</v>
      </c>
      <c r="N22" s="362"/>
      <c r="O22" s="362"/>
      <c r="P22" s="449"/>
      <c r="Q22" s="362"/>
      <c r="R22" s="449"/>
      <c r="S22" s="362"/>
      <c r="T22" s="362"/>
      <c r="U22" s="450"/>
      <c r="V22" s="451"/>
      <c r="W22" s="449"/>
      <c r="X22" s="449"/>
      <c r="Y22" s="449"/>
      <c r="Z22" s="449"/>
      <c r="AA22" s="449"/>
      <c r="AB22" s="452"/>
      <c r="AC22" s="453">
        <f t="shared" ref="AC22:AC85" si="3">SUM(V22:AB22)</f>
        <v>0</v>
      </c>
    </row>
    <row r="23" spans="2:29" s="2" customFormat="1" ht="15" x14ac:dyDescent="0.45">
      <c r="B23" s="447"/>
      <c r="C23" s="362"/>
      <c r="D23" s="362"/>
      <c r="E23" s="362"/>
      <c r="F23" s="448">
        <f t="shared" si="0"/>
        <v>0</v>
      </c>
      <c r="G23" s="362"/>
      <c r="H23" s="362"/>
      <c r="I23" s="362"/>
      <c r="J23" s="449"/>
      <c r="K23" s="362"/>
      <c r="L23" s="449"/>
      <c r="M23" s="448">
        <f t="shared" si="1"/>
        <v>0</v>
      </c>
      <c r="N23" s="362"/>
      <c r="O23" s="362"/>
      <c r="P23" s="449"/>
      <c r="Q23" s="362"/>
      <c r="R23" s="449"/>
      <c r="S23" s="362"/>
      <c r="T23" s="362"/>
      <c r="U23" s="450"/>
      <c r="V23" s="451"/>
      <c r="W23" s="449"/>
      <c r="X23" s="449"/>
      <c r="Y23" s="449"/>
      <c r="Z23" s="449"/>
      <c r="AA23" s="449"/>
      <c r="AB23" s="452"/>
      <c r="AC23" s="453">
        <f t="shared" si="3"/>
        <v>0</v>
      </c>
    </row>
    <row r="24" spans="2:29" s="2" customFormat="1" ht="15" x14ac:dyDescent="0.45">
      <c r="B24" s="447"/>
      <c r="C24" s="362"/>
      <c r="D24" s="362"/>
      <c r="E24" s="362"/>
      <c r="F24" s="448">
        <f t="shared" si="0"/>
        <v>0</v>
      </c>
      <c r="G24" s="362"/>
      <c r="H24" s="362"/>
      <c r="I24" s="362"/>
      <c r="J24" s="449"/>
      <c r="K24" s="362" t="s">
        <v>325</v>
      </c>
      <c r="L24" s="449"/>
      <c r="M24" s="448">
        <f t="shared" si="1"/>
        <v>0</v>
      </c>
      <c r="N24" s="362"/>
      <c r="O24" s="362"/>
      <c r="P24" s="449"/>
      <c r="Q24" s="362"/>
      <c r="R24" s="449"/>
      <c r="S24" s="362"/>
      <c r="T24" s="362"/>
      <c r="U24" s="450"/>
      <c r="V24" s="451"/>
      <c r="W24" s="449"/>
      <c r="X24" s="449"/>
      <c r="Y24" s="449"/>
      <c r="Z24" s="449"/>
      <c r="AA24" s="449"/>
      <c r="AB24" s="452"/>
      <c r="AC24" s="453">
        <f t="shared" si="3"/>
        <v>0</v>
      </c>
    </row>
    <row r="25" spans="2:29" s="2" customFormat="1" ht="15" x14ac:dyDescent="0.45">
      <c r="B25" s="447"/>
      <c r="C25" s="362"/>
      <c r="D25" s="362"/>
      <c r="E25" s="362"/>
      <c r="F25" s="448">
        <f t="shared" si="0"/>
        <v>0</v>
      </c>
      <c r="G25" s="362"/>
      <c r="H25" s="362"/>
      <c r="I25" s="362"/>
      <c r="J25" s="449"/>
      <c r="K25" s="362"/>
      <c r="L25" s="449"/>
      <c r="M25" s="448">
        <f t="shared" si="1"/>
        <v>0</v>
      </c>
      <c r="N25" s="362"/>
      <c r="O25" s="362"/>
      <c r="P25" s="449"/>
      <c r="Q25" s="362"/>
      <c r="R25" s="449"/>
      <c r="S25" s="362"/>
      <c r="T25" s="362"/>
      <c r="U25" s="450"/>
      <c r="V25" s="451"/>
      <c r="W25" s="449"/>
      <c r="X25" s="449"/>
      <c r="Y25" s="449"/>
      <c r="Z25" s="449"/>
      <c r="AA25" s="449"/>
      <c r="AB25" s="452"/>
      <c r="AC25" s="453">
        <f t="shared" si="3"/>
        <v>0</v>
      </c>
    </row>
    <row r="26" spans="2:29" s="2" customFormat="1" ht="15" x14ac:dyDescent="0.45">
      <c r="B26" s="447"/>
      <c r="C26" s="362"/>
      <c r="D26" s="362"/>
      <c r="E26" s="362"/>
      <c r="F26" s="448">
        <f t="shared" si="0"/>
        <v>0</v>
      </c>
      <c r="G26" s="362"/>
      <c r="H26" s="362"/>
      <c r="I26" s="362"/>
      <c r="J26" s="449"/>
      <c r="K26" s="362"/>
      <c r="L26" s="449"/>
      <c r="M26" s="448">
        <f t="shared" si="1"/>
        <v>0</v>
      </c>
      <c r="N26" s="362"/>
      <c r="O26" s="362"/>
      <c r="P26" s="449"/>
      <c r="Q26" s="362"/>
      <c r="R26" s="449"/>
      <c r="S26" s="362"/>
      <c r="T26" s="362"/>
      <c r="U26" s="450"/>
      <c r="V26" s="451"/>
      <c r="W26" s="449"/>
      <c r="X26" s="449"/>
      <c r="Y26" s="449"/>
      <c r="Z26" s="449"/>
      <c r="AA26" s="449"/>
      <c r="AB26" s="452"/>
      <c r="AC26" s="453">
        <f t="shared" si="3"/>
        <v>0</v>
      </c>
    </row>
    <row r="27" spans="2:29" s="2" customFormat="1" ht="15" x14ac:dyDescent="0.45">
      <c r="B27" s="447"/>
      <c r="C27" s="362"/>
      <c r="D27" s="362"/>
      <c r="E27" s="362"/>
      <c r="F27" s="448">
        <f t="shared" si="0"/>
        <v>0</v>
      </c>
      <c r="G27" s="362"/>
      <c r="H27" s="362"/>
      <c r="I27" s="362"/>
      <c r="J27" s="449"/>
      <c r="K27" s="362"/>
      <c r="L27" s="449"/>
      <c r="M27" s="448">
        <f t="shared" si="1"/>
        <v>0</v>
      </c>
      <c r="N27" s="362"/>
      <c r="O27" s="362"/>
      <c r="P27" s="449"/>
      <c r="Q27" s="362"/>
      <c r="R27" s="449"/>
      <c r="S27" s="362"/>
      <c r="T27" s="362"/>
      <c r="U27" s="450"/>
      <c r="V27" s="451"/>
      <c r="W27" s="449"/>
      <c r="X27" s="449"/>
      <c r="Y27" s="449"/>
      <c r="Z27" s="449"/>
      <c r="AA27" s="449"/>
      <c r="AB27" s="452"/>
      <c r="AC27" s="453">
        <f t="shared" si="3"/>
        <v>0</v>
      </c>
    </row>
    <row r="28" spans="2:29" s="2" customFormat="1" ht="15" x14ac:dyDescent="0.45">
      <c r="B28" s="447"/>
      <c r="C28" s="362"/>
      <c r="D28" s="362"/>
      <c r="E28" s="362"/>
      <c r="F28" s="448">
        <f t="shared" si="0"/>
        <v>0</v>
      </c>
      <c r="G28" s="362"/>
      <c r="H28" s="362"/>
      <c r="I28" s="362"/>
      <c r="J28" s="449"/>
      <c r="K28" s="362" t="s">
        <v>325</v>
      </c>
      <c r="L28" s="449"/>
      <c r="M28" s="448">
        <f t="shared" si="1"/>
        <v>0</v>
      </c>
      <c r="N28" s="362"/>
      <c r="O28" s="362"/>
      <c r="P28" s="449"/>
      <c r="Q28" s="362"/>
      <c r="R28" s="449"/>
      <c r="S28" s="362"/>
      <c r="T28" s="362"/>
      <c r="U28" s="450"/>
      <c r="V28" s="451"/>
      <c r="W28" s="449"/>
      <c r="X28" s="449"/>
      <c r="Y28" s="449"/>
      <c r="Z28" s="449"/>
      <c r="AA28" s="449"/>
      <c r="AB28" s="452"/>
      <c r="AC28" s="453">
        <f t="shared" si="3"/>
        <v>0</v>
      </c>
    </row>
    <row r="29" spans="2:29" s="2" customFormat="1" ht="15" x14ac:dyDescent="0.45">
      <c r="B29" s="447"/>
      <c r="C29" s="362"/>
      <c r="D29" s="362"/>
      <c r="E29" s="362"/>
      <c r="F29" s="448">
        <f t="shared" si="0"/>
        <v>0</v>
      </c>
      <c r="G29" s="362"/>
      <c r="H29" s="362"/>
      <c r="I29" s="362"/>
      <c r="J29" s="449"/>
      <c r="K29" s="362"/>
      <c r="L29" s="449"/>
      <c r="M29" s="448">
        <f t="shared" si="1"/>
        <v>0</v>
      </c>
      <c r="N29" s="362"/>
      <c r="O29" s="362"/>
      <c r="P29" s="449"/>
      <c r="Q29" s="362"/>
      <c r="R29" s="449"/>
      <c r="S29" s="362"/>
      <c r="T29" s="362"/>
      <c r="U29" s="450"/>
      <c r="V29" s="451"/>
      <c r="W29" s="449"/>
      <c r="X29" s="449"/>
      <c r="Y29" s="449"/>
      <c r="Z29" s="449"/>
      <c r="AA29" s="449"/>
      <c r="AB29" s="452"/>
      <c r="AC29" s="453">
        <f t="shared" si="3"/>
        <v>0</v>
      </c>
    </row>
    <row r="30" spans="2:29" s="2" customFormat="1" ht="15" x14ac:dyDescent="0.45">
      <c r="B30" s="447"/>
      <c r="C30" s="362"/>
      <c r="D30" s="362"/>
      <c r="E30" s="362"/>
      <c r="F30" s="448">
        <f t="shared" si="0"/>
        <v>0</v>
      </c>
      <c r="G30" s="362"/>
      <c r="H30" s="362"/>
      <c r="I30" s="362"/>
      <c r="J30" s="449"/>
      <c r="K30" s="362"/>
      <c r="L30" s="449"/>
      <c r="M30" s="448">
        <f t="shared" si="1"/>
        <v>0</v>
      </c>
      <c r="N30" s="362"/>
      <c r="O30" s="362"/>
      <c r="P30" s="449"/>
      <c r="Q30" s="362"/>
      <c r="R30" s="449"/>
      <c r="S30" s="362"/>
      <c r="T30" s="362"/>
      <c r="U30" s="450"/>
      <c r="V30" s="451"/>
      <c r="W30" s="449"/>
      <c r="X30" s="449"/>
      <c r="Y30" s="449"/>
      <c r="Z30" s="449"/>
      <c r="AA30" s="449"/>
      <c r="AB30" s="452"/>
      <c r="AC30" s="453">
        <f t="shared" si="3"/>
        <v>0</v>
      </c>
    </row>
    <row r="31" spans="2:29" s="2" customFormat="1" ht="15" x14ac:dyDescent="0.45">
      <c r="B31" s="447"/>
      <c r="C31" s="362"/>
      <c r="D31" s="362"/>
      <c r="E31" s="362"/>
      <c r="F31" s="448">
        <f t="shared" si="0"/>
        <v>0</v>
      </c>
      <c r="G31" s="362"/>
      <c r="H31" s="362"/>
      <c r="I31" s="362"/>
      <c r="J31" s="449"/>
      <c r="K31" s="362"/>
      <c r="L31" s="449"/>
      <c r="M31" s="448">
        <f t="shared" si="1"/>
        <v>0</v>
      </c>
      <c r="N31" s="362"/>
      <c r="O31" s="362"/>
      <c r="P31" s="449"/>
      <c r="Q31" s="362"/>
      <c r="R31" s="449"/>
      <c r="S31" s="362"/>
      <c r="T31" s="362"/>
      <c r="U31" s="450"/>
      <c r="V31" s="451"/>
      <c r="W31" s="449"/>
      <c r="X31" s="449"/>
      <c r="Y31" s="449"/>
      <c r="Z31" s="449"/>
      <c r="AA31" s="449"/>
      <c r="AB31" s="452"/>
      <c r="AC31" s="453">
        <f t="shared" si="3"/>
        <v>0</v>
      </c>
    </row>
    <row r="32" spans="2:29" s="2" customFormat="1" ht="15" x14ac:dyDescent="0.45">
      <c r="B32" s="447"/>
      <c r="C32" s="362"/>
      <c r="D32" s="362"/>
      <c r="E32" s="362"/>
      <c r="F32" s="448">
        <f t="shared" si="0"/>
        <v>0</v>
      </c>
      <c r="G32" s="362"/>
      <c r="H32" s="362"/>
      <c r="I32" s="362"/>
      <c r="J32" s="449"/>
      <c r="K32" s="362"/>
      <c r="L32" s="449"/>
      <c r="M32" s="448">
        <f t="shared" si="1"/>
        <v>0</v>
      </c>
      <c r="N32" s="362"/>
      <c r="O32" s="362"/>
      <c r="P32" s="449"/>
      <c r="Q32" s="362"/>
      <c r="R32" s="449"/>
      <c r="S32" s="362"/>
      <c r="T32" s="362"/>
      <c r="U32" s="450"/>
      <c r="V32" s="451"/>
      <c r="W32" s="449"/>
      <c r="X32" s="449"/>
      <c r="Y32" s="449"/>
      <c r="Z32" s="449"/>
      <c r="AA32" s="449"/>
      <c r="AB32" s="452"/>
      <c r="AC32" s="453">
        <f t="shared" si="3"/>
        <v>0</v>
      </c>
    </row>
    <row r="33" spans="2:29" s="2" customFormat="1" ht="15" x14ac:dyDescent="0.45">
      <c r="B33" s="447"/>
      <c r="C33" s="362"/>
      <c r="D33" s="362"/>
      <c r="E33" s="362"/>
      <c r="F33" s="448">
        <f t="shared" si="0"/>
        <v>0</v>
      </c>
      <c r="G33" s="362"/>
      <c r="H33" s="362"/>
      <c r="I33" s="362"/>
      <c r="J33" s="449"/>
      <c r="K33" s="362"/>
      <c r="L33" s="449"/>
      <c r="M33" s="448">
        <f t="shared" si="1"/>
        <v>0</v>
      </c>
      <c r="N33" s="362"/>
      <c r="O33" s="362"/>
      <c r="P33" s="449"/>
      <c r="Q33" s="362"/>
      <c r="R33" s="449"/>
      <c r="S33" s="362"/>
      <c r="T33" s="362"/>
      <c r="U33" s="450"/>
      <c r="V33" s="451"/>
      <c r="W33" s="449"/>
      <c r="X33" s="449"/>
      <c r="Y33" s="449"/>
      <c r="Z33" s="449"/>
      <c r="AA33" s="449"/>
      <c r="AB33" s="452"/>
      <c r="AC33" s="453">
        <f t="shared" si="3"/>
        <v>0</v>
      </c>
    </row>
    <row r="34" spans="2:29" s="2" customFormat="1" ht="15" x14ac:dyDescent="0.45">
      <c r="B34" s="447"/>
      <c r="C34" s="362"/>
      <c r="D34" s="362"/>
      <c r="E34" s="362"/>
      <c r="F34" s="448">
        <f t="shared" si="0"/>
        <v>0</v>
      </c>
      <c r="G34" s="362"/>
      <c r="H34" s="362"/>
      <c r="I34" s="362"/>
      <c r="J34" s="449"/>
      <c r="K34" s="362"/>
      <c r="L34" s="449"/>
      <c r="M34" s="448">
        <f t="shared" si="1"/>
        <v>0</v>
      </c>
      <c r="N34" s="362"/>
      <c r="O34" s="362"/>
      <c r="P34" s="449"/>
      <c r="Q34" s="362"/>
      <c r="R34" s="449"/>
      <c r="S34" s="362"/>
      <c r="T34" s="362"/>
      <c r="U34" s="450"/>
      <c r="V34" s="451"/>
      <c r="W34" s="449"/>
      <c r="X34" s="449"/>
      <c r="Y34" s="449"/>
      <c r="Z34" s="449"/>
      <c r="AA34" s="449"/>
      <c r="AB34" s="452"/>
      <c r="AC34" s="453">
        <f t="shared" si="3"/>
        <v>0</v>
      </c>
    </row>
    <row r="35" spans="2:29" s="2" customFormat="1" ht="15" x14ac:dyDescent="0.45">
      <c r="B35" s="447"/>
      <c r="C35" s="362"/>
      <c r="D35" s="362"/>
      <c r="E35" s="362"/>
      <c r="F35" s="448">
        <f t="shared" si="0"/>
        <v>0</v>
      </c>
      <c r="G35" s="362"/>
      <c r="H35" s="362"/>
      <c r="I35" s="362"/>
      <c r="J35" s="449"/>
      <c r="K35" s="362"/>
      <c r="L35" s="449"/>
      <c r="M35" s="448">
        <f t="shared" si="1"/>
        <v>0</v>
      </c>
      <c r="N35" s="362"/>
      <c r="O35" s="362"/>
      <c r="P35" s="449"/>
      <c r="Q35" s="362"/>
      <c r="R35" s="449"/>
      <c r="S35" s="362"/>
      <c r="T35" s="362"/>
      <c r="U35" s="450"/>
      <c r="V35" s="451"/>
      <c r="W35" s="449"/>
      <c r="X35" s="449"/>
      <c r="Y35" s="449"/>
      <c r="Z35" s="449"/>
      <c r="AA35" s="449"/>
      <c r="AB35" s="452"/>
      <c r="AC35" s="453">
        <f t="shared" si="3"/>
        <v>0</v>
      </c>
    </row>
    <row r="36" spans="2:29" s="2" customFormat="1" ht="15" x14ac:dyDescent="0.45">
      <c r="B36" s="447"/>
      <c r="C36" s="362"/>
      <c r="D36" s="362"/>
      <c r="E36" s="362"/>
      <c r="F36" s="448">
        <f t="shared" si="0"/>
        <v>0</v>
      </c>
      <c r="G36" s="362"/>
      <c r="H36" s="362"/>
      <c r="I36" s="362"/>
      <c r="J36" s="449"/>
      <c r="K36" s="362"/>
      <c r="L36" s="449"/>
      <c r="M36" s="448">
        <f t="shared" si="1"/>
        <v>0</v>
      </c>
      <c r="N36" s="362"/>
      <c r="O36" s="362"/>
      <c r="P36" s="449"/>
      <c r="Q36" s="362"/>
      <c r="R36" s="449"/>
      <c r="S36" s="362"/>
      <c r="T36" s="362"/>
      <c r="U36" s="450"/>
      <c r="V36" s="451"/>
      <c r="W36" s="449"/>
      <c r="X36" s="449"/>
      <c r="Y36" s="449"/>
      <c r="Z36" s="449"/>
      <c r="AA36" s="449"/>
      <c r="AB36" s="452"/>
      <c r="AC36" s="453">
        <f t="shared" si="3"/>
        <v>0</v>
      </c>
    </row>
    <row r="37" spans="2:29" s="2" customFormat="1" ht="15" x14ac:dyDescent="0.45">
      <c r="B37" s="447"/>
      <c r="C37" s="362"/>
      <c r="D37" s="362"/>
      <c r="E37" s="362"/>
      <c r="F37" s="448">
        <f t="shared" si="0"/>
        <v>0</v>
      </c>
      <c r="G37" s="362"/>
      <c r="H37" s="362"/>
      <c r="I37" s="362"/>
      <c r="J37" s="449"/>
      <c r="K37" s="362"/>
      <c r="L37" s="449"/>
      <c r="M37" s="448">
        <f t="shared" si="1"/>
        <v>0</v>
      </c>
      <c r="N37" s="362"/>
      <c r="O37" s="362"/>
      <c r="P37" s="449"/>
      <c r="Q37" s="362"/>
      <c r="R37" s="449"/>
      <c r="S37" s="362"/>
      <c r="T37" s="362"/>
      <c r="U37" s="450"/>
      <c r="V37" s="451"/>
      <c r="W37" s="449"/>
      <c r="X37" s="449"/>
      <c r="Y37" s="449"/>
      <c r="Z37" s="449"/>
      <c r="AA37" s="449"/>
      <c r="AB37" s="452"/>
      <c r="AC37" s="453">
        <f t="shared" si="3"/>
        <v>0</v>
      </c>
    </row>
    <row r="38" spans="2:29" s="2" customFormat="1" ht="15" x14ac:dyDescent="0.45">
      <c r="B38" s="447"/>
      <c r="C38" s="362"/>
      <c r="D38" s="362"/>
      <c r="E38" s="362"/>
      <c r="F38" s="448">
        <f t="shared" si="0"/>
        <v>0</v>
      </c>
      <c r="G38" s="362"/>
      <c r="H38" s="362"/>
      <c r="I38" s="362"/>
      <c r="J38" s="449"/>
      <c r="K38" s="362"/>
      <c r="L38" s="449"/>
      <c r="M38" s="448">
        <f t="shared" si="1"/>
        <v>0</v>
      </c>
      <c r="N38" s="362"/>
      <c r="O38" s="362"/>
      <c r="P38" s="449"/>
      <c r="Q38" s="362"/>
      <c r="R38" s="449"/>
      <c r="S38" s="362"/>
      <c r="T38" s="362"/>
      <c r="U38" s="450"/>
      <c r="V38" s="451"/>
      <c r="W38" s="449"/>
      <c r="X38" s="449"/>
      <c r="Y38" s="449"/>
      <c r="Z38" s="449"/>
      <c r="AA38" s="449"/>
      <c r="AB38" s="452"/>
      <c r="AC38" s="453">
        <f t="shared" si="3"/>
        <v>0</v>
      </c>
    </row>
    <row r="39" spans="2:29" s="2" customFormat="1" ht="15" x14ac:dyDescent="0.45">
      <c r="B39" s="447"/>
      <c r="C39" s="362"/>
      <c r="D39" s="362"/>
      <c r="E39" s="362"/>
      <c r="F39" s="448">
        <f t="shared" si="0"/>
        <v>0</v>
      </c>
      <c r="G39" s="362"/>
      <c r="H39" s="362"/>
      <c r="I39" s="362"/>
      <c r="J39" s="449"/>
      <c r="K39" s="362"/>
      <c r="L39" s="449"/>
      <c r="M39" s="448">
        <f t="shared" si="1"/>
        <v>0</v>
      </c>
      <c r="N39" s="362"/>
      <c r="O39" s="362"/>
      <c r="P39" s="449"/>
      <c r="Q39" s="362"/>
      <c r="R39" s="449"/>
      <c r="S39" s="362"/>
      <c r="T39" s="362"/>
      <c r="U39" s="450"/>
      <c r="V39" s="451"/>
      <c r="W39" s="449"/>
      <c r="X39" s="449"/>
      <c r="Y39" s="449"/>
      <c r="Z39" s="449"/>
      <c r="AA39" s="449"/>
      <c r="AB39" s="452"/>
      <c r="AC39" s="453">
        <f t="shared" si="3"/>
        <v>0</v>
      </c>
    </row>
    <row r="40" spans="2:29" s="2" customFormat="1" ht="15" x14ac:dyDescent="0.45">
      <c r="B40" s="447"/>
      <c r="C40" s="362"/>
      <c r="D40" s="362"/>
      <c r="E40" s="362"/>
      <c r="F40" s="448">
        <f t="shared" si="0"/>
        <v>0</v>
      </c>
      <c r="G40" s="362"/>
      <c r="H40" s="362"/>
      <c r="I40" s="362"/>
      <c r="J40" s="449"/>
      <c r="K40" s="362"/>
      <c r="L40" s="449"/>
      <c r="M40" s="448">
        <f t="shared" si="1"/>
        <v>0</v>
      </c>
      <c r="N40" s="362"/>
      <c r="O40" s="362"/>
      <c r="P40" s="449"/>
      <c r="Q40" s="362"/>
      <c r="R40" s="449"/>
      <c r="S40" s="362"/>
      <c r="T40" s="362"/>
      <c r="U40" s="450"/>
      <c r="V40" s="451"/>
      <c r="W40" s="449"/>
      <c r="X40" s="449"/>
      <c r="Y40" s="449"/>
      <c r="Z40" s="449"/>
      <c r="AA40" s="449"/>
      <c r="AB40" s="452"/>
      <c r="AC40" s="453">
        <f t="shared" si="3"/>
        <v>0</v>
      </c>
    </row>
    <row r="41" spans="2:29" s="2" customFormat="1" ht="15" x14ac:dyDescent="0.45">
      <c r="B41" s="447"/>
      <c r="C41" s="362"/>
      <c r="D41" s="362"/>
      <c r="E41" s="362"/>
      <c r="F41" s="448">
        <f t="shared" si="0"/>
        <v>0</v>
      </c>
      <c r="G41" s="362"/>
      <c r="H41" s="362"/>
      <c r="I41" s="362"/>
      <c r="J41" s="449"/>
      <c r="K41" s="362"/>
      <c r="L41" s="449"/>
      <c r="M41" s="448">
        <f t="shared" si="1"/>
        <v>0</v>
      </c>
      <c r="N41" s="362"/>
      <c r="O41" s="362"/>
      <c r="P41" s="449"/>
      <c r="Q41" s="362"/>
      <c r="R41" s="449"/>
      <c r="S41" s="362"/>
      <c r="T41" s="362"/>
      <c r="U41" s="450"/>
      <c r="V41" s="451"/>
      <c r="W41" s="449"/>
      <c r="X41" s="449"/>
      <c r="Y41" s="449"/>
      <c r="Z41" s="449"/>
      <c r="AA41" s="449"/>
      <c r="AB41" s="452"/>
      <c r="AC41" s="453">
        <f t="shared" si="3"/>
        <v>0</v>
      </c>
    </row>
    <row r="42" spans="2:29" s="2" customFormat="1" ht="15" x14ac:dyDescent="0.45">
      <c r="B42" s="447"/>
      <c r="C42" s="362"/>
      <c r="D42" s="362"/>
      <c r="E42" s="362"/>
      <c r="F42" s="448">
        <f t="shared" si="0"/>
        <v>0</v>
      </c>
      <c r="G42" s="362"/>
      <c r="H42" s="362"/>
      <c r="I42" s="362"/>
      <c r="J42" s="449"/>
      <c r="K42" s="362"/>
      <c r="L42" s="449"/>
      <c r="M42" s="448">
        <f t="shared" si="1"/>
        <v>0</v>
      </c>
      <c r="N42" s="362"/>
      <c r="O42" s="362"/>
      <c r="P42" s="449"/>
      <c r="Q42" s="362"/>
      <c r="R42" s="449"/>
      <c r="S42" s="362"/>
      <c r="T42" s="362"/>
      <c r="U42" s="450"/>
      <c r="V42" s="451"/>
      <c r="W42" s="449"/>
      <c r="X42" s="449"/>
      <c r="Y42" s="449"/>
      <c r="Z42" s="449"/>
      <c r="AA42" s="449"/>
      <c r="AB42" s="452"/>
      <c r="AC42" s="453">
        <f t="shared" si="3"/>
        <v>0</v>
      </c>
    </row>
    <row r="43" spans="2:29" s="2" customFormat="1" ht="15" x14ac:dyDescent="0.45">
      <c r="B43" s="447"/>
      <c r="C43" s="362"/>
      <c r="D43" s="362"/>
      <c r="E43" s="362"/>
      <c r="F43" s="448">
        <f t="shared" si="0"/>
        <v>0</v>
      </c>
      <c r="G43" s="362"/>
      <c r="H43" s="362"/>
      <c r="I43" s="362"/>
      <c r="J43" s="449"/>
      <c r="K43" s="362"/>
      <c r="L43" s="449"/>
      <c r="M43" s="448">
        <f t="shared" si="1"/>
        <v>0</v>
      </c>
      <c r="N43" s="362"/>
      <c r="O43" s="362"/>
      <c r="P43" s="449"/>
      <c r="Q43" s="362"/>
      <c r="R43" s="449"/>
      <c r="S43" s="362"/>
      <c r="T43" s="362"/>
      <c r="U43" s="450"/>
      <c r="V43" s="451"/>
      <c r="W43" s="449"/>
      <c r="X43" s="449"/>
      <c r="Y43" s="449"/>
      <c r="Z43" s="449"/>
      <c r="AA43" s="449"/>
      <c r="AB43" s="452"/>
      <c r="AC43" s="453">
        <f t="shared" si="3"/>
        <v>0</v>
      </c>
    </row>
    <row r="44" spans="2:29" s="2" customFormat="1" ht="15" x14ac:dyDescent="0.45">
      <c r="B44" s="447"/>
      <c r="C44" s="362"/>
      <c r="D44" s="362"/>
      <c r="E44" s="362"/>
      <c r="F44" s="448">
        <f t="shared" si="0"/>
        <v>0</v>
      </c>
      <c r="G44" s="362"/>
      <c r="H44" s="362"/>
      <c r="I44" s="362"/>
      <c r="J44" s="449"/>
      <c r="K44" s="362"/>
      <c r="L44" s="449"/>
      <c r="M44" s="448">
        <f t="shared" si="1"/>
        <v>0</v>
      </c>
      <c r="N44" s="362"/>
      <c r="O44" s="362"/>
      <c r="P44" s="449"/>
      <c r="Q44" s="362"/>
      <c r="R44" s="449"/>
      <c r="S44" s="362"/>
      <c r="T44" s="362"/>
      <c r="U44" s="450"/>
      <c r="V44" s="451"/>
      <c r="W44" s="449"/>
      <c r="X44" s="449"/>
      <c r="Y44" s="449"/>
      <c r="Z44" s="449"/>
      <c r="AA44" s="449"/>
      <c r="AB44" s="452"/>
      <c r="AC44" s="453">
        <f t="shared" si="3"/>
        <v>0</v>
      </c>
    </row>
    <row r="45" spans="2:29" s="2" customFormat="1" ht="15" x14ac:dyDescent="0.45">
      <c r="B45" s="447"/>
      <c r="C45" s="362"/>
      <c r="D45" s="362"/>
      <c r="E45" s="362"/>
      <c r="F45" s="448">
        <f t="shared" si="0"/>
        <v>0</v>
      </c>
      <c r="G45" s="362"/>
      <c r="H45" s="362"/>
      <c r="I45" s="362"/>
      <c r="J45" s="449"/>
      <c r="K45" s="362"/>
      <c r="L45" s="449"/>
      <c r="M45" s="448">
        <f t="shared" si="1"/>
        <v>0</v>
      </c>
      <c r="N45" s="362"/>
      <c r="O45" s="362"/>
      <c r="P45" s="449"/>
      <c r="Q45" s="362"/>
      <c r="R45" s="449"/>
      <c r="S45" s="362"/>
      <c r="T45" s="362"/>
      <c r="U45" s="450"/>
      <c r="V45" s="451"/>
      <c r="W45" s="449"/>
      <c r="X45" s="449"/>
      <c r="Y45" s="449"/>
      <c r="Z45" s="449"/>
      <c r="AA45" s="449"/>
      <c r="AB45" s="452"/>
      <c r="AC45" s="453">
        <f t="shared" si="3"/>
        <v>0</v>
      </c>
    </row>
    <row r="46" spans="2:29" s="2" customFormat="1" ht="15" x14ac:dyDescent="0.45">
      <c r="B46" s="447"/>
      <c r="C46" s="362"/>
      <c r="D46" s="362"/>
      <c r="E46" s="362"/>
      <c r="F46" s="448">
        <f t="shared" si="0"/>
        <v>0</v>
      </c>
      <c r="G46" s="362"/>
      <c r="H46" s="362"/>
      <c r="I46" s="362"/>
      <c r="J46" s="449"/>
      <c r="K46" s="362"/>
      <c r="L46" s="449"/>
      <c r="M46" s="448">
        <f t="shared" si="1"/>
        <v>0</v>
      </c>
      <c r="N46" s="362"/>
      <c r="O46" s="362"/>
      <c r="P46" s="449"/>
      <c r="Q46" s="362"/>
      <c r="R46" s="449"/>
      <c r="S46" s="362"/>
      <c r="T46" s="362"/>
      <c r="U46" s="450"/>
      <c r="V46" s="451"/>
      <c r="W46" s="449"/>
      <c r="X46" s="449"/>
      <c r="Y46" s="449"/>
      <c r="Z46" s="449"/>
      <c r="AA46" s="449"/>
      <c r="AB46" s="452"/>
      <c r="AC46" s="453">
        <f t="shared" si="3"/>
        <v>0</v>
      </c>
    </row>
    <row r="47" spans="2:29" s="2" customFormat="1" ht="15" x14ac:dyDescent="0.45">
      <c r="B47" s="447"/>
      <c r="C47" s="362"/>
      <c r="D47" s="362"/>
      <c r="E47" s="362"/>
      <c r="F47" s="448">
        <f t="shared" si="0"/>
        <v>0</v>
      </c>
      <c r="G47" s="362"/>
      <c r="H47" s="362"/>
      <c r="I47" s="362"/>
      <c r="J47" s="449"/>
      <c r="K47" s="362"/>
      <c r="L47" s="449"/>
      <c r="M47" s="448">
        <f t="shared" si="1"/>
        <v>0</v>
      </c>
      <c r="N47" s="362"/>
      <c r="O47" s="362"/>
      <c r="P47" s="449"/>
      <c r="Q47" s="362"/>
      <c r="R47" s="449"/>
      <c r="S47" s="362"/>
      <c r="T47" s="362"/>
      <c r="U47" s="450"/>
      <c r="V47" s="451"/>
      <c r="W47" s="449"/>
      <c r="X47" s="449"/>
      <c r="Y47" s="449"/>
      <c r="Z47" s="449"/>
      <c r="AA47" s="449"/>
      <c r="AB47" s="452"/>
      <c r="AC47" s="453">
        <f t="shared" si="3"/>
        <v>0</v>
      </c>
    </row>
    <row r="48" spans="2:29" s="2" customFormat="1" ht="15" x14ac:dyDescent="0.45">
      <c r="B48" s="447"/>
      <c r="C48" s="362"/>
      <c r="D48" s="362"/>
      <c r="E48" s="362"/>
      <c r="F48" s="448">
        <f t="shared" si="0"/>
        <v>0</v>
      </c>
      <c r="G48" s="362"/>
      <c r="H48" s="362"/>
      <c r="I48" s="362"/>
      <c r="J48" s="449"/>
      <c r="K48" s="362"/>
      <c r="L48" s="449"/>
      <c r="M48" s="448">
        <f t="shared" si="1"/>
        <v>0</v>
      </c>
      <c r="N48" s="362"/>
      <c r="O48" s="362"/>
      <c r="P48" s="449"/>
      <c r="Q48" s="362"/>
      <c r="R48" s="449"/>
      <c r="S48" s="362"/>
      <c r="T48" s="362"/>
      <c r="U48" s="450"/>
      <c r="V48" s="451"/>
      <c r="W48" s="449"/>
      <c r="X48" s="449"/>
      <c r="Y48" s="449"/>
      <c r="Z48" s="449"/>
      <c r="AA48" s="449"/>
      <c r="AB48" s="452"/>
      <c r="AC48" s="453">
        <f t="shared" si="3"/>
        <v>0</v>
      </c>
    </row>
    <row r="49" spans="2:29" s="2" customFormat="1" ht="15" x14ac:dyDescent="0.45">
      <c r="B49" s="447"/>
      <c r="C49" s="362"/>
      <c r="D49" s="362"/>
      <c r="E49" s="362"/>
      <c r="F49" s="448">
        <f t="shared" si="0"/>
        <v>0</v>
      </c>
      <c r="G49" s="362"/>
      <c r="H49" s="362"/>
      <c r="I49" s="362"/>
      <c r="J49" s="449"/>
      <c r="K49" s="362"/>
      <c r="L49" s="449"/>
      <c r="M49" s="448">
        <f t="shared" si="1"/>
        <v>0</v>
      </c>
      <c r="N49" s="362"/>
      <c r="O49" s="362"/>
      <c r="P49" s="449"/>
      <c r="Q49" s="362"/>
      <c r="R49" s="449"/>
      <c r="S49" s="362"/>
      <c r="T49" s="362"/>
      <c r="U49" s="450"/>
      <c r="V49" s="451"/>
      <c r="W49" s="449"/>
      <c r="X49" s="449"/>
      <c r="Y49" s="449"/>
      <c r="Z49" s="449"/>
      <c r="AA49" s="449"/>
      <c r="AB49" s="452"/>
      <c r="AC49" s="453">
        <f t="shared" si="3"/>
        <v>0</v>
      </c>
    </row>
    <row r="50" spans="2:29" s="2" customFormat="1" ht="15" x14ac:dyDescent="0.45">
      <c r="B50" s="447"/>
      <c r="C50" s="362"/>
      <c r="D50" s="362"/>
      <c r="E50" s="362"/>
      <c r="F50" s="448">
        <f t="shared" si="0"/>
        <v>0</v>
      </c>
      <c r="G50" s="362"/>
      <c r="H50" s="362"/>
      <c r="I50" s="362"/>
      <c r="J50" s="449"/>
      <c r="K50" s="362"/>
      <c r="L50" s="449"/>
      <c r="M50" s="448">
        <f t="shared" si="1"/>
        <v>0</v>
      </c>
      <c r="N50" s="362"/>
      <c r="O50" s="362"/>
      <c r="P50" s="449"/>
      <c r="Q50" s="362"/>
      <c r="R50" s="449"/>
      <c r="S50" s="362"/>
      <c r="T50" s="362"/>
      <c r="U50" s="450"/>
      <c r="V50" s="451"/>
      <c r="W50" s="449"/>
      <c r="X50" s="449"/>
      <c r="Y50" s="449"/>
      <c r="Z50" s="449"/>
      <c r="AA50" s="449"/>
      <c r="AB50" s="452"/>
      <c r="AC50" s="453">
        <f t="shared" si="3"/>
        <v>0</v>
      </c>
    </row>
    <row r="51" spans="2:29" s="2" customFormat="1" ht="15" x14ac:dyDescent="0.45">
      <c r="B51" s="447"/>
      <c r="C51" s="362"/>
      <c r="D51" s="362"/>
      <c r="E51" s="362"/>
      <c r="F51" s="448">
        <f t="shared" si="0"/>
        <v>0</v>
      </c>
      <c r="G51" s="362"/>
      <c r="H51" s="362"/>
      <c r="I51" s="362"/>
      <c r="J51" s="449"/>
      <c r="K51" s="362"/>
      <c r="L51" s="449"/>
      <c r="M51" s="448">
        <f t="shared" si="1"/>
        <v>0</v>
      </c>
      <c r="N51" s="362"/>
      <c r="O51" s="362"/>
      <c r="P51" s="449"/>
      <c r="Q51" s="362"/>
      <c r="R51" s="449"/>
      <c r="S51" s="362"/>
      <c r="T51" s="362"/>
      <c r="U51" s="450"/>
      <c r="V51" s="451"/>
      <c r="W51" s="449"/>
      <c r="X51" s="449"/>
      <c r="Y51" s="449"/>
      <c r="Z51" s="449"/>
      <c r="AA51" s="449"/>
      <c r="AB51" s="452"/>
      <c r="AC51" s="453">
        <f t="shared" si="3"/>
        <v>0</v>
      </c>
    </row>
    <row r="52" spans="2:29" s="2" customFormat="1" ht="15" x14ac:dyDescent="0.45">
      <c r="B52" s="447"/>
      <c r="C52" s="362"/>
      <c r="D52" s="362"/>
      <c r="E52" s="362"/>
      <c r="F52" s="448">
        <f t="shared" si="0"/>
        <v>0</v>
      </c>
      <c r="G52" s="362"/>
      <c r="H52" s="362"/>
      <c r="I52" s="362"/>
      <c r="J52" s="449"/>
      <c r="K52" s="362"/>
      <c r="L52" s="449"/>
      <c r="M52" s="448">
        <f t="shared" si="1"/>
        <v>0</v>
      </c>
      <c r="N52" s="362"/>
      <c r="O52" s="362"/>
      <c r="P52" s="449"/>
      <c r="Q52" s="362"/>
      <c r="R52" s="449"/>
      <c r="S52" s="362"/>
      <c r="T52" s="362"/>
      <c r="U52" s="450"/>
      <c r="V52" s="451"/>
      <c r="W52" s="449"/>
      <c r="X52" s="449"/>
      <c r="Y52" s="449"/>
      <c r="Z52" s="449"/>
      <c r="AA52" s="449"/>
      <c r="AB52" s="452"/>
      <c r="AC52" s="453">
        <f t="shared" si="3"/>
        <v>0</v>
      </c>
    </row>
    <row r="53" spans="2:29" s="2" customFormat="1" ht="15" x14ac:dyDescent="0.45">
      <c r="B53" s="447"/>
      <c r="C53" s="362"/>
      <c r="D53" s="362"/>
      <c r="E53" s="362"/>
      <c r="F53" s="448">
        <f t="shared" si="0"/>
        <v>0</v>
      </c>
      <c r="G53" s="362"/>
      <c r="H53" s="362"/>
      <c r="I53" s="362"/>
      <c r="J53" s="449"/>
      <c r="K53" s="362"/>
      <c r="L53" s="449"/>
      <c r="M53" s="448">
        <f t="shared" si="1"/>
        <v>0</v>
      </c>
      <c r="N53" s="362"/>
      <c r="O53" s="362"/>
      <c r="P53" s="449"/>
      <c r="Q53" s="362"/>
      <c r="R53" s="449"/>
      <c r="S53" s="362"/>
      <c r="T53" s="362"/>
      <c r="U53" s="450"/>
      <c r="V53" s="451"/>
      <c r="W53" s="449"/>
      <c r="X53" s="449"/>
      <c r="Y53" s="449"/>
      <c r="Z53" s="449"/>
      <c r="AA53" s="449"/>
      <c r="AB53" s="452"/>
      <c r="AC53" s="453">
        <f t="shared" si="3"/>
        <v>0</v>
      </c>
    </row>
    <row r="54" spans="2:29" s="2" customFormat="1" ht="15" x14ac:dyDescent="0.45">
      <c r="B54" s="447"/>
      <c r="C54" s="362"/>
      <c r="D54" s="362"/>
      <c r="E54" s="362"/>
      <c r="F54" s="448">
        <f t="shared" si="0"/>
        <v>0</v>
      </c>
      <c r="G54" s="362"/>
      <c r="H54" s="362"/>
      <c r="I54" s="362"/>
      <c r="J54" s="449"/>
      <c r="K54" s="362"/>
      <c r="L54" s="449"/>
      <c r="M54" s="448">
        <f t="shared" si="1"/>
        <v>0</v>
      </c>
      <c r="N54" s="362"/>
      <c r="O54" s="362"/>
      <c r="P54" s="449"/>
      <c r="Q54" s="362"/>
      <c r="R54" s="449"/>
      <c r="S54" s="362"/>
      <c r="T54" s="362"/>
      <c r="U54" s="450"/>
      <c r="V54" s="451"/>
      <c r="W54" s="449"/>
      <c r="X54" s="449"/>
      <c r="Y54" s="449"/>
      <c r="Z54" s="449"/>
      <c r="AA54" s="449"/>
      <c r="AB54" s="452"/>
      <c r="AC54" s="453">
        <f t="shared" si="3"/>
        <v>0</v>
      </c>
    </row>
    <row r="55" spans="2:29" s="2" customFormat="1" ht="15" x14ac:dyDescent="0.45">
      <c r="B55" s="447"/>
      <c r="C55" s="362"/>
      <c r="D55" s="362"/>
      <c r="E55" s="362"/>
      <c r="F55" s="448">
        <f t="shared" si="0"/>
        <v>0</v>
      </c>
      <c r="G55" s="362"/>
      <c r="H55" s="362"/>
      <c r="I55" s="362"/>
      <c r="J55" s="449"/>
      <c r="K55" s="362"/>
      <c r="L55" s="449"/>
      <c r="M55" s="448">
        <f t="shared" si="1"/>
        <v>0</v>
      </c>
      <c r="N55" s="362"/>
      <c r="O55" s="362"/>
      <c r="P55" s="449"/>
      <c r="Q55" s="362"/>
      <c r="R55" s="449"/>
      <c r="S55" s="362"/>
      <c r="T55" s="362"/>
      <c r="U55" s="450"/>
      <c r="V55" s="451"/>
      <c r="W55" s="449"/>
      <c r="X55" s="449"/>
      <c r="Y55" s="449"/>
      <c r="Z55" s="449"/>
      <c r="AA55" s="449"/>
      <c r="AB55" s="452"/>
      <c r="AC55" s="453">
        <f t="shared" si="3"/>
        <v>0</v>
      </c>
    </row>
    <row r="56" spans="2:29" s="2" customFormat="1" ht="15" x14ac:dyDescent="0.45">
      <c r="B56" s="447"/>
      <c r="C56" s="362"/>
      <c r="D56" s="362"/>
      <c r="E56" s="362"/>
      <c r="F56" s="448">
        <f t="shared" si="0"/>
        <v>0</v>
      </c>
      <c r="G56" s="362"/>
      <c r="H56" s="362"/>
      <c r="I56" s="362"/>
      <c r="J56" s="449"/>
      <c r="K56" s="362"/>
      <c r="L56" s="449"/>
      <c r="M56" s="448">
        <f t="shared" si="1"/>
        <v>0</v>
      </c>
      <c r="N56" s="362"/>
      <c r="O56" s="362"/>
      <c r="P56" s="449"/>
      <c r="Q56" s="362"/>
      <c r="R56" s="449"/>
      <c r="S56" s="362"/>
      <c r="T56" s="362"/>
      <c r="U56" s="450"/>
      <c r="V56" s="451"/>
      <c r="W56" s="449"/>
      <c r="X56" s="449"/>
      <c r="Y56" s="449"/>
      <c r="Z56" s="449"/>
      <c r="AA56" s="449"/>
      <c r="AB56" s="452"/>
      <c r="AC56" s="453">
        <f t="shared" si="3"/>
        <v>0</v>
      </c>
    </row>
    <row r="57" spans="2:29" s="2" customFormat="1" ht="15" x14ac:dyDescent="0.45">
      <c r="B57" s="447"/>
      <c r="C57" s="362"/>
      <c r="D57" s="362"/>
      <c r="E57" s="362"/>
      <c r="F57" s="448">
        <f t="shared" si="0"/>
        <v>0</v>
      </c>
      <c r="G57" s="362"/>
      <c r="H57" s="362"/>
      <c r="I57" s="362"/>
      <c r="J57" s="449"/>
      <c r="K57" s="362"/>
      <c r="L57" s="449"/>
      <c r="M57" s="448">
        <f t="shared" si="1"/>
        <v>0</v>
      </c>
      <c r="N57" s="362"/>
      <c r="O57" s="362"/>
      <c r="P57" s="449"/>
      <c r="Q57" s="362"/>
      <c r="R57" s="449"/>
      <c r="S57" s="362"/>
      <c r="T57" s="362"/>
      <c r="U57" s="450"/>
      <c r="V57" s="451"/>
      <c r="W57" s="449"/>
      <c r="X57" s="449"/>
      <c r="Y57" s="449"/>
      <c r="Z57" s="449"/>
      <c r="AA57" s="449"/>
      <c r="AB57" s="452"/>
      <c r="AC57" s="453">
        <f t="shared" si="3"/>
        <v>0</v>
      </c>
    </row>
    <row r="58" spans="2:29" s="2" customFormat="1" ht="15" x14ac:dyDescent="0.45">
      <c r="B58" s="447"/>
      <c r="C58" s="362"/>
      <c r="D58" s="362"/>
      <c r="E58" s="362"/>
      <c r="F58" s="448">
        <f t="shared" si="0"/>
        <v>0</v>
      </c>
      <c r="G58" s="362"/>
      <c r="H58" s="362"/>
      <c r="I58" s="362"/>
      <c r="J58" s="449"/>
      <c r="K58" s="362"/>
      <c r="L58" s="449"/>
      <c r="M58" s="448">
        <f t="shared" si="1"/>
        <v>0</v>
      </c>
      <c r="N58" s="362"/>
      <c r="O58" s="362"/>
      <c r="P58" s="449"/>
      <c r="Q58" s="362"/>
      <c r="R58" s="449"/>
      <c r="S58" s="362"/>
      <c r="T58" s="362"/>
      <c r="U58" s="450"/>
      <c r="V58" s="451"/>
      <c r="W58" s="449"/>
      <c r="X58" s="449"/>
      <c r="Y58" s="449"/>
      <c r="Z58" s="449"/>
      <c r="AA58" s="449"/>
      <c r="AB58" s="452"/>
      <c r="AC58" s="453">
        <f t="shared" si="3"/>
        <v>0</v>
      </c>
    </row>
    <row r="59" spans="2:29" s="2" customFormat="1" ht="15" x14ac:dyDescent="0.45">
      <c r="B59" s="447"/>
      <c r="C59" s="362"/>
      <c r="D59" s="362"/>
      <c r="E59" s="362"/>
      <c r="F59" s="448">
        <f t="shared" si="0"/>
        <v>0</v>
      </c>
      <c r="G59" s="362"/>
      <c r="H59" s="362"/>
      <c r="I59" s="362"/>
      <c r="J59" s="449"/>
      <c r="K59" s="362"/>
      <c r="L59" s="449"/>
      <c r="M59" s="448">
        <f t="shared" si="1"/>
        <v>0</v>
      </c>
      <c r="N59" s="362"/>
      <c r="O59" s="362"/>
      <c r="P59" s="449"/>
      <c r="Q59" s="362"/>
      <c r="R59" s="449"/>
      <c r="S59" s="362"/>
      <c r="T59" s="362"/>
      <c r="U59" s="450"/>
      <c r="V59" s="451"/>
      <c r="W59" s="449"/>
      <c r="X59" s="449"/>
      <c r="Y59" s="449"/>
      <c r="Z59" s="449"/>
      <c r="AA59" s="449"/>
      <c r="AB59" s="452"/>
      <c r="AC59" s="453">
        <f t="shared" si="3"/>
        <v>0</v>
      </c>
    </row>
    <row r="60" spans="2:29" s="2" customFormat="1" ht="15" x14ac:dyDescent="0.45">
      <c r="B60" s="447"/>
      <c r="C60" s="362"/>
      <c r="D60" s="362"/>
      <c r="E60" s="362"/>
      <c r="F60" s="448">
        <f t="shared" si="0"/>
        <v>0</v>
      </c>
      <c r="G60" s="362"/>
      <c r="H60" s="362"/>
      <c r="I60" s="362"/>
      <c r="J60" s="449"/>
      <c r="K60" s="362"/>
      <c r="L60" s="449"/>
      <c r="M60" s="448">
        <f t="shared" si="1"/>
        <v>0</v>
      </c>
      <c r="N60" s="362"/>
      <c r="O60" s="362"/>
      <c r="P60" s="449"/>
      <c r="Q60" s="362"/>
      <c r="R60" s="449"/>
      <c r="S60" s="362"/>
      <c r="T60" s="362"/>
      <c r="U60" s="450"/>
      <c r="V60" s="451"/>
      <c r="W60" s="449"/>
      <c r="X60" s="449"/>
      <c r="Y60" s="449"/>
      <c r="Z60" s="449"/>
      <c r="AA60" s="449"/>
      <c r="AB60" s="452"/>
      <c r="AC60" s="453">
        <f t="shared" si="3"/>
        <v>0</v>
      </c>
    </row>
    <row r="61" spans="2:29" s="2" customFormat="1" ht="15" x14ac:dyDescent="0.45">
      <c r="B61" s="447"/>
      <c r="C61" s="362"/>
      <c r="D61" s="362"/>
      <c r="E61" s="362"/>
      <c r="F61" s="448">
        <f t="shared" si="0"/>
        <v>0</v>
      </c>
      <c r="G61" s="362"/>
      <c r="H61" s="362"/>
      <c r="I61" s="362"/>
      <c r="J61" s="449"/>
      <c r="K61" s="362"/>
      <c r="L61" s="449"/>
      <c r="M61" s="448">
        <f t="shared" si="1"/>
        <v>0</v>
      </c>
      <c r="N61" s="362"/>
      <c r="O61" s="362"/>
      <c r="P61" s="449"/>
      <c r="Q61" s="362"/>
      <c r="R61" s="449"/>
      <c r="S61" s="362"/>
      <c r="T61" s="362"/>
      <c r="U61" s="450"/>
      <c r="V61" s="451"/>
      <c r="W61" s="449"/>
      <c r="X61" s="449"/>
      <c r="Y61" s="449"/>
      <c r="Z61" s="449"/>
      <c r="AA61" s="449"/>
      <c r="AB61" s="452"/>
      <c r="AC61" s="453">
        <f t="shared" si="3"/>
        <v>0</v>
      </c>
    </row>
    <row r="62" spans="2:29" s="2" customFormat="1" ht="15" x14ac:dyDescent="0.45">
      <c r="B62" s="447"/>
      <c r="C62" s="362"/>
      <c r="D62" s="362"/>
      <c r="E62" s="362"/>
      <c r="F62" s="448">
        <f t="shared" si="0"/>
        <v>0</v>
      </c>
      <c r="G62" s="362"/>
      <c r="H62" s="362"/>
      <c r="I62" s="362"/>
      <c r="J62" s="449"/>
      <c r="K62" s="362"/>
      <c r="L62" s="449"/>
      <c r="M62" s="448">
        <f t="shared" si="1"/>
        <v>0</v>
      </c>
      <c r="N62" s="362"/>
      <c r="O62" s="362"/>
      <c r="P62" s="449"/>
      <c r="Q62" s="362"/>
      <c r="R62" s="449"/>
      <c r="S62" s="362"/>
      <c r="T62" s="362"/>
      <c r="U62" s="450"/>
      <c r="V62" s="451"/>
      <c r="W62" s="449"/>
      <c r="X62" s="449"/>
      <c r="Y62" s="449"/>
      <c r="Z62" s="449"/>
      <c r="AA62" s="449"/>
      <c r="AB62" s="452"/>
      <c r="AC62" s="453">
        <f t="shared" si="3"/>
        <v>0</v>
      </c>
    </row>
    <row r="63" spans="2:29" s="2" customFormat="1" ht="15" x14ac:dyDescent="0.45">
      <c r="B63" s="447"/>
      <c r="C63" s="362"/>
      <c r="D63" s="362"/>
      <c r="E63" s="362"/>
      <c r="F63" s="448">
        <f t="shared" si="0"/>
        <v>0</v>
      </c>
      <c r="G63" s="362"/>
      <c r="H63" s="362"/>
      <c r="I63" s="362"/>
      <c r="J63" s="449"/>
      <c r="K63" s="362"/>
      <c r="L63" s="449"/>
      <c r="M63" s="448">
        <f t="shared" si="1"/>
        <v>0</v>
      </c>
      <c r="N63" s="362"/>
      <c r="O63" s="362"/>
      <c r="P63" s="449"/>
      <c r="Q63" s="362"/>
      <c r="R63" s="449"/>
      <c r="S63" s="362"/>
      <c r="T63" s="362"/>
      <c r="U63" s="450"/>
      <c r="V63" s="451"/>
      <c r="W63" s="449"/>
      <c r="X63" s="449"/>
      <c r="Y63" s="449"/>
      <c r="Z63" s="449"/>
      <c r="AA63" s="449"/>
      <c r="AB63" s="452"/>
      <c r="AC63" s="453">
        <f t="shared" si="3"/>
        <v>0</v>
      </c>
    </row>
    <row r="64" spans="2:29" s="2" customFormat="1" ht="15" x14ac:dyDescent="0.45">
      <c r="B64" s="447"/>
      <c r="C64" s="362"/>
      <c r="D64" s="362"/>
      <c r="E64" s="362"/>
      <c r="F64" s="448">
        <f t="shared" si="0"/>
        <v>0</v>
      </c>
      <c r="G64" s="362"/>
      <c r="H64" s="362"/>
      <c r="I64" s="362"/>
      <c r="J64" s="449"/>
      <c r="K64" s="362"/>
      <c r="L64" s="449"/>
      <c r="M64" s="448">
        <f t="shared" si="1"/>
        <v>0</v>
      </c>
      <c r="N64" s="362"/>
      <c r="O64" s="362"/>
      <c r="P64" s="449"/>
      <c r="Q64" s="362"/>
      <c r="R64" s="449"/>
      <c r="S64" s="362"/>
      <c r="T64" s="362"/>
      <c r="U64" s="450"/>
      <c r="V64" s="451"/>
      <c r="W64" s="449"/>
      <c r="X64" s="449"/>
      <c r="Y64" s="449"/>
      <c r="Z64" s="449"/>
      <c r="AA64" s="449"/>
      <c r="AB64" s="452"/>
      <c r="AC64" s="453">
        <f t="shared" si="3"/>
        <v>0</v>
      </c>
    </row>
    <row r="65" spans="2:29" s="2" customFormat="1" ht="15" x14ac:dyDescent="0.45">
      <c r="B65" s="447"/>
      <c r="C65" s="362"/>
      <c r="D65" s="362"/>
      <c r="E65" s="362"/>
      <c r="F65" s="448">
        <f t="shared" si="0"/>
        <v>0</v>
      </c>
      <c r="G65" s="362"/>
      <c r="H65" s="362"/>
      <c r="I65" s="362"/>
      <c r="J65" s="449"/>
      <c r="K65" s="362"/>
      <c r="L65" s="449"/>
      <c r="M65" s="448">
        <f t="shared" si="1"/>
        <v>0</v>
      </c>
      <c r="N65" s="362"/>
      <c r="O65" s="362"/>
      <c r="P65" s="449"/>
      <c r="Q65" s="362"/>
      <c r="R65" s="449"/>
      <c r="S65" s="362"/>
      <c r="T65" s="362"/>
      <c r="U65" s="450"/>
      <c r="V65" s="451"/>
      <c r="W65" s="449"/>
      <c r="X65" s="449"/>
      <c r="Y65" s="449"/>
      <c r="Z65" s="449"/>
      <c r="AA65" s="449"/>
      <c r="AB65" s="452"/>
      <c r="AC65" s="453">
        <f t="shared" si="3"/>
        <v>0</v>
      </c>
    </row>
    <row r="66" spans="2:29" s="2" customFormat="1" ht="15" x14ac:dyDescent="0.45">
      <c r="B66" s="447"/>
      <c r="C66" s="362"/>
      <c r="D66" s="362"/>
      <c r="E66" s="362"/>
      <c r="F66" s="448">
        <f t="shared" si="0"/>
        <v>0</v>
      </c>
      <c r="G66" s="362"/>
      <c r="H66" s="362"/>
      <c r="I66" s="362"/>
      <c r="J66" s="449"/>
      <c r="K66" s="362"/>
      <c r="L66" s="449"/>
      <c r="M66" s="448">
        <f t="shared" si="1"/>
        <v>0</v>
      </c>
      <c r="N66" s="362"/>
      <c r="O66" s="362"/>
      <c r="P66" s="449"/>
      <c r="Q66" s="362"/>
      <c r="R66" s="449"/>
      <c r="S66" s="362"/>
      <c r="T66" s="362"/>
      <c r="U66" s="450"/>
      <c r="V66" s="451"/>
      <c r="W66" s="449"/>
      <c r="X66" s="449"/>
      <c r="Y66" s="449"/>
      <c r="Z66" s="449"/>
      <c r="AA66" s="449"/>
      <c r="AB66" s="452"/>
      <c r="AC66" s="453">
        <f t="shared" si="3"/>
        <v>0</v>
      </c>
    </row>
    <row r="67" spans="2:29" s="2" customFormat="1" ht="15" x14ac:dyDescent="0.45">
      <c r="B67" s="447"/>
      <c r="C67" s="362"/>
      <c r="D67" s="362"/>
      <c r="E67" s="362"/>
      <c r="F67" s="448">
        <f t="shared" si="0"/>
        <v>0</v>
      </c>
      <c r="G67" s="362"/>
      <c r="H67" s="362"/>
      <c r="I67" s="362"/>
      <c r="J67" s="449"/>
      <c r="K67" s="362"/>
      <c r="L67" s="449"/>
      <c r="M67" s="448">
        <f t="shared" si="1"/>
        <v>0</v>
      </c>
      <c r="N67" s="362"/>
      <c r="O67" s="362"/>
      <c r="P67" s="449"/>
      <c r="Q67" s="362"/>
      <c r="R67" s="449"/>
      <c r="S67" s="362"/>
      <c r="T67" s="362"/>
      <c r="U67" s="450"/>
      <c r="V67" s="451"/>
      <c r="W67" s="449"/>
      <c r="X67" s="449"/>
      <c r="Y67" s="449"/>
      <c r="Z67" s="449"/>
      <c r="AA67" s="449"/>
      <c r="AB67" s="452"/>
      <c r="AC67" s="453">
        <f t="shared" si="3"/>
        <v>0</v>
      </c>
    </row>
    <row r="68" spans="2:29" s="2" customFormat="1" ht="15" x14ac:dyDescent="0.45">
      <c r="B68" s="447"/>
      <c r="C68" s="362"/>
      <c r="D68" s="362"/>
      <c r="E68" s="362"/>
      <c r="F68" s="448">
        <f t="shared" si="0"/>
        <v>0</v>
      </c>
      <c r="G68" s="362"/>
      <c r="H68" s="362"/>
      <c r="I68" s="362"/>
      <c r="J68" s="449"/>
      <c r="K68" s="362"/>
      <c r="L68" s="449"/>
      <c r="M68" s="448">
        <f t="shared" si="1"/>
        <v>0</v>
      </c>
      <c r="N68" s="362"/>
      <c r="O68" s="362"/>
      <c r="P68" s="449"/>
      <c r="Q68" s="362"/>
      <c r="R68" s="449"/>
      <c r="S68" s="362"/>
      <c r="T68" s="362"/>
      <c r="U68" s="450"/>
      <c r="V68" s="451"/>
      <c r="W68" s="449"/>
      <c r="X68" s="449"/>
      <c r="Y68" s="449"/>
      <c r="Z68" s="449"/>
      <c r="AA68" s="449"/>
      <c r="AB68" s="452"/>
      <c r="AC68" s="453">
        <f t="shared" si="3"/>
        <v>0</v>
      </c>
    </row>
    <row r="69" spans="2:29" s="2" customFormat="1" ht="15" x14ac:dyDescent="0.45">
      <c r="B69" s="447"/>
      <c r="C69" s="362"/>
      <c r="D69" s="362"/>
      <c r="E69" s="362"/>
      <c r="F69" s="448">
        <f t="shared" si="0"/>
        <v>0</v>
      </c>
      <c r="G69" s="362"/>
      <c r="H69" s="362"/>
      <c r="I69" s="362"/>
      <c r="J69" s="449"/>
      <c r="K69" s="362"/>
      <c r="L69" s="449"/>
      <c r="M69" s="448">
        <f t="shared" si="1"/>
        <v>0</v>
      </c>
      <c r="N69" s="362"/>
      <c r="O69" s="362"/>
      <c r="P69" s="449"/>
      <c r="Q69" s="362"/>
      <c r="R69" s="449"/>
      <c r="S69" s="362"/>
      <c r="T69" s="362"/>
      <c r="U69" s="450"/>
      <c r="V69" s="451"/>
      <c r="W69" s="449"/>
      <c r="X69" s="449"/>
      <c r="Y69" s="449"/>
      <c r="Z69" s="449"/>
      <c r="AA69" s="449"/>
      <c r="AB69" s="452"/>
      <c r="AC69" s="453">
        <f t="shared" si="3"/>
        <v>0</v>
      </c>
    </row>
    <row r="70" spans="2:29" s="2" customFormat="1" ht="15" x14ac:dyDescent="0.45">
      <c r="B70" s="447"/>
      <c r="C70" s="362"/>
      <c r="D70" s="362"/>
      <c r="E70" s="362"/>
      <c r="F70" s="448">
        <f t="shared" si="0"/>
        <v>0</v>
      </c>
      <c r="G70" s="362"/>
      <c r="H70" s="362"/>
      <c r="I70" s="362"/>
      <c r="J70" s="449"/>
      <c r="K70" s="362"/>
      <c r="L70" s="449"/>
      <c r="M70" s="448">
        <f t="shared" si="1"/>
        <v>0</v>
      </c>
      <c r="N70" s="362"/>
      <c r="O70" s="362"/>
      <c r="P70" s="449"/>
      <c r="Q70" s="362"/>
      <c r="R70" s="449"/>
      <c r="S70" s="362"/>
      <c r="T70" s="362"/>
      <c r="U70" s="450"/>
      <c r="V70" s="451"/>
      <c r="W70" s="449"/>
      <c r="X70" s="449"/>
      <c r="Y70" s="449"/>
      <c r="Z70" s="449"/>
      <c r="AA70" s="449"/>
      <c r="AB70" s="452"/>
      <c r="AC70" s="453">
        <f t="shared" si="3"/>
        <v>0</v>
      </c>
    </row>
    <row r="71" spans="2:29" s="2" customFormat="1" ht="15" x14ac:dyDescent="0.45">
      <c r="B71" s="447"/>
      <c r="C71" s="362"/>
      <c r="D71" s="362"/>
      <c r="E71" s="362"/>
      <c r="F71" s="448">
        <f t="shared" si="0"/>
        <v>0</v>
      </c>
      <c r="G71" s="362"/>
      <c r="H71" s="362"/>
      <c r="I71" s="362"/>
      <c r="J71" s="449"/>
      <c r="K71" s="362"/>
      <c r="L71" s="449"/>
      <c r="M71" s="448">
        <f t="shared" si="1"/>
        <v>0</v>
      </c>
      <c r="N71" s="362"/>
      <c r="O71" s="362"/>
      <c r="P71" s="449"/>
      <c r="Q71" s="362"/>
      <c r="R71" s="449"/>
      <c r="S71" s="362"/>
      <c r="T71" s="362"/>
      <c r="U71" s="450"/>
      <c r="V71" s="451"/>
      <c r="W71" s="449"/>
      <c r="X71" s="449"/>
      <c r="Y71" s="449"/>
      <c r="Z71" s="449"/>
      <c r="AA71" s="449"/>
      <c r="AB71" s="452"/>
      <c r="AC71" s="453">
        <f t="shared" si="3"/>
        <v>0</v>
      </c>
    </row>
    <row r="72" spans="2:29" s="2" customFormat="1" ht="15" x14ac:dyDescent="0.45">
      <c r="B72" s="447"/>
      <c r="C72" s="362"/>
      <c r="D72" s="362"/>
      <c r="E72" s="362"/>
      <c r="F72" s="448">
        <f t="shared" si="0"/>
        <v>0</v>
      </c>
      <c r="G72" s="362"/>
      <c r="H72" s="362"/>
      <c r="I72" s="362"/>
      <c r="J72" s="449"/>
      <c r="K72" s="362"/>
      <c r="L72" s="449"/>
      <c r="M72" s="448">
        <f t="shared" si="1"/>
        <v>0</v>
      </c>
      <c r="N72" s="362"/>
      <c r="O72" s="362"/>
      <c r="P72" s="449"/>
      <c r="Q72" s="362"/>
      <c r="R72" s="449"/>
      <c r="S72" s="362"/>
      <c r="T72" s="362"/>
      <c r="U72" s="450"/>
      <c r="V72" s="451"/>
      <c r="W72" s="449"/>
      <c r="X72" s="449"/>
      <c r="Y72" s="449"/>
      <c r="Z72" s="449"/>
      <c r="AA72" s="449"/>
      <c r="AB72" s="452"/>
      <c r="AC72" s="453">
        <f t="shared" si="3"/>
        <v>0</v>
      </c>
    </row>
    <row r="73" spans="2:29" s="2" customFormat="1" ht="15" x14ac:dyDescent="0.45">
      <c r="B73" s="447"/>
      <c r="C73" s="362"/>
      <c r="D73" s="362"/>
      <c r="E73" s="362"/>
      <c r="F73" s="448">
        <f t="shared" si="0"/>
        <v>0</v>
      </c>
      <c r="G73" s="362"/>
      <c r="H73" s="362"/>
      <c r="I73" s="362"/>
      <c r="J73" s="449"/>
      <c r="K73" s="362"/>
      <c r="L73" s="449"/>
      <c r="M73" s="448">
        <f t="shared" si="1"/>
        <v>0</v>
      </c>
      <c r="N73" s="362"/>
      <c r="O73" s="362"/>
      <c r="P73" s="449"/>
      <c r="Q73" s="362"/>
      <c r="R73" s="449"/>
      <c r="S73" s="362"/>
      <c r="T73" s="362"/>
      <c r="U73" s="450"/>
      <c r="V73" s="451"/>
      <c r="W73" s="449"/>
      <c r="X73" s="449"/>
      <c r="Y73" s="449"/>
      <c r="Z73" s="449"/>
      <c r="AA73" s="449"/>
      <c r="AB73" s="452"/>
      <c r="AC73" s="453">
        <f t="shared" si="3"/>
        <v>0</v>
      </c>
    </row>
    <row r="74" spans="2:29" s="2" customFormat="1" ht="15" x14ac:dyDescent="0.45">
      <c r="B74" s="447"/>
      <c r="C74" s="362"/>
      <c r="D74" s="362"/>
      <c r="E74" s="362"/>
      <c r="F74" s="448">
        <f t="shared" si="0"/>
        <v>0</v>
      </c>
      <c r="G74" s="362"/>
      <c r="H74" s="362"/>
      <c r="I74" s="362"/>
      <c r="J74" s="449"/>
      <c r="K74" s="362"/>
      <c r="L74" s="449"/>
      <c r="M74" s="448">
        <f t="shared" si="1"/>
        <v>0</v>
      </c>
      <c r="N74" s="362"/>
      <c r="O74" s="362"/>
      <c r="P74" s="449"/>
      <c r="Q74" s="362"/>
      <c r="R74" s="449"/>
      <c r="S74" s="362"/>
      <c r="T74" s="362"/>
      <c r="U74" s="450"/>
      <c r="V74" s="451"/>
      <c r="W74" s="449"/>
      <c r="X74" s="449"/>
      <c r="Y74" s="449"/>
      <c r="Z74" s="449"/>
      <c r="AA74" s="449"/>
      <c r="AB74" s="452"/>
      <c r="AC74" s="453">
        <f t="shared" si="3"/>
        <v>0</v>
      </c>
    </row>
    <row r="75" spans="2:29" s="2" customFormat="1" ht="15" x14ac:dyDescent="0.45">
      <c r="B75" s="447"/>
      <c r="C75" s="362"/>
      <c r="D75" s="362"/>
      <c r="E75" s="362"/>
      <c r="F75" s="448">
        <f t="shared" si="0"/>
        <v>0</v>
      </c>
      <c r="G75" s="362"/>
      <c r="H75" s="362"/>
      <c r="I75" s="362"/>
      <c r="J75" s="449"/>
      <c r="K75" s="362"/>
      <c r="L75" s="449"/>
      <c r="M75" s="448">
        <f t="shared" si="1"/>
        <v>0</v>
      </c>
      <c r="N75" s="362"/>
      <c r="O75" s="362"/>
      <c r="P75" s="449"/>
      <c r="Q75" s="362"/>
      <c r="R75" s="449"/>
      <c r="S75" s="362"/>
      <c r="T75" s="362"/>
      <c r="U75" s="450"/>
      <c r="V75" s="451"/>
      <c r="W75" s="449"/>
      <c r="X75" s="449"/>
      <c r="Y75" s="449"/>
      <c r="Z75" s="449"/>
      <c r="AA75" s="449"/>
      <c r="AB75" s="452"/>
      <c r="AC75" s="453">
        <f t="shared" si="3"/>
        <v>0</v>
      </c>
    </row>
    <row r="76" spans="2:29" s="2" customFormat="1" ht="15" x14ac:dyDescent="0.45">
      <c r="B76" s="447"/>
      <c r="C76" s="362"/>
      <c r="D76" s="362"/>
      <c r="E76" s="362"/>
      <c r="F76" s="448">
        <f t="shared" si="0"/>
        <v>0</v>
      </c>
      <c r="G76" s="362"/>
      <c r="H76" s="362"/>
      <c r="I76" s="362"/>
      <c r="J76" s="449"/>
      <c r="K76" s="362"/>
      <c r="L76" s="449"/>
      <c r="M76" s="448">
        <f t="shared" si="1"/>
        <v>0</v>
      </c>
      <c r="N76" s="362"/>
      <c r="O76" s="362"/>
      <c r="P76" s="449"/>
      <c r="Q76" s="362"/>
      <c r="R76" s="449"/>
      <c r="S76" s="362"/>
      <c r="T76" s="362"/>
      <c r="U76" s="450"/>
      <c r="V76" s="451"/>
      <c r="W76" s="449"/>
      <c r="X76" s="449"/>
      <c r="Y76" s="449"/>
      <c r="Z76" s="449"/>
      <c r="AA76" s="449"/>
      <c r="AB76" s="452"/>
      <c r="AC76" s="453">
        <f t="shared" si="3"/>
        <v>0</v>
      </c>
    </row>
    <row r="77" spans="2:29" s="2" customFormat="1" ht="15" x14ac:dyDescent="0.45">
      <c r="B77" s="447"/>
      <c r="C77" s="362"/>
      <c r="D77" s="362"/>
      <c r="E77" s="362"/>
      <c r="F77" s="448">
        <f t="shared" ref="F77:F100" si="4">G77*H77</f>
        <v>0</v>
      </c>
      <c r="G77" s="362"/>
      <c r="H77" s="362"/>
      <c r="I77" s="362"/>
      <c r="J77" s="449"/>
      <c r="K77" s="362"/>
      <c r="L77" s="449"/>
      <c r="M77" s="448">
        <f t="shared" ref="M77:M100" si="5">N77*O77</f>
        <v>0</v>
      </c>
      <c r="N77" s="362"/>
      <c r="O77" s="362"/>
      <c r="P77" s="449"/>
      <c r="Q77" s="362"/>
      <c r="R77" s="449"/>
      <c r="S77" s="362"/>
      <c r="T77" s="362"/>
      <c r="U77" s="450"/>
      <c r="V77" s="451"/>
      <c r="W77" s="449"/>
      <c r="X77" s="449"/>
      <c r="Y77" s="449"/>
      <c r="Z77" s="449"/>
      <c r="AA77" s="449"/>
      <c r="AB77" s="452"/>
      <c r="AC77" s="453">
        <f t="shared" si="3"/>
        <v>0</v>
      </c>
    </row>
    <row r="78" spans="2:29" s="2" customFormat="1" ht="15" x14ac:dyDescent="0.45">
      <c r="B78" s="447"/>
      <c r="C78" s="362"/>
      <c r="D78" s="362"/>
      <c r="E78" s="362"/>
      <c r="F78" s="448">
        <f t="shared" si="4"/>
        <v>0</v>
      </c>
      <c r="G78" s="362"/>
      <c r="H78" s="362"/>
      <c r="I78" s="362"/>
      <c r="J78" s="449"/>
      <c r="K78" s="362"/>
      <c r="L78" s="449"/>
      <c r="M78" s="448">
        <f t="shared" si="5"/>
        <v>0</v>
      </c>
      <c r="N78" s="362"/>
      <c r="O78" s="362"/>
      <c r="P78" s="449"/>
      <c r="Q78" s="362"/>
      <c r="R78" s="449"/>
      <c r="S78" s="362"/>
      <c r="T78" s="362"/>
      <c r="U78" s="450"/>
      <c r="V78" s="451"/>
      <c r="W78" s="449"/>
      <c r="X78" s="449"/>
      <c r="Y78" s="449"/>
      <c r="Z78" s="449"/>
      <c r="AA78" s="449"/>
      <c r="AB78" s="452"/>
      <c r="AC78" s="453">
        <f t="shared" si="3"/>
        <v>0</v>
      </c>
    </row>
    <row r="79" spans="2:29" s="2" customFormat="1" ht="15" x14ac:dyDescent="0.45">
      <c r="B79" s="447"/>
      <c r="C79" s="362"/>
      <c r="D79" s="362"/>
      <c r="E79" s="362"/>
      <c r="F79" s="448">
        <f t="shared" si="4"/>
        <v>0</v>
      </c>
      <c r="G79" s="362"/>
      <c r="H79" s="362"/>
      <c r="I79" s="362"/>
      <c r="J79" s="449"/>
      <c r="K79" s="362"/>
      <c r="L79" s="449"/>
      <c r="M79" s="448">
        <f t="shared" si="5"/>
        <v>0</v>
      </c>
      <c r="N79" s="362"/>
      <c r="O79" s="362"/>
      <c r="P79" s="449"/>
      <c r="Q79" s="362"/>
      <c r="R79" s="449"/>
      <c r="S79" s="362"/>
      <c r="T79" s="362"/>
      <c r="U79" s="450"/>
      <c r="V79" s="451"/>
      <c r="W79" s="449"/>
      <c r="X79" s="449"/>
      <c r="Y79" s="449"/>
      <c r="Z79" s="449"/>
      <c r="AA79" s="449"/>
      <c r="AB79" s="452"/>
      <c r="AC79" s="453">
        <f t="shared" si="3"/>
        <v>0</v>
      </c>
    </row>
    <row r="80" spans="2:29" s="2" customFormat="1" ht="15" x14ac:dyDescent="0.45">
      <c r="B80" s="447"/>
      <c r="C80" s="362"/>
      <c r="D80" s="362"/>
      <c r="E80" s="362"/>
      <c r="F80" s="448">
        <f t="shared" si="4"/>
        <v>0</v>
      </c>
      <c r="G80" s="362"/>
      <c r="H80" s="362"/>
      <c r="I80" s="362"/>
      <c r="J80" s="449"/>
      <c r="K80" s="362"/>
      <c r="L80" s="449"/>
      <c r="M80" s="448">
        <f t="shared" si="5"/>
        <v>0</v>
      </c>
      <c r="N80" s="362"/>
      <c r="O80" s="362"/>
      <c r="P80" s="449"/>
      <c r="Q80" s="362"/>
      <c r="R80" s="449"/>
      <c r="S80" s="362"/>
      <c r="T80" s="362"/>
      <c r="U80" s="450"/>
      <c r="V80" s="451"/>
      <c r="W80" s="449"/>
      <c r="X80" s="449"/>
      <c r="Y80" s="449"/>
      <c r="Z80" s="449"/>
      <c r="AA80" s="449"/>
      <c r="AB80" s="452"/>
      <c r="AC80" s="453">
        <f t="shared" si="3"/>
        <v>0</v>
      </c>
    </row>
    <row r="81" spans="2:29" s="2" customFormat="1" ht="15" x14ac:dyDescent="0.45">
      <c r="B81" s="447"/>
      <c r="C81" s="362"/>
      <c r="D81" s="362"/>
      <c r="E81" s="362"/>
      <c r="F81" s="448">
        <f t="shared" si="4"/>
        <v>0</v>
      </c>
      <c r="G81" s="362"/>
      <c r="H81" s="362"/>
      <c r="I81" s="362"/>
      <c r="J81" s="449"/>
      <c r="K81" s="362"/>
      <c r="L81" s="449"/>
      <c r="M81" s="448">
        <f t="shared" si="5"/>
        <v>0</v>
      </c>
      <c r="N81" s="362"/>
      <c r="O81" s="362"/>
      <c r="P81" s="449"/>
      <c r="Q81" s="362"/>
      <c r="R81" s="449"/>
      <c r="S81" s="362"/>
      <c r="T81" s="362"/>
      <c r="U81" s="450"/>
      <c r="V81" s="451"/>
      <c r="W81" s="449"/>
      <c r="X81" s="449"/>
      <c r="Y81" s="449"/>
      <c r="Z81" s="449"/>
      <c r="AA81" s="449"/>
      <c r="AB81" s="452"/>
      <c r="AC81" s="453">
        <f t="shared" si="3"/>
        <v>0</v>
      </c>
    </row>
    <row r="82" spans="2:29" s="2" customFormat="1" ht="15" x14ac:dyDescent="0.45">
      <c r="B82" s="447"/>
      <c r="C82" s="362"/>
      <c r="D82" s="362"/>
      <c r="E82" s="362"/>
      <c r="F82" s="448">
        <f t="shared" si="4"/>
        <v>0</v>
      </c>
      <c r="G82" s="362"/>
      <c r="H82" s="362"/>
      <c r="I82" s="362"/>
      <c r="J82" s="449"/>
      <c r="K82" s="362"/>
      <c r="L82" s="449"/>
      <c r="M82" s="448">
        <f t="shared" si="5"/>
        <v>0</v>
      </c>
      <c r="N82" s="362"/>
      <c r="O82" s="362"/>
      <c r="P82" s="449"/>
      <c r="Q82" s="362"/>
      <c r="R82" s="449"/>
      <c r="S82" s="362"/>
      <c r="T82" s="362"/>
      <c r="U82" s="450"/>
      <c r="V82" s="451"/>
      <c r="W82" s="449"/>
      <c r="X82" s="449"/>
      <c r="Y82" s="449"/>
      <c r="Z82" s="449"/>
      <c r="AA82" s="449"/>
      <c r="AB82" s="452"/>
      <c r="AC82" s="453">
        <f t="shared" si="3"/>
        <v>0</v>
      </c>
    </row>
    <row r="83" spans="2:29" s="2" customFormat="1" ht="15" x14ac:dyDescent="0.45">
      <c r="B83" s="447"/>
      <c r="C83" s="362"/>
      <c r="D83" s="362"/>
      <c r="E83" s="362"/>
      <c r="F83" s="448">
        <f t="shared" si="4"/>
        <v>0</v>
      </c>
      <c r="G83" s="362"/>
      <c r="H83" s="362"/>
      <c r="I83" s="362"/>
      <c r="J83" s="449"/>
      <c r="K83" s="362"/>
      <c r="L83" s="449"/>
      <c r="M83" s="448">
        <f t="shared" si="5"/>
        <v>0</v>
      </c>
      <c r="N83" s="362"/>
      <c r="O83" s="362"/>
      <c r="P83" s="449"/>
      <c r="Q83" s="362"/>
      <c r="R83" s="449"/>
      <c r="S83" s="362"/>
      <c r="T83" s="362"/>
      <c r="U83" s="450"/>
      <c r="V83" s="451"/>
      <c r="W83" s="449"/>
      <c r="X83" s="449"/>
      <c r="Y83" s="449"/>
      <c r="Z83" s="449"/>
      <c r="AA83" s="449"/>
      <c r="AB83" s="452"/>
      <c r="AC83" s="453">
        <f t="shared" si="3"/>
        <v>0</v>
      </c>
    </row>
    <row r="84" spans="2:29" s="2" customFormat="1" ht="15" x14ac:dyDescent="0.45">
      <c r="B84" s="447"/>
      <c r="C84" s="362"/>
      <c r="D84" s="362"/>
      <c r="E84" s="362"/>
      <c r="F84" s="448">
        <f t="shared" si="4"/>
        <v>0</v>
      </c>
      <c r="G84" s="362"/>
      <c r="H84" s="362"/>
      <c r="I84" s="362"/>
      <c r="J84" s="449"/>
      <c r="K84" s="362"/>
      <c r="L84" s="449"/>
      <c r="M84" s="448">
        <f t="shared" si="5"/>
        <v>0</v>
      </c>
      <c r="N84" s="362"/>
      <c r="O84" s="362"/>
      <c r="P84" s="449"/>
      <c r="Q84" s="362"/>
      <c r="R84" s="449"/>
      <c r="S84" s="362"/>
      <c r="T84" s="362"/>
      <c r="U84" s="450"/>
      <c r="V84" s="451"/>
      <c r="W84" s="449"/>
      <c r="X84" s="449"/>
      <c r="Y84" s="449"/>
      <c r="Z84" s="449"/>
      <c r="AA84" s="449"/>
      <c r="AB84" s="452"/>
      <c r="AC84" s="453">
        <f t="shared" si="3"/>
        <v>0</v>
      </c>
    </row>
    <row r="85" spans="2:29" s="2" customFormat="1" ht="15" x14ac:dyDescent="0.45">
      <c r="B85" s="447"/>
      <c r="C85" s="362"/>
      <c r="D85" s="362"/>
      <c r="E85" s="362"/>
      <c r="F85" s="448">
        <f t="shared" si="4"/>
        <v>0</v>
      </c>
      <c r="G85" s="362"/>
      <c r="H85" s="362"/>
      <c r="I85" s="362"/>
      <c r="J85" s="449"/>
      <c r="K85" s="362"/>
      <c r="L85" s="449"/>
      <c r="M85" s="448">
        <f t="shared" si="5"/>
        <v>0</v>
      </c>
      <c r="N85" s="362"/>
      <c r="O85" s="362"/>
      <c r="P85" s="449"/>
      <c r="Q85" s="362"/>
      <c r="R85" s="449"/>
      <c r="S85" s="362"/>
      <c r="T85" s="362"/>
      <c r="U85" s="450"/>
      <c r="V85" s="451"/>
      <c r="W85" s="449"/>
      <c r="X85" s="449"/>
      <c r="Y85" s="449"/>
      <c r="Z85" s="449"/>
      <c r="AA85" s="449"/>
      <c r="AB85" s="452"/>
      <c r="AC85" s="453">
        <f t="shared" si="3"/>
        <v>0</v>
      </c>
    </row>
    <row r="86" spans="2:29" s="2" customFormat="1" ht="15" x14ac:dyDescent="0.45">
      <c r="B86" s="447"/>
      <c r="C86" s="362"/>
      <c r="D86" s="362"/>
      <c r="E86" s="362"/>
      <c r="F86" s="448">
        <f t="shared" si="4"/>
        <v>0</v>
      </c>
      <c r="G86" s="362"/>
      <c r="H86" s="362"/>
      <c r="I86" s="362"/>
      <c r="J86" s="449"/>
      <c r="K86" s="362"/>
      <c r="L86" s="449"/>
      <c r="M86" s="448">
        <f t="shared" si="5"/>
        <v>0</v>
      </c>
      <c r="N86" s="362"/>
      <c r="O86" s="362"/>
      <c r="P86" s="449"/>
      <c r="Q86" s="362"/>
      <c r="R86" s="449"/>
      <c r="S86" s="362"/>
      <c r="T86" s="362"/>
      <c r="U86" s="450"/>
      <c r="V86" s="451"/>
      <c r="W86" s="449"/>
      <c r="X86" s="449"/>
      <c r="Y86" s="449"/>
      <c r="Z86" s="449"/>
      <c r="AA86" s="449"/>
      <c r="AB86" s="452"/>
      <c r="AC86" s="453">
        <f t="shared" ref="AC86:AC101" si="6">SUM(V86:AB86)</f>
        <v>0</v>
      </c>
    </row>
    <row r="87" spans="2:29" s="2" customFormat="1" ht="15" x14ac:dyDescent="0.45">
      <c r="B87" s="447"/>
      <c r="C87" s="362"/>
      <c r="D87" s="362"/>
      <c r="E87" s="362"/>
      <c r="F87" s="448">
        <f t="shared" si="4"/>
        <v>0</v>
      </c>
      <c r="G87" s="362"/>
      <c r="H87" s="362"/>
      <c r="I87" s="362"/>
      <c r="J87" s="449"/>
      <c r="K87" s="362"/>
      <c r="L87" s="449"/>
      <c r="M87" s="448">
        <f t="shared" si="5"/>
        <v>0</v>
      </c>
      <c r="N87" s="362"/>
      <c r="O87" s="362"/>
      <c r="P87" s="449"/>
      <c r="Q87" s="362"/>
      <c r="R87" s="449"/>
      <c r="S87" s="362"/>
      <c r="T87" s="362"/>
      <c r="U87" s="450"/>
      <c r="V87" s="451"/>
      <c r="W87" s="449"/>
      <c r="X87" s="449"/>
      <c r="Y87" s="449"/>
      <c r="Z87" s="449"/>
      <c r="AA87" s="449"/>
      <c r="AB87" s="452"/>
      <c r="AC87" s="453">
        <f t="shared" si="6"/>
        <v>0</v>
      </c>
    </row>
    <row r="88" spans="2:29" s="2" customFormat="1" ht="15" x14ac:dyDescent="0.45">
      <c r="B88" s="447"/>
      <c r="C88" s="362"/>
      <c r="D88" s="362"/>
      <c r="E88" s="362"/>
      <c r="F88" s="448">
        <f t="shared" si="4"/>
        <v>0</v>
      </c>
      <c r="G88" s="362"/>
      <c r="H88" s="362"/>
      <c r="I88" s="362"/>
      <c r="J88" s="449"/>
      <c r="K88" s="362"/>
      <c r="L88" s="449"/>
      <c r="M88" s="448">
        <f t="shared" si="5"/>
        <v>0</v>
      </c>
      <c r="N88" s="362"/>
      <c r="O88" s="362"/>
      <c r="P88" s="449"/>
      <c r="Q88" s="362"/>
      <c r="R88" s="449"/>
      <c r="S88" s="362"/>
      <c r="T88" s="362"/>
      <c r="U88" s="450"/>
      <c r="V88" s="451"/>
      <c r="W88" s="449"/>
      <c r="X88" s="449"/>
      <c r="Y88" s="449"/>
      <c r="Z88" s="449"/>
      <c r="AA88" s="449"/>
      <c r="AB88" s="452"/>
      <c r="AC88" s="453">
        <f t="shared" si="6"/>
        <v>0</v>
      </c>
    </row>
    <row r="89" spans="2:29" s="2" customFormat="1" ht="15" x14ac:dyDescent="0.45">
      <c r="B89" s="447"/>
      <c r="C89" s="362"/>
      <c r="D89" s="362"/>
      <c r="E89" s="362"/>
      <c r="F89" s="448">
        <f t="shared" si="4"/>
        <v>0</v>
      </c>
      <c r="G89" s="362"/>
      <c r="H89" s="362"/>
      <c r="I89" s="362"/>
      <c r="J89" s="449"/>
      <c r="K89" s="362"/>
      <c r="L89" s="449"/>
      <c r="M89" s="448">
        <f t="shared" si="5"/>
        <v>0</v>
      </c>
      <c r="N89" s="362"/>
      <c r="O89" s="362"/>
      <c r="P89" s="449"/>
      <c r="Q89" s="362"/>
      <c r="R89" s="449"/>
      <c r="S89" s="362"/>
      <c r="T89" s="362"/>
      <c r="U89" s="450"/>
      <c r="V89" s="451"/>
      <c r="W89" s="449"/>
      <c r="X89" s="449"/>
      <c r="Y89" s="449"/>
      <c r="Z89" s="449"/>
      <c r="AA89" s="449"/>
      <c r="AB89" s="452"/>
      <c r="AC89" s="453">
        <f t="shared" si="6"/>
        <v>0</v>
      </c>
    </row>
    <row r="90" spans="2:29" s="2" customFormat="1" ht="15" x14ac:dyDescent="0.45">
      <c r="B90" s="447"/>
      <c r="C90" s="362"/>
      <c r="D90" s="362"/>
      <c r="E90" s="362"/>
      <c r="F90" s="448">
        <f t="shared" si="4"/>
        <v>0</v>
      </c>
      <c r="G90" s="362"/>
      <c r="H90" s="362"/>
      <c r="I90" s="362"/>
      <c r="J90" s="449"/>
      <c r="K90" s="362"/>
      <c r="L90" s="449"/>
      <c r="M90" s="448">
        <f t="shared" si="5"/>
        <v>0</v>
      </c>
      <c r="N90" s="362"/>
      <c r="O90" s="362"/>
      <c r="P90" s="449"/>
      <c r="Q90" s="362"/>
      <c r="R90" s="449"/>
      <c r="S90" s="362"/>
      <c r="T90" s="362"/>
      <c r="U90" s="450"/>
      <c r="V90" s="451"/>
      <c r="W90" s="449"/>
      <c r="X90" s="449"/>
      <c r="Y90" s="449"/>
      <c r="Z90" s="449"/>
      <c r="AA90" s="449"/>
      <c r="AB90" s="452"/>
      <c r="AC90" s="453">
        <f t="shared" si="6"/>
        <v>0</v>
      </c>
    </row>
    <row r="91" spans="2:29" s="2" customFormat="1" ht="15" x14ac:dyDescent="0.45">
      <c r="B91" s="447"/>
      <c r="C91" s="362"/>
      <c r="D91" s="362"/>
      <c r="E91" s="362"/>
      <c r="F91" s="448">
        <f t="shared" si="4"/>
        <v>0</v>
      </c>
      <c r="G91" s="362"/>
      <c r="H91" s="362"/>
      <c r="I91" s="362"/>
      <c r="J91" s="449"/>
      <c r="K91" s="362"/>
      <c r="L91" s="449"/>
      <c r="M91" s="448">
        <f t="shared" si="5"/>
        <v>0</v>
      </c>
      <c r="N91" s="362"/>
      <c r="O91" s="362"/>
      <c r="P91" s="449"/>
      <c r="Q91" s="362"/>
      <c r="R91" s="449"/>
      <c r="S91" s="362"/>
      <c r="T91" s="362"/>
      <c r="U91" s="450"/>
      <c r="V91" s="451"/>
      <c r="W91" s="449"/>
      <c r="X91" s="449"/>
      <c r="Y91" s="449"/>
      <c r="Z91" s="449"/>
      <c r="AA91" s="449"/>
      <c r="AB91" s="452"/>
      <c r="AC91" s="453">
        <f t="shared" si="6"/>
        <v>0</v>
      </c>
    </row>
    <row r="92" spans="2:29" s="2" customFormat="1" ht="15" x14ac:dyDescent="0.45">
      <c r="B92" s="447"/>
      <c r="C92" s="362"/>
      <c r="D92" s="362"/>
      <c r="E92" s="362"/>
      <c r="F92" s="448">
        <f t="shared" si="4"/>
        <v>0</v>
      </c>
      <c r="G92" s="362"/>
      <c r="H92" s="362"/>
      <c r="I92" s="362"/>
      <c r="J92" s="449"/>
      <c r="K92" s="362"/>
      <c r="L92" s="449"/>
      <c r="M92" s="448">
        <f t="shared" si="5"/>
        <v>0</v>
      </c>
      <c r="N92" s="362"/>
      <c r="O92" s="362"/>
      <c r="P92" s="449"/>
      <c r="Q92" s="362"/>
      <c r="R92" s="449"/>
      <c r="S92" s="362"/>
      <c r="T92" s="362"/>
      <c r="U92" s="450"/>
      <c r="V92" s="451"/>
      <c r="W92" s="449"/>
      <c r="X92" s="449"/>
      <c r="Y92" s="449"/>
      <c r="Z92" s="449"/>
      <c r="AA92" s="449"/>
      <c r="AB92" s="452"/>
      <c r="AC92" s="453">
        <f t="shared" si="6"/>
        <v>0</v>
      </c>
    </row>
    <row r="93" spans="2:29" s="2" customFormat="1" ht="15" x14ac:dyDescent="0.45">
      <c r="B93" s="447"/>
      <c r="C93" s="362"/>
      <c r="D93" s="362"/>
      <c r="E93" s="362"/>
      <c r="F93" s="448">
        <f t="shared" si="4"/>
        <v>0</v>
      </c>
      <c r="G93" s="362"/>
      <c r="H93" s="362"/>
      <c r="I93" s="362"/>
      <c r="J93" s="449"/>
      <c r="K93" s="362"/>
      <c r="L93" s="449"/>
      <c r="M93" s="448">
        <f t="shared" si="5"/>
        <v>0</v>
      </c>
      <c r="N93" s="362"/>
      <c r="O93" s="362"/>
      <c r="P93" s="449"/>
      <c r="Q93" s="362"/>
      <c r="R93" s="449"/>
      <c r="S93" s="362"/>
      <c r="T93" s="362"/>
      <c r="U93" s="450"/>
      <c r="V93" s="451"/>
      <c r="W93" s="449"/>
      <c r="X93" s="449"/>
      <c r="Y93" s="449"/>
      <c r="Z93" s="449"/>
      <c r="AA93" s="449"/>
      <c r="AB93" s="452"/>
      <c r="AC93" s="453">
        <f t="shared" si="6"/>
        <v>0</v>
      </c>
    </row>
    <row r="94" spans="2:29" s="2" customFormat="1" ht="15" x14ac:dyDescent="0.45">
      <c r="B94" s="447"/>
      <c r="C94" s="362"/>
      <c r="D94" s="362"/>
      <c r="E94" s="362"/>
      <c r="F94" s="448">
        <f t="shared" si="4"/>
        <v>0</v>
      </c>
      <c r="G94" s="362"/>
      <c r="H94" s="362"/>
      <c r="I94" s="362"/>
      <c r="J94" s="449"/>
      <c r="K94" s="362"/>
      <c r="L94" s="449"/>
      <c r="M94" s="448">
        <f t="shared" si="5"/>
        <v>0</v>
      </c>
      <c r="N94" s="362"/>
      <c r="O94" s="362"/>
      <c r="P94" s="449"/>
      <c r="Q94" s="362"/>
      <c r="R94" s="449"/>
      <c r="S94" s="362"/>
      <c r="T94" s="362"/>
      <c r="U94" s="450"/>
      <c r="V94" s="451"/>
      <c r="W94" s="449"/>
      <c r="X94" s="449"/>
      <c r="Y94" s="449"/>
      <c r="Z94" s="449"/>
      <c r="AA94" s="449"/>
      <c r="AB94" s="452"/>
      <c r="AC94" s="453">
        <f t="shared" si="6"/>
        <v>0</v>
      </c>
    </row>
    <row r="95" spans="2:29" s="2" customFormat="1" ht="15" x14ac:dyDescent="0.45">
      <c r="B95" s="447"/>
      <c r="C95" s="362"/>
      <c r="D95" s="362"/>
      <c r="E95" s="362"/>
      <c r="F95" s="448">
        <f t="shared" si="4"/>
        <v>0</v>
      </c>
      <c r="G95" s="362"/>
      <c r="H95" s="362"/>
      <c r="I95" s="362"/>
      <c r="J95" s="449"/>
      <c r="K95" s="362"/>
      <c r="L95" s="449"/>
      <c r="M95" s="448">
        <f t="shared" si="5"/>
        <v>0</v>
      </c>
      <c r="N95" s="362"/>
      <c r="O95" s="362"/>
      <c r="P95" s="449"/>
      <c r="Q95" s="362"/>
      <c r="R95" s="449"/>
      <c r="S95" s="362"/>
      <c r="T95" s="362"/>
      <c r="U95" s="450"/>
      <c r="V95" s="451"/>
      <c r="W95" s="449"/>
      <c r="X95" s="449"/>
      <c r="Y95" s="449"/>
      <c r="Z95" s="449"/>
      <c r="AA95" s="449"/>
      <c r="AB95" s="452"/>
      <c r="AC95" s="453">
        <f t="shared" si="6"/>
        <v>0</v>
      </c>
    </row>
    <row r="96" spans="2:29" s="2" customFormat="1" ht="15" x14ac:dyDescent="0.45">
      <c r="B96" s="447"/>
      <c r="C96" s="362"/>
      <c r="D96" s="362"/>
      <c r="E96" s="362"/>
      <c r="F96" s="448">
        <f t="shared" si="4"/>
        <v>0</v>
      </c>
      <c r="G96" s="362"/>
      <c r="H96" s="362"/>
      <c r="I96" s="362"/>
      <c r="J96" s="449"/>
      <c r="K96" s="362"/>
      <c r="L96" s="449"/>
      <c r="M96" s="448">
        <f t="shared" si="5"/>
        <v>0</v>
      </c>
      <c r="N96" s="362"/>
      <c r="O96" s="362"/>
      <c r="P96" s="449"/>
      <c r="Q96" s="362"/>
      <c r="R96" s="449"/>
      <c r="S96" s="362"/>
      <c r="T96" s="362"/>
      <c r="U96" s="450"/>
      <c r="V96" s="451"/>
      <c r="W96" s="449"/>
      <c r="X96" s="449"/>
      <c r="Y96" s="449"/>
      <c r="Z96" s="449"/>
      <c r="AA96" s="449"/>
      <c r="AB96" s="452"/>
      <c r="AC96" s="453">
        <f t="shared" si="6"/>
        <v>0</v>
      </c>
    </row>
    <row r="97" spans="2:29" s="2" customFormat="1" ht="15" x14ac:dyDescent="0.45">
      <c r="B97" s="447"/>
      <c r="C97" s="362"/>
      <c r="D97" s="362"/>
      <c r="E97" s="362"/>
      <c r="F97" s="448">
        <f t="shared" si="4"/>
        <v>0</v>
      </c>
      <c r="G97" s="362"/>
      <c r="H97" s="362"/>
      <c r="I97" s="362"/>
      <c r="J97" s="449"/>
      <c r="K97" s="362"/>
      <c r="L97" s="449"/>
      <c r="M97" s="448">
        <f t="shared" si="5"/>
        <v>0</v>
      </c>
      <c r="N97" s="362"/>
      <c r="O97" s="362"/>
      <c r="P97" s="449"/>
      <c r="Q97" s="362"/>
      <c r="R97" s="449"/>
      <c r="S97" s="362"/>
      <c r="T97" s="362"/>
      <c r="U97" s="450"/>
      <c r="V97" s="451"/>
      <c r="W97" s="449"/>
      <c r="X97" s="449"/>
      <c r="Y97" s="449"/>
      <c r="Z97" s="449"/>
      <c r="AA97" s="449"/>
      <c r="AB97" s="452"/>
      <c r="AC97" s="453">
        <f t="shared" si="6"/>
        <v>0</v>
      </c>
    </row>
    <row r="98" spans="2:29" s="2" customFormat="1" ht="15" x14ac:dyDescent="0.45">
      <c r="B98" s="447"/>
      <c r="C98" s="362"/>
      <c r="D98" s="362"/>
      <c r="E98" s="362"/>
      <c r="F98" s="448">
        <f t="shared" si="4"/>
        <v>0</v>
      </c>
      <c r="G98" s="362"/>
      <c r="H98" s="362"/>
      <c r="I98" s="362"/>
      <c r="J98" s="449"/>
      <c r="K98" s="362"/>
      <c r="L98" s="449"/>
      <c r="M98" s="448">
        <f t="shared" si="5"/>
        <v>0</v>
      </c>
      <c r="N98" s="362"/>
      <c r="O98" s="362"/>
      <c r="P98" s="449"/>
      <c r="Q98" s="362"/>
      <c r="R98" s="449"/>
      <c r="S98" s="362"/>
      <c r="T98" s="362"/>
      <c r="U98" s="450"/>
      <c r="V98" s="451"/>
      <c r="W98" s="449"/>
      <c r="X98" s="449"/>
      <c r="Y98" s="449"/>
      <c r="Z98" s="449"/>
      <c r="AA98" s="449"/>
      <c r="AB98" s="452"/>
      <c r="AC98" s="453">
        <f t="shared" si="6"/>
        <v>0</v>
      </c>
    </row>
    <row r="99" spans="2:29" s="2" customFormat="1" ht="15" x14ac:dyDescent="0.45">
      <c r="B99" s="447"/>
      <c r="C99" s="362"/>
      <c r="D99" s="362"/>
      <c r="E99" s="362"/>
      <c r="F99" s="448">
        <f t="shared" si="4"/>
        <v>0</v>
      </c>
      <c r="G99" s="362"/>
      <c r="H99" s="362"/>
      <c r="I99" s="362"/>
      <c r="J99" s="449"/>
      <c r="K99" s="362"/>
      <c r="L99" s="449"/>
      <c r="M99" s="448">
        <f t="shared" si="5"/>
        <v>0</v>
      </c>
      <c r="N99" s="362"/>
      <c r="O99" s="362"/>
      <c r="P99" s="449"/>
      <c r="Q99" s="362"/>
      <c r="R99" s="449"/>
      <c r="S99" s="362"/>
      <c r="T99" s="362"/>
      <c r="U99" s="450"/>
      <c r="V99" s="451"/>
      <c r="W99" s="449"/>
      <c r="X99" s="449"/>
      <c r="Y99" s="449"/>
      <c r="Z99" s="449"/>
      <c r="AA99" s="449"/>
      <c r="AB99" s="452"/>
      <c r="AC99" s="453">
        <f t="shared" si="6"/>
        <v>0</v>
      </c>
    </row>
    <row r="100" spans="2:29" s="2" customFormat="1" ht="15.4" thickBot="1" x14ac:dyDescent="0.5">
      <c r="B100" s="454"/>
      <c r="C100" s="370"/>
      <c r="D100" s="370"/>
      <c r="E100" s="370"/>
      <c r="F100" s="455">
        <f t="shared" si="4"/>
        <v>0</v>
      </c>
      <c r="G100" s="370"/>
      <c r="H100" s="370"/>
      <c r="I100" s="370"/>
      <c r="J100" s="456"/>
      <c r="K100" s="370"/>
      <c r="L100" s="456"/>
      <c r="M100" s="455">
        <f t="shared" si="5"/>
        <v>0</v>
      </c>
      <c r="N100" s="370"/>
      <c r="O100" s="370"/>
      <c r="P100" s="456"/>
      <c r="Q100" s="370"/>
      <c r="R100" s="456"/>
      <c r="S100" s="370"/>
      <c r="T100" s="370"/>
      <c r="U100" s="457"/>
      <c r="V100" s="458"/>
      <c r="W100" s="456"/>
      <c r="X100" s="456"/>
      <c r="Y100" s="456"/>
      <c r="Z100" s="456"/>
      <c r="AA100" s="456"/>
      <c r="AB100" s="459"/>
      <c r="AC100" s="460">
        <f t="shared" si="6"/>
        <v>0</v>
      </c>
    </row>
    <row r="101" spans="2:29" ht="15.4" thickBot="1" x14ac:dyDescent="0.5">
      <c r="B101" s="996"/>
      <c r="C101" s="997"/>
      <c r="D101" s="997"/>
      <c r="E101" s="997"/>
      <c r="F101" s="997"/>
      <c r="G101" s="997"/>
      <c r="H101" s="997"/>
      <c r="I101" s="997"/>
      <c r="J101" s="997"/>
      <c r="K101" s="997"/>
      <c r="L101" s="997"/>
      <c r="M101" s="997"/>
      <c r="N101" s="997"/>
      <c r="O101" s="997"/>
      <c r="P101" s="997"/>
      <c r="Q101" s="997"/>
      <c r="R101" s="997"/>
      <c r="S101" s="997"/>
      <c r="T101" s="998"/>
      <c r="U101" s="461" t="s">
        <v>326</v>
      </c>
      <c r="V101" s="462">
        <f>SUM(V12:V100)</f>
        <v>0</v>
      </c>
      <c r="W101" s="463">
        <f t="shared" ref="W101:AB101" si="7">SUM(W12:W100)</f>
        <v>0</v>
      </c>
      <c r="X101" s="463">
        <f t="shared" si="7"/>
        <v>0</v>
      </c>
      <c r="Y101" s="463">
        <f t="shared" si="7"/>
        <v>0</v>
      </c>
      <c r="Z101" s="463">
        <f t="shared" si="7"/>
        <v>0</v>
      </c>
      <c r="AA101" s="463">
        <f t="shared" si="7"/>
        <v>0</v>
      </c>
      <c r="AB101" s="464">
        <f t="shared" si="7"/>
        <v>0</v>
      </c>
      <c r="AC101" s="465">
        <f t="shared" si="6"/>
        <v>0</v>
      </c>
    </row>
    <row r="102" spans="2:29" ht="14.65" thickBot="1" x14ac:dyDescent="0.5">
      <c r="B102" s="337"/>
      <c r="C102" s="337"/>
      <c r="D102" s="337"/>
      <c r="E102" s="337"/>
      <c r="F102" s="337"/>
      <c r="G102" s="337"/>
      <c r="H102" s="337"/>
      <c r="I102" s="337"/>
      <c r="J102" s="337"/>
      <c r="K102" s="337"/>
      <c r="L102" s="337"/>
      <c r="M102" s="337"/>
      <c r="N102" s="337"/>
      <c r="O102" s="337"/>
      <c r="P102" s="337"/>
      <c r="Q102" s="337"/>
      <c r="R102" s="337"/>
      <c r="S102" s="337"/>
      <c r="T102" s="337"/>
      <c r="U102" s="337"/>
    </row>
    <row r="103" spans="2:29" x14ac:dyDescent="0.45">
      <c r="B103" s="807" t="s">
        <v>388</v>
      </c>
      <c r="C103" s="808"/>
      <c r="D103" s="809"/>
      <c r="E103" s="1002" t="s">
        <v>389</v>
      </c>
      <c r="F103" s="1003"/>
      <c r="G103" s="1003"/>
      <c r="H103" s="1003"/>
      <c r="I103" s="1003"/>
      <c r="J103" s="1003"/>
      <c r="K103" s="1003"/>
      <c r="L103" s="1004"/>
      <c r="M103" s="337"/>
      <c r="N103" s="337"/>
      <c r="O103" s="337"/>
      <c r="P103" s="337"/>
      <c r="Q103" s="337"/>
      <c r="R103" s="337"/>
      <c r="S103" s="337"/>
      <c r="T103" s="337"/>
      <c r="U103" s="337"/>
    </row>
    <row r="104" spans="2:29" ht="14.65" thickBot="1" x14ac:dyDescent="0.5">
      <c r="B104" s="810"/>
      <c r="C104" s="811"/>
      <c r="D104" s="812"/>
      <c r="E104" s="1005"/>
      <c r="F104" s="1006"/>
      <c r="G104" s="1006"/>
      <c r="H104" s="1006"/>
      <c r="I104" s="1006"/>
      <c r="J104" s="1006"/>
      <c r="K104" s="1006"/>
      <c r="L104" s="1007"/>
      <c r="M104" s="337"/>
      <c r="N104" s="337"/>
      <c r="O104" s="337"/>
      <c r="P104" s="337"/>
      <c r="Q104" s="337"/>
      <c r="R104" s="337"/>
      <c r="S104" s="337"/>
      <c r="T104" s="337"/>
      <c r="U104" s="337"/>
    </row>
    <row r="105" spans="2:29" ht="20.65" x14ac:dyDescent="0.45">
      <c r="B105" s="168"/>
      <c r="C105" s="168"/>
      <c r="D105" s="168"/>
      <c r="E105" s="466"/>
      <c r="F105" s="466"/>
      <c r="G105" s="466"/>
      <c r="H105" s="466"/>
      <c r="I105" s="169"/>
      <c r="J105" s="169"/>
      <c r="K105" s="169"/>
      <c r="L105" s="337"/>
      <c r="M105" s="337"/>
      <c r="N105" s="337"/>
      <c r="O105" s="337"/>
      <c r="P105" s="337"/>
      <c r="Q105" s="337"/>
      <c r="R105" s="337"/>
      <c r="S105" s="337"/>
      <c r="T105" s="337"/>
      <c r="U105" s="337"/>
    </row>
    <row r="106" spans="2:29" ht="15" x14ac:dyDescent="0.45">
      <c r="B106" s="337"/>
      <c r="C106" s="337"/>
      <c r="D106" s="337"/>
      <c r="E106" s="467" t="s">
        <v>19</v>
      </c>
      <c r="F106" s="467" t="s">
        <v>20</v>
      </c>
      <c r="G106" s="467" t="s">
        <v>21</v>
      </c>
      <c r="H106" s="467" t="s">
        <v>22</v>
      </c>
      <c r="I106" s="467" t="s">
        <v>23</v>
      </c>
      <c r="J106" s="467" t="s">
        <v>24</v>
      </c>
      <c r="K106" s="467" t="s">
        <v>25</v>
      </c>
      <c r="L106" s="467" t="s">
        <v>327</v>
      </c>
      <c r="M106" s="337"/>
      <c r="N106" s="337"/>
      <c r="O106" s="337"/>
      <c r="P106" s="337"/>
      <c r="Q106" s="337"/>
      <c r="R106" s="337"/>
      <c r="S106" s="337"/>
      <c r="T106" s="337"/>
      <c r="U106" s="337"/>
    </row>
    <row r="107" spans="2:29" ht="15" x14ac:dyDescent="0.45">
      <c r="B107" s="1000" t="s">
        <v>328</v>
      </c>
      <c r="C107" s="971"/>
      <c r="D107" s="1001"/>
      <c r="E107" s="468"/>
      <c r="F107" s="468"/>
      <c r="G107" s="468"/>
      <c r="H107" s="468"/>
      <c r="I107" s="468"/>
      <c r="J107" s="468"/>
      <c r="K107" s="468"/>
      <c r="L107" s="469">
        <f>SUM(E107:K107)</f>
        <v>0</v>
      </c>
      <c r="M107" s="337"/>
      <c r="N107" s="337"/>
      <c r="O107" s="337"/>
      <c r="P107" s="337"/>
      <c r="Q107" s="337"/>
      <c r="R107" s="337"/>
      <c r="S107" s="337"/>
      <c r="T107" s="337"/>
      <c r="U107" s="337"/>
    </row>
    <row r="108" spans="2:29" x14ac:dyDescent="0.45">
      <c r="B108" s="953"/>
      <c r="C108" s="954"/>
      <c r="D108" s="954"/>
      <c r="E108" s="954"/>
      <c r="F108" s="954"/>
      <c r="G108" s="954"/>
      <c r="H108" s="954"/>
      <c r="I108" s="954"/>
      <c r="J108" s="954"/>
      <c r="K108" s="954"/>
      <c r="L108" s="954"/>
      <c r="M108" s="954"/>
      <c r="N108" s="954"/>
      <c r="O108" s="954"/>
      <c r="P108" s="954"/>
      <c r="Q108" s="955"/>
      <c r="R108" s="337"/>
      <c r="S108" s="337"/>
      <c r="T108" s="337"/>
      <c r="U108" s="337"/>
    </row>
    <row r="109" spans="2:29" x14ac:dyDescent="0.45">
      <c r="B109" s="956"/>
      <c r="C109" s="681"/>
      <c r="D109" s="681"/>
      <c r="E109" s="681"/>
      <c r="F109" s="681"/>
      <c r="G109" s="681"/>
      <c r="H109" s="681"/>
      <c r="I109" s="681"/>
      <c r="J109" s="681"/>
      <c r="K109" s="681"/>
      <c r="L109" s="681"/>
      <c r="M109" s="681"/>
      <c r="N109" s="681"/>
      <c r="O109" s="681"/>
      <c r="P109" s="681"/>
      <c r="Q109" s="957"/>
      <c r="R109" s="337"/>
      <c r="S109" s="337"/>
      <c r="T109" s="337"/>
      <c r="U109" s="337"/>
    </row>
    <row r="110" spans="2:29" x14ac:dyDescent="0.45">
      <c r="B110" s="956"/>
      <c r="C110" s="681"/>
      <c r="D110" s="681"/>
      <c r="E110" s="681"/>
      <c r="F110" s="681"/>
      <c r="G110" s="681"/>
      <c r="H110" s="681"/>
      <c r="I110" s="681"/>
      <c r="J110" s="681"/>
      <c r="K110" s="681"/>
      <c r="L110" s="681"/>
      <c r="M110" s="681"/>
      <c r="N110" s="681"/>
      <c r="O110" s="681"/>
      <c r="P110" s="681"/>
      <c r="Q110" s="957"/>
      <c r="R110" s="337"/>
      <c r="S110" s="337"/>
      <c r="T110" s="337"/>
      <c r="U110" s="337"/>
    </row>
    <row r="111" spans="2:29" x14ac:dyDescent="0.45">
      <c r="B111" s="956"/>
      <c r="C111" s="681"/>
      <c r="D111" s="681"/>
      <c r="E111" s="681"/>
      <c r="F111" s="681"/>
      <c r="G111" s="681"/>
      <c r="H111" s="681"/>
      <c r="I111" s="681"/>
      <c r="J111" s="681"/>
      <c r="K111" s="681"/>
      <c r="L111" s="681"/>
      <c r="M111" s="681"/>
      <c r="N111" s="681"/>
      <c r="O111" s="681"/>
      <c r="P111" s="681"/>
      <c r="Q111" s="957"/>
      <c r="R111" s="337"/>
      <c r="S111" s="337"/>
      <c r="T111" s="337"/>
      <c r="U111" s="337"/>
    </row>
    <row r="112" spans="2:29" x14ac:dyDescent="0.45">
      <c r="B112" s="956"/>
      <c r="C112" s="681"/>
      <c r="D112" s="681"/>
      <c r="E112" s="681"/>
      <c r="F112" s="681"/>
      <c r="G112" s="681"/>
      <c r="H112" s="681"/>
      <c r="I112" s="681"/>
      <c r="J112" s="681"/>
      <c r="K112" s="681"/>
      <c r="L112" s="681"/>
      <c r="M112" s="681"/>
      <c r="N112" s="681"/>
      <c r="O112" s="681"/>
      <c r="P112" s="681"/>
      <c r="Q112" s="957"/>
      <c r="R112" s="337"/>
      <c r="S112" s="337"/>
      <c r="T112" s="337"/>
      <c r="U112" s="337"/>
    </row>
    <row r="113" spans="2:21" x14ac:dyDescent="0.45">
      <c r="B113" s="956"/>
      <c r="C113" s="681"/>
      <c r="D113" s="681"/>
      <c r="E113" s="681"/>
      <c r="F113" s="681"/>
      <c r="G113" s="681"/>
      <c r="H113" s="681"/>
      <c r="I113" s="681"/>
      <c r="J113" s="681"/>
      <c r="K113" s="681"/>
      <c r="L113" s="681"/>
      <c r="M113" s="681"/>
      <c r="N113" s="681"/>
      <c r="O113" s="681"/>
      <c r="P113" s="681"/>
      <c r="Q113" s="957"/>
      <c r="R113" s="337"/>
      <c r="S113" s="337"/>
      <c r="T113" s="337"/>
      <c r="U113" s="337"/>
    </row>
    <row r="114" spans="2:21" x14ac:dyDescent="0.45">
      <c r="B114" s="956"/>
      <c r="C114" s="681"/>
      <c r="D114" s="681"/>
      <c r="E114" s="681"/>
      <c r="F114" s="681"/>
      <c r="G114" s="681"/>
      <c r="H114" s="681"/>
      <c r="I114" s="681"/>
      <c r="J114" s="681"/>
      <c r="K114" s="681"/>
      <c r="L114" s="681"/>
      <c r="M114" s="681"/>
      <c r="N114" s="681"/>
      <c r="O114" s="681"/>
      <c r="P114" s="681"/>
      <c r="Q114" s="957"/>
      <c r="R114" s="337"/>
      <c r="S114" s="337"/>
      <c r="T114" s="337"/>
      <c r="U114" s="337"/>
    </row>
    <row r="115" spans="2:21" x14ac:dyDescent="0.45">
      <c r="B115" s="956"/>
      <c r="C115" s="681"/>
      <c r="D115" s="681"/>
      <c r="E115" s="681"/>
      <c r="F115" s="681"/>
      <c r="G115" s="681"/>
      <c r="H115" s="681"/>
      <c r="I115" s="681"/>
      <c r="J115" s="681"/>
      <c r="K115" s="681"/>
      <c r="L115" s="681"/>
      <c r="M115" s="681"/>
      <c r="N115" s="681"/>
      <c r="O115" s="681"/>
      <c r="P115" s="681"/>
      <c r="Q115" s="957"/>
      <c r="R115" s="337"/>
      <c r="S115" s="337"/>
      <c r="T115" s="337"/>
      <c r="U115" s="337"/>
    </row>
    <row r="116" spans="2:21" x14ac:dyDescent="0.45">
      <c r="B116" s="956"/>
      <c r="C116" s="681"/>
      <c r="D116" s="681"/>
      <c r="E116" s="681"/>
      <c r="F116" s="681"/>
      <c r="G116" s="681"/>
      <c r="H116" s="681"/>
      <c r="I116" s="681"/>
      <c r="J116" s="681"/>
      <c r="K116" s="681"/>
      <c r="L116" s="681"/>
      <c r="M116" s="681"/>
      <c r="N116" s="681"/>
      <c r="O116" s="681"/>
      <c r="P116" s="681"/>
      <c r="Q116" s="957"/>
      <c r="R116" s="337"/>
      <c r="S116" s="337"/>
      <c r="T116" s="337"/>
      <c r="U116" s="337"/>
    </row>
    <row r="117" spans="2:21" x14ac:dyDescent="0.45">
      <c r="B117" s="958"/>
      <c r="C117" s="959"/>
      <c r="D117" s="959"/>
      <c r="E117" s="959"/>
      <c r="F117" s="959"/>
      <c r="G117" s="959"/>
      <c r="H117" s="959"/>
      <c r="I117" s="959"/>
      <c r="J117" s="959"/>
      <c r="K117" s="959"/>
      <c r="L117" s="959"/>
      <c r="M117" s="959"/>
      <c r="N117" s="959"/>
      <c r="O117" s="959"/>
      <c r="P117" s="959"/>
      <c r="Q117" s="960"/>
      <c r="R117" s="337"/>
      <c r="S117" s="337"/>
      <c r="T117" s="337"/>
      <c r="U117" s="337"/>
    </row>
    <row r="118" spans="2:21" x14ac:dyDescent="0.45">
      <c r="B118" s="11"/>
      <c r="C118" s="11"/>
      <c r="D118" s="11"/>
      <c r="E118" s="11"/>
      <c r="F118" s="11"/>
      <c r="G118" s="11"/>
      <c r="H118" s="11"/>
      <c r="I118" s="11"/>
      <c r="J118" s="11"/>
      <c r="K118" s="11"/>
      <c r="L118" s="11"/>
      <c r="M118" s="11"/>
      <c r="N118" s="11"/>
      <c r="O118" s="11"/>
      <c r="P118" s="11"/>
      <c r="Q118" s="11"/>
      <c r="R118" s="337"/>
      <c r="S118" s="337"/>
      <c r="T118" s="337"/>
      <c r="U118" s="337"/>
    </row>
    <row r="119" spans="2:21" ht="14.65" thickBot="1" x14ac:dyDescent="0.5">
      <c r="B119" s="336"/>
      <c r="C119" s="336"/>
      <c r="D119" s="336"/>
      <c r="E119" s="336"/>
      <c r="F119" s="336"/>
      <c r="G119" s="336"/>
      <c r="H119" s="336"/>
      <c r="I119" s="336"/>
      <c r="J119" s="336"/>
      <c r="K119" s="336"/>
      <c r="L119" s="336"/>
      <c r="M119" s="336"/>
      <c r="N119" s="336"/>
      <c r="O119" s="336"/>
      <c r="P119" s="336"/>
      <c r="Q119" s="336"/>
      <c r="R119" s="336"/>
      <c r="S119" s="336"/>
      <c r="T119" s="336"/>
      <c r="U119" s="336"/>
    </row>
    <row r="120" spans="2:21" x14ac:dyDescent="0.45">
      <c r="B120" s="414"/>
      <c r="C120" s="414"/>
      <c r="D120" s="414"/>
      <c r="E120" s="414"/>
      <c r="F120" s="414"/>
      <c r="G120" s="414"/>
      <c r="H120" s="414"/>
      <c r="I120" s="414"/>
      <c r="J120" s="414"/>
      <c r="K120" s="414"/>
      <c r="L120" s="414"/>
      <c r="M120" s="414"/>
      <c r="N120" s="414"/>
      <c r="O120" s="414"/>
      <c r="P120" s="414"/>
      <c r="Q120" s="414"/>
      <c r="R120" s="414"/>
      <c r="S120" s="414"/>
      <c r="T120" s="414"/>
      <c r="U120" s="414"/>
    </row>
    <row r="121" spans="2:21" ht="14.65" thickBot="1" x14ac:dyDescent="0.5">
      <c r="B121" s="337"/>
      <c r="C121" s="337"/>
      <c r="D121" s="337"/>
      <c r="E121" s="337"/>
      <c r="F121" s="337"/>
      <c r="G121" s="337"/>
      <c r="H121" s="337"/>
      <c r="I121" s="337"/>
      <c r="J121" s="337"/>
      <c r="K121" s="337"/>
      <c r="L121" s="337"/>
      <c r="M121" s="337"/>
      <c r="N121" s="337"/>
      <c r="O121" s="337"/>
      <c r="P121" s="337"/>
      <c r="Q121" s="337"/>
      <c r="R121" s="337"/>
      <c r="S121" s="337"/>
      <c r="T121" s="337"/>
      <c r="U121" s="337"/>
    </row>
    <row r="122" spans="2:21" x14ac:dyDescent="0.45">
      <c r="B122" s="716" t="s">
        <v>329</v>
      </c>
      <c r="C122" s="1008"/>
      <c r="D122" s="1009"/>
      <c r="E122" s="1015" t="s">
        <v>330</v>
      </c>
      <c r="F122" s="1016"/>
      <c r="G122" s="1016"/>
      <c r="H122" s="1016"/>
      <c r="I122" s="1016"/>
      <c r="J122" s="1016"/>
      <c r="K122" s="1016"/>
      <c r="L122" s="1017"/>
      <c r="M122" s="337"/>
      <c r="N122" s="337"/>
      <c r="O122" s="337"/>
      <c r="P122" s="337"/>
      <c r="Q122" s="337"/>
      <c r="R122" s="337"/>
      <c r="S122" s="337"/>
      <c r="T122" s="337"/>
      <c r="U122" s="337"/>
    </row>
    <row r="123" spans="2:21" x14ac:dyDescent="0.45">
      <c r="B123" s="1010"/>
      <c r="C123" s="1011"/>
      <c r="D123" s="1012"/>
      <c r="E123" s="1018"/>
      <c r="F123" s="1019"/>
      <c r="G123" s="1019"/>
      <c r="H123" s="1019"/>
      <c r="I123" s="1019"/>
      <c r="J123" s="1019"/>
      <c r="K123" s="1019"/>
      <c r="L123" s="1020"/>
      <c r="M123" s="337"/>
      <c r="N123" s="337"/>
      <c r="O123" s="337"/>
      <c r="P123" s="337"/>
      <c r="Q123" s="337"/>
      <c r="R123" s="337"/>
      <c r="S123" s="337"/>
      <c r="T123" s="337"/>
      <c r="U123" s="337"/>
    </row>
    <row r="124" spans="2:21" x14ac:dyDescent="0.45">
      <c r="B124" s="1010"/>
      <c r="C124" s="1011"/>
      <c r="D124" s="1012"/>
      <c r="E124" s="1018"/>
      <c r="F124" s="1019"/>
      <c r="G124" s="1019"/>
      <c r="H124" s="1019"/>
      <c r="I124" s="1019"/>
      <c r="J124" s="1019"/>
      <c r="K124" s="1019"/>
      <c r="L124" s="1020"/>
      <c r="M124" s="337"/>
      <c r="N124" s="337"/>
      <c r="O124" s="337"/>
      <c r="P124" s="337"/>
      <c r="Q124" s="337"/>
      <c r="R124" s="337"/>
      <c r="S124" s="337"/>
      <c r="T124" s="337"/>
      <c r="U124" s="337"/>
    </row>
    <row r="125" spans="2:21" x14ac:dyDescent="0.45">
      <c r="B125" s="1010"/>
      <c r="C125" s="1011"/>
      <c r="D125" s="1012"/>
      <c r="E125" s="1018"/>
      <c r="F125" s="1019"/>
      <c r="G125" s="1019"/>
      <c r="H125" s="1019"/>
      <c r="I125" s="1019"/>
      <c r="J125" s="1019"/>
      <c r="K125" s="1019"/>
      <c r="L125" s="1020"/>
      <c r="M125" s="337"/>
      <c r="N125" s="337"/>
      <c r="O125" s="337"/>
      <c r="P125" s="337"/>
      <c r="Q125" s="337"/>
      <c r="R125" s="337"/>
      <c r="S125" s="337"/>
      <c r="T125" s="337"/>
      <c r="U125" s="337"/>
    </row>
    <row r="126" spans="2:21" ht="14.65" thickBot="1" x14ac:dyDescent="0.5">
      <c r="B126" s="718"/>
      <c r="C126" s="1013"/>
      <c r="D126" s="1014"/>
      <c r="E126" s="1021"/>
      <c r="F126" s="1022"/>
      <c r="G126" s="1022"/>
      <c r="H126" s="1022"/>
      <c r="I126" s="1022"/>
      <c r="J126" s="1022"/>
      <c r="K126" s="1022"/>
      <c r="L126" s="1023"/>
      <c r="M126" s="337"/>
      <c r="N126" s="337"/>
      <c r="O126" s="337"/>
      <c r="P126" s="337"/>
      <c r="Q126" s="337"/>
      <c r="R126" s="337"/>
      <c r="S126" s="337"/>
      <c r="T126" s="337"/>
      <c r="U126" s="337"/>
    </row>
    <row r="127" spans="2:21" x14ac:dyDescent="0.45">
      <c r="B127" s="337"/>
      <c r="C127" s="337"/>
      <c r="D127" s="337"/>
      <c r="E127" s="337"/>
      <c r="F127" s="337"/>
      <c r="G127" s="337"/>
      <c r="H127" s="337"/>
      <c r="I127" s="337"/>
      <c r="J127" s="337"/>
      <c r="K127" s="337"/>
      <c r="L127" s="337"/>
      <c r="M127" s="337"/>
      <c r="N127" s="337"/>
      <c r="O127" s="337"/>
      <c r="P127" s="337"/>
      <c r="Q127" s="337"/>
      <c r="R127" s="337"/>
      <c r="S127" s="337"/>
      <c r="T127" s="337"/>
      <c r="U127" s="337"/>
    </row>
    <row r="128" spans="2:21" ht="15" x14ac:dyDescent="0.45">
      <c r="B128" s="995" t="s">
        <v>331</v>
      </c>
      <c r="C128" s="995"/>
      <c r="D128" s="995"/>
      <c r="E128" s="999"/>
      <c r="F128" s="999"/>
      <c r="G128" s="999"/>
      <c r="H128" s="999"/>
      <c r="I128" s="999"/>
      <c r="J128" s="999"/>
      <c r="K128" s="999"/>
      <c r="L128" s="999"/>
      <c r="M128" s="337"/>
      <c r="N128" s="337"/>
      <c r="O128" s="337"/>
      <c r="P128" s="337"/>
      <c r="Q128" s="337"/>
      <c r="R128" s="337"/>
      <c r="S128" s="337"/>
      <c r="T128" s="337"/>
      <c r="U128" s="337"/>
    </row>
    <row r="129" spans="2:21" ht="15" x14ac:dyDescent="0.45">
      <c r="B129" s="995" t="s">
        <v>332</v>
      </c>
      <c r="C129" s="995"/>
      <c r="D129" s="363"/>
      <c r="E129" s="999"/>
      <c r="F129" s="999"/>
      <c r="G129" s="999"/>
      <c r="H129" s="999"/>
      <c r="I129" s="999"/>
      <c r="J129" s="999"/>
      <c r="K129" s="999"/>
      <c r="L129" s="999"/>
      <c r="M129" s="337"/>
      <c r="N129" s="337"/>
      <c r="O129" s="337"/>
      <c r="P129" s="337"/>
      <c r="Q129" s="337"/>
      <c r="R129" s="337"/>
      <c r="S129" s="337"/>
      <c r="T129" s="337"/>
      <c r="U129" s="337"/>
    </row>
    <row r="130" spans="2:21" ht="15" x14ac:dyDescent="0.45">
      <c r="B130" s="995" t="s">
        <v>74</v>
      </c>
      <c r="C130" s="995"/>
      <c r="D130" s="363"/>
      <c r="E130" s="999"/>
      <c r="F130" s="999"/>
      <c r="G130" s="999"/>
      <c r="H130" s="999"/>
      <c r="I130" s="999"/>
      <c r="J130" s="999"/>
      <c r="K130" s="999"/>
      <c r="L130" s="999"/>
      <c r="M130" s="337"/>
      <c r="N130" s="337"/>
      <c r="O130" s="337"/>
      <c r="P130" s="337"/>
      <c r="Q130" s="337"/>
      <c r="R130" s="337"/>
      <c r="S130" s="337"/>
      <c r="T130" s="337"/>
      <c r="U130" s="337"/>
    </row>
    <row r="131" spans="2:21" ht="15" x14ac:dyDescent="0.45">
      <c r="B131" s="995" t="s">
        <v>333</v>
      </c>
      <c r="C131" s="995"/>
      <c r="D131" s="363"/>
      <c r="E131" s="999"/>
      <c r="F131" s="999"/>
      <c r="G131" s="999"/>
      <c r="H131" s="999"/>
      <c r="I131" s="999"/>
      <c r="J131" s="999"/>
      <c r="K131" s="999"/>
      <c r="L131" s="999"/>
      <c r="M131" s="337"/>
      <c r="N131" s="337"/>
      <c r="O131" s="337"/>
      <c r="P131" s="337"/>
      <c r="Q131" s="337"/>
      <c r="R131" s="337"/>
      <c r="S131" s="337"/>
      <c r="T131" s="337"/>
      <c r="U131" s="337"/>
    </row>
    <row r="132" spans="2:21" ht="15" x14ac:dyDescent="0.45">
      <c r="B132" s="1000"/>
      <c r="C132" s="971"/>
      <c r="D132" s="1001"/>
      <c r="E132" s="999"/>
      <c r="F132" s="999"/>
      <c r="G132" s="999"/>
      <c r="H132" s="999"/>
      <c r="I132" s="999"/>
      <c r="J132" s="999"/>
      <c r="K132" s="999"/>
      <c r="L132" s="999"/>
      <c r="M132" s="337"/>
      <c r="N132" s="337"/>
      <c r="O132" s="337"/>
      <c r="P132" s="337"/>
      <c r="Q132" s="337"/>
      <c r="R132" s="337"/>
      <c r="S132" s="337"/>
      <c r="T132" s="337"/>
      <c r="U132" s="337"/>
    </row>
    <row r="133" spans="2:21" ht="15" x14ac:dyDescent="0.45">
      <c r="B133" s="995" t="s">
        <v>334</v>
      </c>
      <c r="C133" s="995"/>
      <c r="D133" s="995"/>
      <c r="E133" s="995"/>
      <c r="F133" s="995"/>
      <c r="G133" s="995"/>
      <c r="H133" s="995"/>
      <c r="I133" s="995"/>
      <c r="J133" s="995"/>
      <c r="K133" s="995"/>
      <c r="L133" s="995"/>
      <c r="M133" s="337"/>
      <c r="N133" s="337"/>
      <c r="O133" s="337"/>
      <c r="P133" s="337"/>
      <c r="Q133" s="337"/>
      <c r="R133" s="337"/>
      <c r="S133" s="337"/>
      <c r="T133" s="337"/>
      <c r="U133" s="337"/>
    </row>
    <row r="134" spans="2:21" x14ac:dyDescent="0.45">
      <c r="B134" s="953"/>
      <c r="C134" s="954"/>
      <c r="D134" s="954"/>
      <c r="E134" s="954"/>
      <c r="F134" s="954"/>
      <c r="G134" s="954"/>
      <c r="H134" s="954"/>
      <c r="I134" s="954"/>
      <c r="J134" s="954"/>
      <c r="K134" s="954"/>
      <c r="L134" s="955"/>
      <c r="M134" s="337"/>
      <c r="N134" s="337"/>
      <c r="O134" s="337"/>
      <c r="P134" s="337"/>
      <c r="Q134" s="337"/>
      <c r="R134" s="337"/>
      <c r="S134" s="337"/>
      <c r="T134" s="337"/>
      <c r="U134" s="337"/>
    </row>
    <row r="135" spans="2:21" x14ac:dyDescent="0.45">
      <c r="B135" s="956"/>
      <c r="C135" s="681"/>
      <c r="D135" s="681"/>
      <c r="E135" s="681"/>
      <c r="F135" s="681"/>
      <c r="G135" s="681"/>
      <c r="H135" s="681"/>
      <c r="I135" s="681"/>
      <c r="J135" s="681"/>
      <c r="K135" s="681"/>
      <c r="L135" s="957"/>
      <c r="M135" s="337"/>
      <c r="N135" s="337"/>
      <c r="O135" s="337"/>
      <c r="P135" s="337"/>
      <c r="Q135" s="337"/>
      <c r="R135" s="337"/>
      <c r="S135" s="337"/>
      <c r="T135" s="337"/>
      <c r="U135" s="337"/>
    </row>
    <row r="136" spans="2:21" x14ac:dyDescent="0.45">
      <c r="B136" s="956"/>
      <c r="C136" s="681"/>
      <c r="D136" s="681"/>
      <c r="E136" s="681"/>
      <c r="F136" s="681"/>
      <c r="G136" s="681"/>
      <c r="H136" s="681"/>
      <c r="I136" s="681"/>
      <c r="J136" s="681"/>
      <c r="K136" s="681"/>
      <c r="L136" s="957"/>
      <c r="M136" s="337"/>
      <c r="N136" s="337"/>
      <c r="O136" s="337"/>
      <c r="P136" s="337"/>
      <c r="Q136" s="337"/>
      <c r="R136" s="337"/>
      <c r="S136" s="337"/>
      <c r="T136" s="337"/>
      <c r="U136" s="337"/>
    </row>
    <row r="137" spans="2:21" x14ac:dyDescent="0.45">
      <c r="B137" s="956"/>
      <c r="C137" s="681"/>
      <c r="D137" s="681"/>
      <c r="E137" s="681"/>
      <c r="F137" s="681"/>
      <c r="G137" s="681"/>
      <c r="H137" s="681"/>
      <c r="I137" s="681"/>
      <c r="J137" s="681"/>
      <c r="K137" s="681"/>
      <c r="L137" s="957"/>
      <c r="M137" s="337"/>
      <c r="N137" s="337"/>
      <c r="O137" s="337"/>
      <c r="P137" s="337"/>
      <c r="Q137" s="337"/>
      <c r="R137" s="337"/>
      <c r="S137" s="337"/>
      <c r="T137" s="337"/>
      <c r="U137" s="337"/>
    </row>
    <row r="138" spans="2:21" x14ac:dyDescent="0.45">
      <c r="B138" s="956"/>
      <c r="C138" s="681"/>
      <c r="D138" s="681"/>
      <c r="E138" s="681"/>
      <c r="F138" s="681"/>
      <c r="G138" s="681"/>
      <c r="H138" s="681"/>
      <c r="I138" s="681"/>
      <c r="J138" s="681"/>
      <c r="K138" s="681"/>
      <c r="L138" s="957"/>
      <c r="M138" s="337"/>
      <c r="N138" s="337"/>
      <c r="O138" s="337"/>
      <c r="P138" s="337"/>
      <c r="Q138" s="337"/>
      <c r="R138" s="337"/>
      <c r="S138" s="337"/>
      <c r="T138" s="337"/>
      <c r="U138" s="337"/>
    </row>
    <row r="139" spans="2:21" x14ac:dyDescent="0.45">
      <c r="B139" s="956"/>
      <c r="C139" s="681"/>
      <c r="D139" s="681"/>
      <c r="E139" s="681"/>
      <c r="F139" s="681"/>
      <c r="G139" s="681"/>
      <c r="H139" s="681"/>
      <c r="I139" s="681"/>
      <c r="J139" s="681"/>
      <c r="K139" s="681"/>
      <c r="L139" s="957"/>
      <c r="M139" s="337"/>
      <c r="N139" s="337"/>
      <c r="O139" s="337"/>
      <c r="P139" s="337"/>
      <c r="Q139" s="337"/>
      <c r="R139" s="337"/>
      <c r="S139" s="337"/>
      <c r="T139" s="337"/>
      <c r="U139" s="337"/>
    </row>
    <row r="140" spans="2:21" x14ac:dyDescent="0.45">
      <c r="B140" s="956"/>
      <c r="C140" s="681"/>
      <c r="D140" s="681"/>
      <c r="E140" s="681"/>
      <c r="F140" s="681"/>
      <c r="G140" s="681"/>
      <c r="H140" s="681"/>
      <c r="I140" s="681"/>
      <c r="J140" s="681"/>
      <c r="K140" s="681"/>
      <c r="L140" s="957"/>
      <c r="M140" s="337"/>
      <c r="N140" s="337"/>
      <c r="O140" s="337"/>
      <c r="P140" s="337"/>
      <c r="Q140" s="337"/>
      <c r="R140" s="337"/>
      <c r="S140" s="337"/>
      <c r="T140" s="337"/>
      <c r="U140" s="337"/>
    </row>
    <row r="141" spans="2:21" x14ac:dyDescent="0.45">
      <c r="B141" s="956"/>
      <c r="C141" s="681"/>
      <c r="D141" s="681"/>
      <c r="E141" s="681"/>
      <c r="F141" s="681"/>
      <c r="G141" s="681"/>
      <c r="H141" s="681"/>
      <c r="I141" s="681"/>
      <c r="J141" s="681"/>
      <c r="K141" s="681"/>
      <c r="L141" s="957"/>
      <c r="M141" s="337"/>
      <c r="N141" s="337"/>
      <c r="O141" s="337"/>
      <c r="P141" s="337"/>
      <c r="Q141" s="337"/>
      <c r="R141" s="337"/>
      <c r="S141" s="337"/>
      <c r="T141" s="337"/>
      <c r="U141" s="337"/>
    </row>
    <row r="142" spans="2:21" x14ac:dyDescent="0.45">
      <c r="B142" s="956"/>
      <c r="C142" s="681"/>
      <c r="D142" s="681"/>
      <c r="E142" s="681"/>
      <c r="F142" s="681"/>
      <c r="G142" s="681"/>
      <c r="H142" s="681"/>
      <c r="I142" s="681"/>
      <c r="J142" s="681"/>
      <c r="K142" s="681"/>
      <c r="L142" s="957"/>
      <c r="M142" s="337"/>
      <c r="N142" s="337"/>
      <c r="O142" s="337"/>
      <c r="P142" s="337"/>
      <c r="Q142" s="337"/>
      <c r="R142" s="337"/>
      <c r="S142" s="337"/>
      <c r="T142" s="337"/>
      <c r="U142" s="337"/>
    </row>
    <row r="143" spans="2:21" x14ac:dyDescent="0.45">
      <c r="B143" s="958"/>
      <c r="C143" s="959"/>
      <c r="D143" s="959"/>
      <c r="E143" s="959"/>
      <c r="F143" s="959"/>
      <c r="G143" s="959"/>
      <c r="H143" s="959"/>
      <c r="I143" s="959"/>
      <c r="J143" s="959"/>
      <c r="K143" s="959"/>
      <c r="L143" s="960"/>
      <c r="M143" s="337"/>
      <c r="N143" s="337"/>
      <c r="O143" s="337"/>
      <c r="P143" s="337"/>
      <c r="Q143" s="337"/>
      <c r="R143" s="337"/>
      <c r="S143" s="337"/>
      <c r="T143" s="337"/>
      <c r="U143" s="337"/>
    </row>
    <row r="144" spans="2:21" ht="14.65" thickBot="1" x14ac:dyDescent="0.5">
      <c r="B144" s="336"/>
      <c r="C144" s="336"/>
      <c r="D144" s="336"/>
      <c r="E144" s="336"/>
      <c r="F144" s="336"/>
      <c r="G144" s="336"/>
      <c r="H144" s="336"/>
      <c r="I144" s="336"/>
      <c r="J144" s="336"/>
      <c r="K144" s="336"/>
      <c r="L144" s="336"/>
      <c r="M144" s="336"/>
      <c r="N144" s="336"/>
      <c r="O144" s="336"/>
      <c r="P144" s="336"/>
      <c r="Q144" s="336"/>
      <c r="R144" s="336"/>
      <c r="S144" s="336"/>
      <c r="T144" s="336"/>
      <c r="U144" s="336"/>
    </row>
    <row r="145" spans="2:21" x14ac:dyDescent="0.45">
      <c r="B145" s="337"/>
      <c r="C145" s="337"/>
      <c r="D145" s="337"/>
      <c r="E145" s="337"/>
      <c r="F145" s="337"/>
      <c r="G145" s="337"/>
      <c r="H145" s="337"/>
      <c r="I145" s="337"/>
      <c r="J145" s="337"/>
      <c r="K145" s="337"/>
      <c r="L145" s="337"/>
      <c r="M145" s="337"/>
      <c r="N145" s="337"/>
      <c r="O145" s="337"/>
      <c r="P145" s="337"/>
      <c r="Q145" s="337"/>
      <c r="R145" s="337"/>
      <c r="S145" s="337"/>
      <c r="T145" s="337"/>
      <c r="U145" s="337"/>
    </row>
  </sheetData>
  <sheetProtection algorithmName="SHA-512" hashValue="ImbEppRxM19MXtYZ0BNgPLyFsfTE9y+vDzEKG8dpU47w7YvdKbi2cya1F+dgVSNa0nItCgVnB+lm0cjy6xWR+A==" saltValue="eA+iBYYM39Lv94fiC5HUzQ==" spinCount="100000" sheet="1"/>
  <mergeCells count="39">
    <mergeCell ref="B133:L133"/>
    <mergeCell ref="B134:L143"/>
    <mergeCell ref="B101:T101"/>
    <mergeCell ref="B128:D128"/>
    <mergeCell ref="E128:L132"/>
    <mergeCell ref="B129:C129"/>
    <mergeCell ref="B130:C130"/>
    <mergeCell ref="B131:C131"/>
    <mergeCell ref="B132:D132"/>
    <mergeCell ref="B103:D104"/>
    <mergeCell ref="E103:L104"/>
    <mergeCell ref="B107:D107"/>
    <mergeCell ref="B108:Q117"/>
    <mergeCell ref="B122:D126"/>
    <mergeCell ref="E122:L126"/>
    <mergeCell ref="D10:D11"/>
    <mergeCell ref="C10:C11"/>
    <mergeCell ref="B10:B11"/>
    <mergeCell ref="I10:I11"/>
    <mergeCell ref="H10:H11"/>
    <mergeCell ref="G10:G11"/>
    <mergeCell ref="F10:F11"/>
    <mergeCell ref="E10:E11"/>
    <mergeCell ref="B2:L5"/>
    <mergeCell ref="B7:D8"/>
    <mergeCell ref="E7:L8"/>
    <mergeCell ref="V10:AC10"/>
    <mergeCell ref="U10:U11"/>
    <mergeCell ref="T10:T11"/>
    <mergeCell ref="S10:S11"/>
    <mergeCell ref="R10:R11"/>
    <mergeCell ref="Q10:Q11"/>
    <mergeCell ref="P10:P11"/>
    <mergeCell ref="O10:O11"/>
    <mergeCell ref="N10:N11"/>
    <mergeCell ref="M10:M11"/>
    <mergeCell ref="L10:L11"/>
    <mergeCell ref="K10:K11"/>
    <mergeCell ref="J10:J11"/>
  </mergeCells>
  <dataValidations count="2">
    <dataValidation type="list" allowBlank="1" showInputMessage="1" showErrorMessage="1" sqref="T146:T1048576 T12:T100" xr:uid="{A9C8F5EF-0029-4786-AE71-AB2F6D13C18C}">
      <formula1>"Open, Closed"</formula1>
    </dataValidation>
    <dataValidation type="list" allowBlank="1" showInputMessage="1" showErrorMessage="1" sqref="G12:H100 N12:O100" xr:uid="{47B1132E-CE8C-46B7-89CA-AFB86D35C952}">
      <formula1>"1, 2, 3, 4, 5"</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79998168889431442"/>
  </sheetPr>
  <dimension ref="B1:AL2033"/>
  <sheetViews>
    <sheetView topLeftCell="A8" zoomScale="55" zoomScaleNormal="55" workbookViewId="0">
      <selection activeCell="G12" sqref="G12:G13"/>
    </sheetView>
  </sheetViews>
  <sheetFormatPr defaultColWidth="11.3984375" defaultRowHeight="14.25" x14ac:dyDescent="0.45"/>
  <cols>
    <col min="1" max="1" width="8.3984375" style="337" customWidth="1"/>
    <col min="2" max="2" width="29.3984375" style="503" customWidth="1"/>
    <col min="3" max="3" width="34.1328125" style="503" customWidth="1"/>
    <col min="4" max="4" width="38" style="503" customWidth="1"/>
    <col min="5" max="5" width="38.86328125" style="503" customWidth="1"/>
    <col min="6" max="6" width="25.265625" style="503" customWidth="1"/>
    <col min="7" max="7" width="21.59765625" style="503" customWidth="1"/>
    <col min="8" max="8" width="41" style="503" customWidth="1"/>
    <col min="9" max="9" width="33.86328125" style="503" customWidth="1"/>
    <col min="10" max="10" width="35.86328125" style="503" customWidth="1"/>
    <col min="11" max="11" width="32" style="503" customWidth="1"/>
    <col min="12" max="12" width="31.3984375" style="503" customWidth="1"/>
    <col min="13" max="20" width="20.265625" style="503" customWidth="1"/>
    <col min="21" max="69" width="20.265625" style="337" customWidth="1"/>
    <col min="70" max="16384" width="11.3984375" style="337"/>
  </cols>
  <sheetData>
    <row r="1" spans="2:38" ht="30" customHeight="1" thickBot="1" x14ac:dyDescent="0.5">
      <c r="B1" s="337"/>
      <c r="C1" s="337"/>
      <c r="D1" s="337"/>
      <c r="E1" s="337"/>
      <c r="F1" s="337"/>
      <c r="G1" s="337"/>
      <c r="H1" s="337"/>
      <c r="I1" s="337"/>
      <c r="J1" s="337"/>
      <c r="K1" s="337"/>
      <c r="L1" s="337"/>
      <c r="M1" s="337"/>
      <c r="N1" s="337"/>
      <c r="O1" s="337"/>
      <c r="P1" s="337"/>
      <c r="Q1" s="337"/>
      <c r="R1" s="337"/>
      <c r="S1" s="337"/>
      <c r="T1" s="337"/>
    </row>
    <row r="2" spans="2:38" ht="30" customHeight="1" thickBot="1" x14ac:dyDescent="0.5">
      <c r="B2" s="582" t="str">
        <f>Declaration!B2</f>
        <v>Pricing Model - HPITT</v>
      </c>
      <c r="C2" s="583"/>
      <c r="D2" s="583"/>
      <c r="E2" s="583"/>
      <c r="F2" s="583"/>
      <c r="G2" s="583"/>
      <c r="H2" s="583"/>
      <c r="I2" s="583"/>
      <c r="J2" s="583"/>
      <c r="K2" s="583"/>
      <c r="L2" s="583"/>
      <c r="M2" s="584"/>
      <c r="N2" s="337"/>
      <c r="O2" s="337"/>
      <c r="P2" s="337"/>
      <c r="Q2" s="337"/>
      <c r="R2" s="337"/>
      <c r="S2" s="337"/>
      <c r="T2" s="337"/>
    </row>
    <row r="3" spans="2:38" ht="12" customHeight="1" thickBot="1" x14ac:dyDescent="0.5">
      <c r="B3" s="337"/>
      <c r="C3" s="337"/>
      <c r="D3" s="337"/>
      <c r="E3" s="337"/>
      <c r="F3" s="337"/>
      <c r="G3" s="337"/>
      <c r="H3" s="337"/>
      <c r="I3" s="337"/>
      <c r="J3" s="337"/>
      <c r="K3" s="337"/>
      <c r="L3" s="337"/>
      <c r="M3" s="337"/>
      <c r="N3" s="337"/>
      <c r="O3" s="337"/>
      <c r="P3" s="337"/>
      <c r="Q3" s="337"/>
      <c r="R3" s="337"/>
      <c r="S3" s="337"/>
      <c r="T3" s="337"/>
    </row>
    <row r="4" spans="2:38" ht="30" customHeight="1" thickBot="1" x14ac:dyDescent="0.5">
      <c r="B4" s="582" t="s">
        <v>16</v>
      </c>
      <c r="C4" s="584"/>
      <c r="D4" s="1024">
        <f>Declaration!D4</f>
        <v>0</v>
      </c>
      <c r="E4" s="1025"/>
      <c r="F4" s="1025"/>
      <c r="G4" s="1025"/>
      <c r="H4" s="1025"/>
      <c r="I4" s="1025"/>
      <c r="J4" s="1025"/>
      <c r="K4" s="1025"/>
      <c r="L4" s="1025"/>
      <c r="M4" s="1026"/>
      <c r="N4" s="337"/>
      <c r="O4" s="337"/>
      <c r="P4" s="337"/>
      <c r="Q4" s="337"/>
      <c r="R4" s="337"/>
      <c r="S4" s="337"/>
      <c r="T4" s="337"/>
    </row>
    <row r="5" spans="2:38" ht="12" customHeight="1" thickBot="1" x14ac:dyDescent="0.5">
      <c r="B5" s="337"/>
      <c r="C5" s="337"/>
      <c r="D5" s="337"/>
      <c r="E5" s="337"/>
      <c r="F5" s="337"/>
      <c r="G5" s="337"/>
      <c r="H5" s="337"/>
      <c r="I5" s="337"/>
      <c r="J5" s="337"/>
      <c r="K5" s="337"/>
      <c r="L5" s="337"/>
      <c r="M5" s="337"/>
      <c r="N5" s="337"/>
      <c r="O5" s="337"/>
      <c r="P5" s="337"/>
      <c r="Q5" s="337"/>
      <c r="R5" s="337"/>
      <c r="S5" s="337"/>
      <c r="T5" s="337"/>
    </row>
    <row r="6" spans="2:38" ht="30" customHeight="1" thickBot="1" x14ac:dyDescent="0.5">
      <c r="B6" s="582" t="s">
        <v>335</v>
      </c>
      <c r="C6" s="583"/>
      <c r="D6" s="583"/>
      <c r="E6" s="583"/>
      <c r="F6" s="583"/>
      <c r="G6" s="583"/>
      <c r="H6" s="583"/>
      <c r="I6" s="583"/>
      <c r="J6" s="583"/>
      <c r="K6" s="583"/>
      <c r="L6" s="583"/>
      <c r="M6" s="584"/>
      <c r="N6" s="337"/>
      <c r="O6" s="337"/>
      <c r="P6" s="337"/>
      <c r="Q6" s="337"/>
      <c r="R6" s="337"/>
      <c r="S6" s="337"/>
      <c r="T6" s="337"/>
    </row>
    <row r="7" spans="2:38" ht="166.5" customHeight="1" thickBot="1" x14ac:dyDescent="0.5">
      <c r="B7" s="1027" t="s">
        <v>402</v>
      </c>
      <c r="C7" s="1028"/>
      <c r="D7" s="1028"/>
      <c r="E7" s="1028"/>
      <c r="F7" s="1028"/>
      <c r="G7" s="1028"/>
      <c r="H7" s="1028"/>
      <c r="I7" s="1028"/>
      <c r="J7" s="1028"/>
      <c r="K7" s="1028"/>
      <c r="L7" s="1028"/>
      <c r="M7" s="1029"/>
      <c r="N7" s="337"/>
      <c r="O7" s="337"/>
      <c r="P7" s="337"/>
      <c r="Q7" s="337"/>
      <c r="R7" s="337"/>
      <c r="S7" s="337"/>
      <c r="T7" s="337"/>
    </row>
    <row r="8" spans="2:38" ht="30" customHeight="1" thickBot="1" x14ac:dyDescent="0.5">
      <c r="B8" s="337"/>
      <c r="C8" s="337"/>
      <c r="D8" s="337"/>
      <c r="E8" s="337"/>
      <c r="F8" s="337"/>
      <c r="G8" s="337"/>
      <c r="H8" s="337"/>
      <c r="I8" s="337"/>
      <c r="J8" s="337"/>
      <c r="K8" s="337"/>
      <c r="L8" s="337"/>
      <c r="M8" s="337"/>
      <c r="N8" s="337"/>
      <c r="O8" s="337"/>
      <c r="P8" s="337"/>
      <c r="Q8" s="337"/>
      <c r="R8" s="337"/>
      <c r="S8" s="337"/>
      <c r="T8" s="337"/>
    </row>
    <row r="9" spans="2:38" ht="30" customHeight="1" x14ac:dyDescent="0.45">
      <c r="B9" s="807" t="s">
        <v>336</v>
      </c>
      <c r="C9" s="808"/>
      <c r="D9" s="809"/>
      <c r="E9" s="909" t="s">
        <v>337</v>
      </c>
      <c r="F9" s="910"/>
      <c r="G9" s="910"/>
      <c r="H9" s="910"/>
      <c r="I9" s="910"/>
      <c r="J9" s="910"/>
      <c r="K9" s="910"/>
      <c r="L9" s="910"/>
      <c r="M9" s="911"/>
      <c r="N9" s="337"/>
      <c r="O9" s="337"/>
      <c r="P9" s="337"/>
      <c r="Q9" s="337"/>
      <c r="R9" s="337"/>
      <c r="S9" s="337"/>
      <c r="T9" s="337"/>
    </row>
    <row r="10" spans="2:38" ht="30" customHeight="1" thickBot="1" x14ac:dyDescent="0.5">
      <c r="B10" s="810"/>
      <c r="C10" s="811"/>
      <c r="D10" s="812"/>
      <c r="E10" s="912"/>
      <c r="F10" s="913"/>
      <c r="G10" s="913"/>
      <c r="H10" s="913"/>
      <c r="I10" s="913"/>
      <c r="J10" s="913"/>
      <c r="K10" s="913"/>
      <c r="L10" s="913"/>
      <c r="M10" s="914"/>
      <c r="N10" s="337"/>
      <c r="O10" s="337"/>
      <c r="P10" s="337"/>
      <c r="Q10" s="337"/>
      <c r="R10" s="337"/>
      <c r="S10" s="337"/>
      <c r="T10" s="471"/>
      <c r="U10" s="471"/>
      <c r="V10" s="471"/>
      <c r="W10" s="471"/>
      <c r="X10" s="471"/>
      <c r="Y10" s="471"/>
      <c r="Z10" s="471"/>
      <c r="AA10" s="471"/>
      <c r="AB10" s="471"/>
      <c r="AC10" s="471"/>
      <c r="AD10" s="471"/>
      <c r="AE10" s="1034"/>
      <c r="AF10" s="1034"/>
      <c r="AG10" s="1034"/>
      <c r="AH10" s="1034"/>
      <c r="AI10" s="1034"/>
      <c r="AJ10" s="1034"/>
      <c r="AK10" s="1034"/>
      <c r="AL10" s="1034"/>
    </row>
    <row r="11" spans="2:38" ht="30" customHeight="1" thickBot="1" x14ac:dyDescent="0.5">
      <c r="B11" s="337"/>
      <c r="C11" s="337"/>
      <c r="D11" s="337"/>
      <c r="E11" s="337"/>
      <c r="F11" s="337"/>
      <c r="G11" s="337"/>
      <c r="H11" s="337"/>
      <c r="I11" s="337"/>
      <c r="J11" s="337"/>
      <c r="K11" s="337"/>
      <c r="L11" s="337"/>
      <c r="M11" s="337"/>
      <c r="N11" s="337"/>
      <c r="O11" s="337"/>
      <c r="P11" s="337"/>
      <c r="Q11" s="337"/>
      <c r="R11" s="337"/>
      <c r="S11" s="337"/>
      <c r="T11" s="337"/>
      <c r="AE11" s="388"/>
      <c r="AF11" s="388"/>
      <c r="AG11" s="388"/>
      <c r="AH11" s="388"/>
      <c r="AI11" s="388"/>
      <c r="AJ11" s="388"/>
      <c r="AK11" s="388"/>
      <c r="AL11" s="252"/>
    </row>
    <row r="12" spans="2:38" ht="30" customHeight="1" thickBot="1" x14ac:dyDescent="0.5">
      <c r="B12" s="1032" t="s">
        <v>338</v>
      </c>
      <c r="C12" s="1030" t="s">
        <v>339</v>
      </c>
      <c r="D12" s="1030" t="s">
        <v>340</v>
      </c>
      <c r="E12" s="1030" t="s">
        <v>341</v>
      </c>
      <c r="F12" s="1030" t="s">
        <v>342</v>
      </c>
      <c r="G12" s="1030" t="s">
        <v>343</v>
      </c>
      <c r="H12" s="1030" t="s">
        <v>344</v>
      </c>
      <c r="I12" s="1030" t="s">
        <v>345</v>
      </c>
      <c r="J12" s="1030" t="s">
        <v>346</v>
      </c>
      <c r="K12" s="1030" t="s">
        <v>347</v>
      </c>
      <c r="L12" s="1035" t="s">
        <v>348</v>
      </c>
      <c r="M12" s="701" t="s">
        <v>349</v>
      </c>
      <c r="N12" s="870"/>
      <c r="O12" s="870"/>
      <c r="P12" s="870"/>
      <c r="Q12" s="870"/>
      <c r="R12" s="870"/>
      <c r="S12" s="870"/>
      <c r="T12" s="702"/>
      <c r="AE12" s="414"/>
      <c r="AF12" s="399"/>
      <c r="AG12" s="399"/>
      <c r="AH12" s="399"/>
      <c r="AI12" s="399"/>
      <c r="AJ12" s="399"/>
      <c r="AK12" s="399"/>
      <c r="AL12" s="254"/>
    </row>
    <row r="13" spans="2:38" ht="173.25" customHeight="1" thickBot="1" x14ac:dyDescent="0.5">
      <c r="B13" s="1033"/>
      <c r="C13" s="1031"/>
      <c r="D13" s="1031"/>
      <c r="E13" s="1031"/>
      <c r="F13" s="1031"/>
      <c r="G13" s="1031"/>
      <c r="H13" s="1031"/>
      <c r="I13" s="1031"/>
      <c r="J13" s="1031"/>
      <c r="K13" s="1031"/>
      <c r="L13" s="1036"/>
      <c r="M13" s="439" t="s">
        <v>19</v>
      </c>
      <c r="N13" s="347" t="s">
        <v>20</v>
      </c>
      <c r="O13" s="347" t="s">
        <v>21</v>
      </c>
      <c r="P13" s="347" t="s">
        <v>22</v>
      </c>
      <c r="Q13" s="347" t="s">
        <v>23</v>
      </c>
      <c r="R13" s="347" t="s">
        <v>24</v>
      </c>
      <c r="S13" s="389" t="s">
        <v>25</v>
      </c>
      <c r="T13" s="171" t="s">
        <v>84</v>
      </c>
      <c r="AE13" s="414"/>
      <c r="AF13" s="399"/>
      <c r="AG13" s="399"/>
      <c r="AH13" s="399"/>
      <c r="AI13" s="399"/>
      <c r="AJ13" s="399"/>
      <c r="AK13" s="399"/>
      <c r="AL13" s="254"/>
    </row>
    <row r="14" spans="2:38" ht="22.5" customHeight="1" x14ac:dyDescent="0.45">
      <c r="B14" s="472"/>
      <c r="C14" s="473"/>
      <c r="D14" s="473"/>
      <c r="E14" s="474"/>
      <c r="F14" s="473"/>
      <c r="G14" s="473"/>
      <c r="H14" s="473"/>
      <c r="I14" s="473"/>
      <c r="J14" s="473"/>
      <c r="K14" s="473"/>
      <c r="L14" s="475"/>
      <c r="M14" s="476"/>
      <c r="N14" s="477"/>
      <c r="O14" s="477"/>
      <c r="P14" s="477"/>
      <c r="Q14" s="477"/>
      <c r="R14" s="477"/>
      <c r="S14" s="478"/>
      <c r="T14" s="479">
        <f t="shared" ref="T14:T23" si="0">SUM(M14:S14)</f>
        <v>0</v>
      </c>
      <c r="AE14" s="414"/>
      <c r="AF14" s="399"/>
      <c r="AG14" s="399"/>
      <c r="AH14" s="399"/>
      <c r="AI14" s="399"/>
      <c r="AJ14" s="399"/>
      <c r="AK14" s="399"/>
      <c r="AL14" s="254"/>
    </row>
    <row r="15" spans="2:38" ht="22.5" customHeight="1" x14ac:dyDescent="0.45">
      <c r="B15" s="480"/>
      <c r="C15" s="481"/>
      <c r="D15" s="481"/>
      <c r="E15" s="482"/>
      <c r="F15" s="481"/>
      <c r="G15" s="481"/>
      <c r="H15" s="481"/>
      <c r="I15" s="481"/>
      <c r="J15" s="481"/>
      <c r="K15" s="481"/>
      <c r="L15" s="483"/>
      <c r="M15" s="484"/>
      <c r="N15" s="403"/>
      <c r="O15" s="403"/>
      <c r="P15" s="403"/>
      <c r="Q15" s="403"/>
      <c r="R15" s="403"/>
      <c r="S15" s="485"/>
      <c r="T15" s="486">
        <f t="shared" si="0"/>
        <v>0</v>
      </c>
      <c r="AE15" s="414"/>
      <c r="AF15" s="399"/>
      <c r="AG15" s="399"/>
      <c r="AH15" s="399"/>
      <c r="AI15" s="399"/>
      <c r="AJ15" s="399"/>
      <c r="AK15" s="399"/>
      <c r="AL15" s="254"/>
    </row>
    <row r="16" spans="2:38" ht="22.5" customHeight="1" x14ac:dyDescent="0.45">
      <c r="B16" s="480"/>
      <c r="C16" s="481"/>
      <c r="D16" s="481"/>
      <c r="E16" s="482"/>
      <c r="F16" s="481"/>
      <c r="G16" s="481"/>
      <c r="H16" s="481"/>
      <c r="I16" s="481"/>
      <c r="J16" s="481"/>
      <c r="K16" s="481"/>
      <c r="L16" s="483"/>
      <c r="M16" s="484"/>
      <c r="N16" s="403"/>
      <c r="O16" s="403"/>
      <c r="P16" s="403"/>
      <c r="Q16" s="403"/>
      <c r="R16" s="403"/>
      <c r="S16" s="485"/>
      <c r="T16" s="486">
        <f t="shared" si="0"/>
        <v>0</v>
      </c>
      <c r="AE16" s="414"/>
      <c r="AF16" s="399"/>
      <c r="AG16" s="399"/>
      <c r="AH16" s="399"/>
      <c r="AI16" s="399"/>
      <c r="AJ16" s="399"/>
      <c r="AK16" s="399"/>
      <c r="AL16" s="254"/>
    </row>
    <row r="17" spans="2:38" ht="22.5" customHeight="1" x14ac:dyDescent="0.45">
      <c r="B17" s="480"/>
      <c r="C17" s="481"/>
      <c r="D17" s="481"/>
      <c r="E17" s="482"/>
      <c r="F17" s="481"/>
      <c r="G17" s="481"/>
      <c r="H17" s="481"/>
      <c r="I17" s="481"/>
      <c r="J17" s="481"/>
      <c r="K17" s="481"/>
      <c r="L17" s="483"/>
      <c r="M17" s="484"/>
      <c r="N17" s="403"/>
      <c r="O17" s="403"/>
      <c r="P17" s="403"/>
      <c r="Q17" s="403"/>
      <c r="R17" s="403"/>
      <c r="S17" s="485"/>
      <c r="T17" s="486">
        <f t="shared" si="0"/>
        <v>0</v>
      </c>
      <c r="AE17" s="414"/>
      <c r="AF17" s="399"/>
      <c r="AG17" s="399"/>
      <c r="AH17" s="399"/>
      <c r="AI17" s="399"/>
      <c r="AJ17" s="399"/>
      <c r="AK17" s="399"/>
      <c r="AL17" s="254"/>
    </row>
    <row r="18" spans="2:38" ht="22.5" customHeight="1" x14ac:dyDescent="0.45">
      <c r="B18" s="480"/>
      <c r="C18" s="481"/>
      <c r="D18" s="481"/>
      <c r="E18" s="482"/>
      <c r="F18" s="481"/>
      <c r="G18" s="481"/>
      <c r="H18" s="481"/>
      <c r="I18" s="481"/>
      <c r="J18" s="481"/>
      <c r="K18" s="481"/>
      <c r="L18" s="483"/>
      <c r="M18" s="484"/>
      <c r="N18" s="403"/>
      <c r="O18" s="403"/>
      <c r="P18" s="403"/>
      <c r="Q18" s="403"/>
      <c r="R18" s="403"/>
      <c r="S18" s="485"/>
      <c r="T18" s="486">
        <f t="shared" si="0"/>
        <v>0</v>
      </c>
      <c r="AE18" s="414"/>
      <c r="AF18" s="399"/>
      <c r="AG18" s="399"/>
      <c r="AH18" s="399"/>
      <c r="AI18" s="399"/>
      <c r="AJ18" s="399"/>
      <c r="AK18" s="399"/>
      <c r="AL18" s="254"/>
    </row>
    <row r="19" spans="2:38" ht="22.5" customHeight="1" x14ac:dyDescent="0.45">
      <c r="B19" s="480"/>
      <c r="C19" s="481"/>
      <c r="D19" s="481"/>
      <c r="E19" s="482"/>
      <c r="F19" s="481"/>
      <c r="G19" s="481"/>
      <c r="H19" s="481"/>
      <c r="I19" s="481"/>
      <c r="J19" s="481"/>
      <c r="K19" s="481"/>
      <c r="L19" s="483"/>
      <c r="M19" s="484"/>
      <c r="N19" s="403"/>
      <c r="O19" s="403"/>
      <c r="P19" s="403"/>
      <c r="Q19" s="403"/>
      <c r="R19" s="403"/>
      <c r="S19" s="485"/>
      <c r="T19" s="486">
        <f t="shared" si="0"/>
        <v>0</v>
      </c>
      <c r="AE19" s="414"/>
      <c r="AF19" s="399"/>
      <c r="AG19" s="399"/>
      <c r="AH19" s="399"/>
      <c r="AI19" s="399"/>
      <c r="AJ19" s="399"/>
      <c r="AK19" s="399"/>
      <c r="AL19" s="254"/>
    </row>
    <row r="20" spans="2:38" ht="22.5" customHeight="1" x14ac:dyDescent="0.45">
      <c r="B20" s="480"/>
      <c r="C20" s="481"/>
      <c r="D20" s="481"/>
      <c r="E20" s="482"/>
      <c r="F20" s="481"/>
      <c r="G20" s="481"/>
      <c r="H20" s="481"/>
      <c r="I20" s="481"/>
      <c r="J20" s="481"/>
      <c r="K20" s="481"/>
      <c r="L20" s="483"/>
      <c r="M20" s="484"/>
      <c r="N20" s="403"/>
      <c r="O20" s="403"/>
      <c r="P20" s="403"/>
      <c r="Q20" s="403"/>
      <c r="R20" s="403"/>
      <c r="S20" s="485"/>
      <c r="T20" s="486">
        <f t="shared" si="0"/>
        <v>0</v>
      </c>
      <c r="AE20" s="414"/>
      <c r="AF20" s="399"/>
      <c r="AG20" s="399"/>
      <c r="AH20" s="399"/>
      <c r="AI20" s="399"/>
      <c r="AJ20" s="399"/>
      <c r="AK20" s="399"/>
      <c r="AL20" s="254"/>
    </row>
    <row r="21" spans="2:38" ht="22.5" customHeight="1" x14ac:dyDescent="0.45">
      <c r="B21" s="480"/>
      <c r="C21" s="481"/>
      <c r="D21" s="481"/>
      <c r="E21" s="482"/>
      <c r="F21" s="481"/>
      <c r="G21" s="481"/>
      <c r="H21" s="481"/>
      <c r="I21" s="481"/>
      <c r="J21" s="481"/>
      <c r="K21" s="481"/>
      <c r="L21" s="483"/>
      <c r="M21" s="484"/>
      <c r="N21" s="403"/>
      <c r="O21" s="403"/>
      <c r="P21" s="403"/>
      <c r="Q21" s="403"/>
      <c r="R21" s="403"/>
      <c r="S21" s="485"/>
      <c r="T21" s="486">
        <f t="shared" si="0"/>
        <v>0</v>
      </c>
      <c r="AE21" s="414"/>
      <c r="AF21" s="399"/>
      <c r="AG21" s="399"/>
      <c r="AH21" s="399"/>
      <c r="AI21" s="399"/>
      <c r="AJ21" s="399"/>
      <c r="AK21" s="399"/>
      <c r="AL21" s="254"/>
    </row>
    <row r="22" spans="2:38" ht="22.5" customHeight="1" x14ac:dyDescent="0.45">
      <c r="B22" s="480"/>
      <c r="C22" s="481"/>
      <c r="D22" s="481"/>
      <c r="E22" s="482"/>
      <c r="F22" s="481"/>
      <c r="G22" s="481"/>
      <c r="H22" s="481"/>
      <c r="I22" s="481"/>
      <c r="J22" s="481"/>
      <c r="K22" s="481"/>
      <c r="L22" s="483"/>
      <c r="M22" s="484"/>
      <c r="N22" s="403"/>
      <c r="O22" s="403"/>
      <c r="P22" s="403"/>
      <c r="Q22" s="403"/>
      <c r="R22" s="403"/>
      <c r="S22" s="485"/>
      <c r="T22" s="486">
        <f t="shared" si="0"/>
        <v>0</v>
      </c>
      <c r="AE22" s="254"/>
      <c r="AF22" s="254"/>
      <c r="AG22" s="254"/>
      <c r="AH22" s="254"/>
      <c r="AI22" s="254"/>
      <c r="AJ22" s="254"/>
      <c r="AK22" s="254"/>
      <c r="AL22" s="254"/>
    </row>
    <row r="23" spans="2:38" ht="22.5" customHeight="1" thickBot="1" x14ac:dyDescent="0.5">
      <c r="B23" s="487"/>
      <c r="C23" s="488"/>
      <c r="D23" s="488"/>
      <c r="E23" s="489"/>
      <c r="F23" s="488"/>
      <c r="G23" s="488"/>
      <c r="H23" s="488"/>
      <c r="I23" s="488"/>
      <c r="J23" s="488"/>
      <c r="K23" s="490"/>
      <c r="L23" s="491"/>
      <c r="M23" s="492"/>
      <c r="N23" s="493"/>
      <c r="O23" s="493"/>
      <c r="P23" s="493"/>
      <c r="Q23" s="493"/>
      <c r="R23" s="493"/>
      <c r="S23" s="494"/>
      <c r="T23" s="495">
        <f t="shared" si="0"/>
        <v>0</v>
      </c>
      <c r="AE23" s="414"/>
      <c r="AF23" s="414"/>
      <c r="AG23" s="414"/>
      <c r="AH23" s="414"/>
      <c r="AI23" s="414"/>
      <c r="AJ23" s="414"/>
      <c r="AK23" s="414"/>
      <c r="AL23" s="414"/>
    </row>
    <row r="24" spans="2:38" ht="30" customHeight="1" thickBot="1" x14ac:dyDescent="0.5">
      <c r="B24" s="496"/>
      <c r="C24" s="496"/>
      <c r="D24" s="496"/>
      <c r="E24" s="496"/>
      <c r="F24" s="496"/>
      <c r="G24" s="496"/>
      <c r="H24" s="496"/>
      <c r="I24" s="496"/>
      <c r="J24" s="496"/>
      <c r="K24" s="770" t="s">
        <v>276</v>
      </c>
      <c r="L24" s="772"/>
      <c r="M24" s="497">
        <f t="shared" ref="M24:T24" si="1">SUM(M14:M23)</f>
        <v>0</v>
      </c>
      <c r="N24" s="498">
        <f t="shared" si="1"/>
        <v>0</v>
      </c>
      <c r="O24" s="498">
        <f t="shared" si="1"/>
        <v>0</v>
      </c>
      <c r="P24" s="498">
        <f t="shared" si="1"/>
        <v>0</v>
      </c>
      <c r="Q24" s="498">
        <f t="shared" si="1"/>
        <v>0</v>
      </c>
      <c r="R24" s="498">
        <f t="shared" si="1"/>
        <v>0</v>
      </c>
      <c r="S24" s="499">
        <f t="shared" si="1"/>
        <v>0</v>
      </c>
      <c r="T24" s="500">
        <f t="shared" si="1"/>
        <v>0</v>
      </c>
    </row>
    <row r="25" spans="2:38" ht="30" customHeight="1" thickBot="1" x14ac:dyDescent="0.5">
      <c r="B25" s="337"/>
      <c r="C25" s="337"/>
      <c r="D25" s="337"/>
      <c r="E25" s="337"/>
      <c r="F25" s="337"/>
      <c r="G25" s="337"/>
      <c r="H25" s="337"/>
      <c r="I25" s="337"/>
      <c r="J25" s="337"/>
      <c r="K25" s="337"/>
      <c r="L25" s="337"/>
      <c r="M25" s="337"/>
      <c r="N25" s="337"/>
      <c r="O25" s="337"/>
      <c r="P25" s="337"/>
      <c r="Q25" s="337"/>
      <c r="R25" s="337"/>
      <c r="S25" s="337"/>
      <c r="T25" s="337"/>
    </row>
    <row r="26" spans="2:38" ht="30" customHeight="1" thickBot="1" x14ac:dyDescent="0.5">
      <c r="B26" s="883" t="s">
        <v>350</v>
      </c>
      <c r="C26" s="884"/>
      <c r="D26" s="884"/>
      <c r="E26" s="884"/>
      <c r="F26" s="884"/>
      <c r="G26" s="884"/>
      <c r="H26" s="884"/>
      <c r="I26" s="884"/>
      <c r="J26" s="884"/>
      <c r="K26" s="884"/>
      <c r="L26" s="884"/>
      <c r="M26" s="884"/>
      <c r="N26" s="884"/>
      <c r="O26" s="884"/>
      <c r="P26" s="884"/>
      <c r="Q26" s="884"/>
      <c r="R26" s="884"/>
      <c r="S26" s="884"/>
      <c r="T26" s="885"/>
      <c r="U26" s="501"/>
    </row>
    <row r="27" spans="2:38" ht="30" customHeight="1" x14ac:dyDescent="0.45">
      <c r="B27" s="922"/>
      <c r="C27" s="923"/>
      <c r="D27" s="923"/>
      <c r="E27" s="923"/>
      <c r="F27" s="923"/>
      <c r="G27" s="923"/>
      <c r="H27" s="923"/>
      <c r="I27" s="923"/>
      <c r="J27" s="923"/>
      <c r="K27" s="923"/>
      <c r="L27" s="923"/>
      <c r="M27" s="923"/>
      <c r="N27" s="923"/>
      <c r="O27" s="923"/>
      <c r="P27" s="923"/>
      <c r="Q27" s="923"/>
      <c r="R27" s="923"/>
      <c r="S27" s="923"/>
      <c r="T27" s="924"/>
      <c r="U27" s="502"/>
    </row>
    <row r="28" spans="2:38" ht="30" customHeight="1" x14ac:dyDescent="0.45">
      <c r="B28" s="925"/>
      <c r="C28" s="926"/>
      <c r="D28" s="926"/>
      <c r="E28" s="926"/>
      <c r="F28" s="926"/>
      <c r="G28" s="926"/>
      <c r="H28" s="926"/>
      <c r="I28" s="926"/>
      <c r="J28" s="926"/>
      <c r="K28" s="926"/>
      <c r="L28" s="926"/>
      <c r="M28" s="926"/>
      <c r="N28" s="926"/>
      <c r="O28" s="926"/>
      <c r="P28" s="926"/>
      <c r="Q28" s="926"/>
      <c r="R28" s="926"/>
      <c r="S28" s="926"/>
      <c r="T28" s="927"/>
      <c r="U28" s="502"/>
    </row>
    <row r="29" spans="2:38" ht="30" customHeight="1" x14ac:dyDescent="0.45">
      <c r="B29" s="925"/>
      <c r="C29" s="926"/>
      <c r="D29" s="926"/>
      <c r="E29" s="926"/>
      <c r="F29" s="926"/>
      <c r="G29" s="926"/>
      <c r="H29" s="926"/>
      <c r="I29" s="926"/>
      <c r="J29" s="926"/>
      <c r="K29" s="926"/>
      <c r="L29" s="926"/>
      <c r="M29" s="926"/>
      <c r="N29" s="926"/>
      <c r="O29" s="926"/>
      <c r="P29" s="926"/>
      <c r="Q29" s="926"/>
      <c r="R29" s="926"/>
      <c r="S29" s="926"/>
      <c r="T29" s="927"/>
      <c r="U29" s="502"/>
    </row>
    <row r="30" spans="2:38" ht="30" customHeight="1" x14ac:dyDescent="0.45">
      <c r="B30" s="925"/>
      <c r="C30" s="926"/>
      <c r="D30" s="926"/>
      <c r="E30" s="926"/>
      <c r="F30" s="926"/>
      <c r="G30" s="926"/>
      <c r="H30" s="926"/>
      <c r="I30" s="926"/>
      <c r="J30" s="926"/>
      <c r="K30" s="926"/>
      <c r="L30" s="926"/>
      <c r="M30" s="926"/>
      <c r="N30" s="926"/>
      <c r="O30" s="926"/>
      <c r="P30" s="926"/>
      <c r="Q30" s="926"/>
      <c r="R30" s="926"/>
      <c r="S30" s="926"/>
      <c r="T30" s="927"/>
      <c r="U30" s="502"/>
    </row>
    <row r="31" spans="2:38" ht="30" customHeight="1" x14ac:dyDescent="0.45">
      <c r="B31" s="925"/>
      <c r="C31" s="926"/>
      <c r="D31" s="926"/>
      <c r="E31" s="926"/>
      <c r="F31" s="926"/>
      <c r="G31" s="926"/>
      <c r="H31" s="926"/>
      <c r="I31" s="926"/>
      <c r="J31" s="926"/>
      <c r="K31" s="926"/>
      <c r="L31" s="926"/>
      <c r="M31" s="926"/>
      <c r="N31" s="926"/>
      <c r="O31" s="926"/>
      <c r="P31" s="926"/>
      <c r="Q31" s="926"/>
      <c r="R31" s="926"/>
      <c r="S31" s="926"/>
      <c r="T31" s="927"/>
      <c r="U31" s="502"/>
    </row>
    <row r="32" spans="2:38" ht="30" customHeight="1" x14ac:dyDescent="0.45">
      <c r="B32" s="925"/>
      <c r="C32" s="926"/>
      <c r="D32" s="926"/>
      <c r="E32" s="926"/>
      <c r="F32" s="926"/>
      <c r="G32" s="926"/>
      <c r="H32" s="926"/>
      <c r="I32" s="926"/>
      <c r="J32" s="926"/>
      <c r="K32" s="926"/>
      <c r="L32" s="926"/>
      <c r="M32" s="926"/>
      <c r="N32" s="926"/>
      <c r="O32" s="926"/>
      <c r="P32" s="926"/>
      <c r="Q32" s="926"/>
      <c r="R32" s="926"/>
      <c r="S32" s="926"/>
      <c r="T32" s="927"/>
      <c r="U32" s="502"/>
    </row>
    <row r="33" spans="2:21" ht="30" customHeight="1" x14ac:dyDescent="0.45">
      <c r="B33" s="925"/>
      <c r="C33" s="926"/>
      <c r="D33" s="926"/>
      <c r="E33" s="926"/>
      <c r="F33" s="926"/>
      <c r="G33" s="926"/>
      <c r="H33" s="926"/>
      <c r="I33" s="926"/>
      <c r="J33" s="926"/>
      <c r="K33" s="926"/>
      <c r="L33" s="926"/>
      <c r="M33" s="926"/>
      <c r="N33" s="926"/>
      <c r="O33" s="926"/>
      <c r="P33" s="926"/>
      <c r="Q33" s="926"/>
      <c r="R33" s="926"/>
      <c r="S33" s="926"/>
      <c r="T33" s="927"/>
      <c r="U33" s="502"/>
    </row>
    <row r="34" spans="2:21" ht="30" customHeight="1" thickBot="1" x14ac:dyDescent="0.5">
      <c r="B34" s="928"/>
      <c r="C34" s="929"/>
      <c r="D34" s="929"/>
      <c r="E34" s="929"/>
      <c r="F34" s="929"/>
      <c r="G34" s="929"/>
      <c r="H34" s="929"/>
      <c r="I34" s="929"/>
      <c r="J34" s="929"/>
      <c r="K34" s="929"/>
      <c r="L34" s="929"/>
      <c r="M34" s="929"/>
      <c r="N34" s="929"/>
      <c r="O34" s="929"/>
      <c r="P34" s="929"/>
      <c r="Q34" s="929"/>
      <c r="R34" s="929"/>
      <c r="S34" s="929"/>
      <c r="T34" s="930"/>
      <c r="U34" s="502"/>
    </row>
    <row r="35" spans="2:21" ht="30" customHeight="1" x14ac:dyDescent="0.45">
      <c r="B35" s="337"/>
      <c r="C35" s="337"/>
      <c r="D35" s="337"/>
      <c r="E35" s="337"/>
      <c r="F35" s="337"/>
      <c r="G35" s="337"/>
      <c r="H35" s="337"/>
      <c r="I35" s="337"/>
      <c r="J35" s="337"/>
      <c r="K35" s="337"/>
      <c r="L35" s="337"/>
      <c r="M35" s="337"/>
      <c r="N35" s="337"/>
      <c r="O35" s="337"/>
      <c r="P35" s="337"/>
      <c r="Q35" s="337"/>
      <c r="R35" s="337"/>
      <c r="S35" s="337"/>
      <c r="T35" s="337"/>
      <c r="U35" s="414"/>
    </row>
    <row r="36" spans="2:21" ht="30" customHeight="1" thickBot="1" x14ac:dyDescent="0.5">
      <c r="B36" s="337"/>
      <c r="C36" s="337"/>
      <c r="D36" s="337"/>
      <c r="E36" s="337"/>
      <c r="F36" s="337"/>
      <c r="G36" s="337"/>
      <c r="H36" s="337"/>
      <c r="I36" s="337"/>
      <c r="J36" s="337"/>
      <c r="K36" s="337"/>
      <c r="L36" s="337"/>
      <c r="M36" s="337"/>
      <c r="N36" s="337"/>
      <c r="O36" s="337"/>
      <c r="P36" s="337"/>
      <c r="Q36" s="337"/>
      <c r="R36" s="337"/>
      <c r="S36" s="337"/>
      <c r="T36" s="337"/>
    </row>
    <row r="37" spans="2:21" ht="30" customHeight="1" thickBot="1" x14ac:dyDescent="0.5">
      <c r="B37" s="883" t="s">
        <v>398</v>
      </c>
      <c r="C37" s="884"/>
      <c r="D37" s="884"/>
      <c r="E37" s="884"/>
      <c r="F37" s="884"/>
      <c r="G37" s="884"/>
      <c r="H37" s="884"/>
      <c r="I37" s="884"/>
      <c r="J37" s="884"/>
      <c r="K37" s="884"/>
      <c r="L37" s="884"/>
      <c r="M37" s="884"/>
      <c r="N37" s="884"/>
      <c r="O37" s="884"/>
      <c r="P37" s="884"/>
      <c r="Q37" s="884"/>
      <c r="R37" s="884"/>
      <c r="S37" s="884"/>
      <c r="T37" s="885"/>
    </row>
    <row r="38" spans="2:21" ht="30" customHeight="1" x14ac:dyDescent="0.45"/>
    <row r="39" spans="2:21" ht="30" customHeight="1" x14ac:dyDescent="0.45"/>
    <row r="40" spans="2:21" ht="30" customHeight="1" x14ac:dyDescent="0.45"/>
    <row r="41" spans="2:21" ht="30" customHeight="1" x14ac:dyDescent="0.45"/>
    <row r="42" spans="2:21" ht="30" customHeight="1" x14ac:dyDescent="0.45"/>
    <row r="43" spans="2:21" ht="30" customHeight="1" x14ac:dyDescent="0.45"/>
    <row r="44" spans="2:21" ht="30" customHeight="1" x14ac:dyDescent="0.45"/>
    <row r="45" spans="2:21" ht="30" customHeight="1" x14ac:dyDescent="0.45"/>
    <row r="46" spans="2:21" ht="30" customHeight="1" x14ac:dyDescent="0.45"/>
    <row r="47" spans="2:21" ht="30" customHeight="1" x14ac:dyDescent="0.45"/>
    <row r="48" spans="2:21" ht="30" customHeight="1" x14ac:dyDescent="0.45"/>
    <row r="49" ht="30" customHeight="1" x14ac:dyDescent="0.45"/>
    <row r="50" ht="30" customHeight="1" x14ac:dyDescent="0.45"/>
    <row r="51" ht="30" customHeight="1" x14ac:dyDescent="0.45"/>
    <row r="52" ht="30" customHeight="1" x14ac:dyDescent="0.45"/>
    <row r="53" ht="30" customHeight="1" x14ac:dyDescent="0.45"/>
    <row r="54" ht="30" customHeight="1" x14ac:dyDescent="0.45"/>
    <row r="55" ht="30" customHeight="1" x14ac:dyDescent="0.45"/>
    <row r="56" ht="30" customHeight="1" x14ac:dyDescent="0.45"/>
    <row r="57" ht="30" customHeight="1" x14ac:dyDescent="0.45"/>
    <row r="58" ht="30" customHeight="1" x14ac:dyDescent="0.45"/>
    <row r="59" ht="30" customHeight="1" x14ac:dyDescent="0.45"/>
    <row r="60" ht="30" customHeight="1" x14ac:dyDescent="0.45"/>
    <row r="61" ht="30" customHeight="1" x14ac:dyDescent="0.45"/>
    <row r="62" ht="30" customHeight="1" x14ac:dyDescent="0.45"/>
    <row r="63" ht="30" customHeight="1" x14ac:dyDescent="0.45"/>
    <row r="64" ht="30" customHeight="1" x14ac:dyDescent="0.45"/>
    <row r="65" ht="30" customHeight="1" x14ac:dyDescent="0.45"/>
    <row r="66" ht="30" customHeight="1" x14ac:dyDescent="0.45"/>
    <row r="67" ht="30" customHeight="1" x14ac:dyDescent="0.45"/>
    <row r="68" ht="30" customHeight="1" x14ac:dyDescent="0.45"/>
    <row r="69" ht="30" customHeight="1" x14ac:dyDescent="0.45"/>
    <row r="70" ht="30" customHeight="1" x14ac:dyDescent="0.45"/>
    <row r="71" ht="30" customHeight="1" x14ac:dyDescent="0.45"/>
    <row r="72" ht="30" customHeight="1" x14ac:dyDescent="0.45"/>
    <row r="73" ht="30" customHeight="1" x14ac:dyDescent="0.45"/>
    <row r="74" ht="30" customHeight="1" x14ac:dyDescent="0.45"/>
    <row r="75" ht="30" customHeight="1" x14ac:dyDescent="0.45"/>
    <row r="76" ht="30" customHeight="1" x14ac:dyDescent="0.45"/>
    <row r="77" ht="30" customHeight="1" x14ac:dyDescent="0.45"/>
    <row r="78" ht="30" customHeight="1" x14ac:dyDescent="0.45"/>
    <row r="79" ht="30" customHeight="1" x14ac:dyDescent="0.45"/>
    <row r="80" ht="30" customHeight="1" x14ac:dyDescent="0.45"/>
    <row r="81" ht="30" customHeight="1" x14ac:dyDescent="0.45"/>
    <row r="82" ht="30" customHeight="1" x14ac:dyDescent="0.45"/>
    <row r="83" ht="30" customHeight="1" x14ac:dyDescent="0.45"/>
    <row r="84" ht="30" customHeight="1" x14ac:dyDescent="0.45"/>
    <row r="85" ht="30" customHeight="1" x14ac:dyDescent="0.45"/>
    <row r="86" ht="30" customHeight="1" x14ac:dyDescent="0.45"/>
    <row r="87" ht="30" customHeight="1" x14ac:dyDescent="0.45"/>
    <row r="88" ht="30" customHeight="1" x14ac:dyDescent="0.45"/>
    <row r="89" ht="30" customHeight="1" x14ac:dyDescent="0.45"/>
    <row r="90" ht="30" customHeight="1" x14ac:dyDescent="0.45"/>
    <row r="91" ht="30" customHeight="1" x14ac:dyDescent="0.45"/>
    <row r="92" ht="30" customHeight="1" x14ac:dyDescent="0.45"/>
    <row r="93" ht="30" customHeight="1" x14ac:dyDescent="0.45"/>
    <row r="94" ht="30" customHeight="1" x14ac:dyDescent="0.45"/>
    <row r="95" ht="30" customHeight="1" x14ac:dyDescent="0.45"/>
    <row r="96" ht="30" customHeight="1" x14ac:dyDescent="0.45"/>
    <row r="97" ht="30" customHeight="1" x14ac:dyDescent="0.45"/>
    <row r="98" ht="30" customHeight="1" x14ac:dyDescent="0.45"/>
    <row r="99" ht="30" customHeight="1" x14ac:dyDescent="0.45"/>
    <row r="100" ht="30" customHeight="1" x14ac:dyDescent="0.45"/>
    <row r="101" ht="30" customHeight="1" x14ac:dyDescent="0.45"/>
    <row r="102" ht="30" customHeight="1" x14ac:dyDescent="0.45"/>
    <row r="103" ht="30" customHeight="1" x14ac:dyDescent="0.45"/>
    <row r="104" ht="30" customHeight="1" x14ac:dyDescent="0.45"/>
    <row r="105" ht="30" customHeight="1" x14ac:dyDescent="0.45"/>
    <row r="106" ht="30" customHeight="1" x14ac:dyDescent="0.45"/>
    <row r="107" ht="30" customHeight="1" x14ac:dyDescent="0.45"/>
    <row r="108" ht="30" customHeight="1" x14ac:dyDescent="0.45"/>
    <row r="109" ht="30" customHeight="1" x14ac:dyDescent="0.45"/>
    <row r="110" ht="30" customHeight="1" x14ac:dyDescent="0.45"/>
    <row r="111" ht="30" customHeight="1" x14ac:dyDescent="0.45"/>
    <row r="112" ht="30" customHeight="1" x14ac:dyDescent="0.45"/>
    <row r="113" ht="30" customHeight="1" x14ac:dyDescent="0.45"/>
    <row r="114" ht="30" customHeight="1" x14ac:dyDescent="0.45"/>
    <row r="115" ht="30" customHeight="1" x14ac:dyDescent="0.45"/>
    <row r="116" ht="30" customHeight="1" x14ac:dyDescent="0.45"/>
    <row r="117" ht="30" customHeight="1" x14ac:dyDescent="0.45"/>
    <row r="118" ht="30" customHeight="1" x14ac:dyDescent="0.45"/>
    <row r="119" ht="30" customHeight="1" x14ac:dyDescent="0.45"/>
    <row r="120" ht="30" customHeight="1" x14ac:dyDescent="0.45"/>
    <row r="121" ht="30" customHeight="1" x14ac:dyDescent="0.45"/>
    <row r="122" ht="30" customHeight="1" x14ac:dyDescent="0.45"/>
    <row r="123" ht="30" customHeight="1" x14ac:dyDescent="0.45"/>
    <row r="124" ht="30" customHeight="1" x14ac:dyDescent="0.45"/>
    <row r="125" ht="30" customHeight="1" x14ac:dyDescent="0.45"/>
    <row r="126" ht="30" customHeight="1" x14ac:dyDescent="0.45"/>
    <row r="127" ht="30" customHeight="1" x14ac:dyDescent="0.45"/>
    <row r="128" ht="30" customHeight="1" x14ac:dyDescent="0.45"/>
    <row r="129" ht="30" customHeight="1" x14ac:dyDescent="0.45"/>
    <row r="130" ht="30" customHeight="1" x14ac:dyDescent="0.45"/>
    <row r="131" ht="30" customHeight="1" x14ac:dyDescent="0.45"/>
    <row r="132" ht="30" customHeight="1" x14ac:dyDescent="0.45"/>
    <row r="133" ht="30" customHeight="1" x14ac:dyDescent="0.45"/>
    <row r="134" ht="30" customHeight="1" x14ac:dyDescent="0.45"/>
    <row r="135" ht="30" customHeight="1" x14ac:dyDescent="0.45"/>
    <row r="136" ht="30" customHeight="1" x14ac:dyDescent="0.45"/>
    <row r="137" ht="30" customHeight="1" x14ac:dyDescent="0.45"/>
    <row r="138" ht="30" customHeight="1" x14ac:dyDescent="0.45"/>
    <row r="139" ht="30" customHeight="1" x14ac:dyDescent="0.45"/>
    <row r="140" ht="30" customHeight="1" x14ac:dyDescent="0.45"/>
    <row r="141" ht="30" customHeight="1" x14ac:dyDescent="0.45"/>
    <row r="142" ht="30" customHeight="1" x14ac:dyDescent="0.45"/>
    <row r="143" ht="30" customHeight="1" x14ac:dyDescent="0.45"/>
    <row r="144" ht="30" customHeight="1" x14ac:dyDescent="0.45"/>
    <row r="145" ht="30" customHeight="1" x14ac:dyDescent="0.45"/>
    <row r="146" ht="30" customHeight="1" x14ac:dyDescent="0.45"/>
    <row r="147" ht="30" customHeight="1" x14ac:dyDescent="0.45"/>
    <row r="148" ht="30" customHeight="1" x14ac:dyDescent="0.45"/>
    <row r="149" ht="30" customHeight="1" x14ac:dyDescent="0.45"/>
    <row r="150" ht="30" customHeight="1" x14ac:dyDescent="0.45"/>
    <row r="151" ht="30" customHeight="1" x14ac:dyDescent="0.45"/>
    <row r="152" ht="30" customHeight="1" x14ac:dyDescent="0.45"/>
    <row r="153" ht="30" customHeight="1" x14ac:dyDescent="0.45"/>
    <row r="154" ht="30" customHeight="1" x14ac:dyDescent="0.45"/>
    <row r="155" ht="30" customHeight="1" x14ac:dyDescent="0.45"/>
    <row r="156" ht="30" customHeight="1" x14ac:dyDescent="0.45"/>
    <row r="157" ht="30" customHeight="1" x14ac:dyDescent="0.45"/>
    <row r="158" ht="30" customHeight="1" x14ac:dyDescent="0.45"/>
    <row r="159" ht="30" customHeight="1" x14ac:dyDescent="0.45"/>
    <row r="160" ht="30" customHeight="1" x14ac:dyDescent="0.45"/>
    <row r="161" ht="30" customHeight="1" x14ac:dyDescent="0.45"/>
    <row r="162" ht="30" customHeight="1" x14ac:dyDescent="0.45"/>
    <row r="163" ht="30" customHeight="1" x14ac:dyDescent="0.45"/>
    <row r="164" ht="30" customHeight="1" x14ac:dyDescent="0.45"/>
    <row r="165" ht="30" customHeight="1" x14ac:dyDescent="0.45"/>
    <row r="166" ht="30" customHeight="1" x14ac:dyDescent="0.45"/>
    <row r="167" ht="30" customHeight="1" x14ac:dyDescent="0.45"/>
    <row r="168" ht="30" customHeight="1" x14ac:dyDescent="0.45"/>
    <row r="169" ht="30" customHeight="1" x14ac:dyDescent="0.45"/>
    <row r="170" ht="30" customHeight="1" x14ac:dyDescent="0.45"/>
    <row r="171" ht="30" customHeight="1" x14ac:dyDescent="0.45"/>
    <row r="172" ht="30" customHeight="1" x14ac:dyDescent="0.45"/>
    <row r="173" ht="30" customHeight="1" x14ac:dyDescent="0.45"/>
    <row r="174" ht="30" customHeight="1" x14ac:dyDescent="0.45"/>
    <row r="175" ht="30" customHeight="1" x14ac:dyDescent="0.45"/>
    <row r="176" ht="30" customHeight="1" x14ac:dyDescent="0.45"/>
    <row r="177" ht="30" customHeight="1" x14ac:dyDescent="0.45"/>
    <row r="178" ht="30" customHeight="1" x14ac:dyDescent="0.45"/>
    <row r="179" ht="30" customHeight="1" x14ac:dyDescent="0.45"/>
    <row r="180" ht="30" customHeight="1" x14ac:dyDescent="0.45"/>
    <row r="181" ht="30" customHeight="1" x14ac:dyDescent="0.45"/>
    <row r="182" ht="30" customHeight="1" x14ac:dyDescent="0.45"/>
    <row r="183" ht="30" customHeight="1" x14ac:dyDescent="0.45"/>
    <row r="184" ht="30" customHeight="1" x14ac:dyDescent="0.45"/>
    <row r="185" ht="30" customHeight="1" x14ac:dyDescent="0.45"/>
    <row r="186" ht="30" customHeight="1" x14ac:dyDescent="0.45"/>
    <row r="187" ht="30" customHeight="1" x14ac:dyDescent="0.45"/>
    <row r="188" ht="30" customHeight="1" x14ac:dyDescent="0.45"/>
    <row r="189" ht="30" customHeight="1" x14ac:dyDescent="0.45"/>
    <row r="190" ht="30" customHeight="1" x14ac:dyDescent="0.45"/>
    <row r="191" ht="30" customHeight="1" x14ac:dyDescent="0.45"/>
    <row r="192" ht="30" customHeight="1" x14ac:dyDescent="0.45"/>
    <row r="193" ht="30" customHeight="1" x14ac:dyDescent="0.45"/>
    <row r="194" ht="30" customHeight="1" x14ac:dyDescent="0.45"/>
    <row r="195" ht="30" customHeight="1" x14ac:dyDescent="0.45"/>
    <row r="196" ht="30" customHeight="1" x14ac:dyDescent="0.45"/>
    <row r="197" ht="30" customHeight="1" x14ac:dyDescent="0.45"/>
    <row r="198" ht="30" customHeight="1" x14ac:dyDescent="0.45"/>
    <row r="199" ht="30" customHeight="1" x14ac:dyDescent="0.45"/>
    <row r="200" ht="30" customHeight="1" x14ac:dyDescent="0.45"/>
    <row r="201" ht="30" customHeight="1" x14ac:dyDescent="0.45"/>
    <row r="202" ht="30" customHeight="1" x14ac:dyDescent="0.45"/>
    <row r="203" ht="30" customHeight="1" x14ac:dyDescent="0.45"/>
    <row r="204" ht="30" customHeight="1" x14ac:dyDescent="0.45"/>
    <row r="205" ht="30" customHeight="1" x14ac:dyDescent="0.45"/>
    <row r="206" ht="30" customHeight="1" x14ac:dyDescent="0.45"/>
    <row r="207" ht="30" customHeight="1" x14ac:dyDescent="0.45"/>
    <row r="208" ht="30" customHeight="1" x14ac:dyDescent="0.45"/>
    <row r="209" ht="30" customHeight="1" x14ac:dyDescent="0.45"/>
    <row r="210" ht="30" customHeight="1" x14ac:dyDescent="0.45"/>
    <row r="211" ht="30" customHeight="1" x14ac:dyDescent="0.45"/>
    <row r="212" ht="30" customHeight="1" x14ac:dyDescent="0.45"/>
    <row r="213" ht="30" customHeight="1" x14ac:dyDescent="0.45"/>
    <row r="214" ht="30" customHeight="1" x14ac:dyDescent="0.45"/>
    <row r="215" ht="30" customHeight="1" x14ac:dyDescent="0.45"/>
    <row r="216" ht="30" customHeight="1" x14ac:dyDescent="0.45"/>
    <row r="217" ht="30" customHeight="1" x14ac:dyDescent="0.45"/>
    <row r="218" ht="30" customHeight="1" x14ac:dyDescent="0.45"/>
    <row r="219" ht="30" customHeight="1" x14ac:dyDescent="0.45"/>
    <row r="220" ht="30" customHeight="1" x14ac:dyDescent="0.45"/>
    <row r="221" ht="30" customHeight="1" x14ac:dyDescent="0.45"/>
    <row r="222" ht="30" customHeight="1" x14ac:dyDescent="0.45"/>
    <row r="223" ht="30" customHeight="1" x14ac:dyDescent="0.45"/>
    <row r="224" ht="30" customHeight="1" x14ac:dyDescent="0.45"/>
    <row r="225" ht="30" customHeight="1" x14ac:dyDescent="0.45"/>
    <row r="226" ht="30" customHeight="1" x14ac:dyDescent="0.45"/>
    <row r="227" ht="30" customHeight="1" x14ac:dyDescent="0.45"/>
    <row r="228" ht="30" customHeight="1" x14ac:dyDescent="0.45"/>
    <row r="229" ht="30" customHeight="1" x14ac:dyDescent="0.45"/>
    <row r="230" ht="30" customHeight="1" x14ac:dyDescent="0.45"/>
    <row r="231" ht="30" customHeight="1" x14ac:dyDescent="0.45"/>
    <row r="232" ht="30" customHeight="1" x14ac:dyDescent="0.45"/>
    <row r="233" ht="30" customHeight="1" x14ac:dyDescent="0.45"/>
    <row r="234" ht="30" customHeight="1" x14ac:dyDescent="0.45"/>
    <row r="235" ht="30" customHeight="1" x14ac:dyDescent="0.45"/>
    <row r="236" ht="30" customHeight="1" x14ac:dyDescent="0.45"/>
    <row r="237" ht="30" customHeight="1" x14ac:dyDescent="0.45"/>
    <row r="238" ht="30" customHeight="1" x14ac:dyDescent="0.45"/>
    <row r="239" ht="30" customHeight="1" x14ac:dyDescent="0.45"/>
    <row r="240" ht="30" customHeight="1" x14ac:dyDescent="0.45"/>
    <row r="241" ht="30" customHeight="1" x14ac:dyDescent="0.45"/>
    <row r="242" ht="30" customHeight="1" x14ac:dyDescent="0.45"/>
    <row r="243" ht="30" customHeight="1" x14ac:dyDescent="0.45"/>
    <row r="244" ht="30" customHeight="1" x14ac:dyDescent="0.45"/>
    <row r="245" ht="30" customHeight="1" x14ac:dyDescent="0.45"/>
    <row r="246" ht="30" customHeight="1" x14ac:dyDescent="0.45"/>
    <row r="247" ht="30" customHeight="1" x14ac:dyDescent="0.45"/>
    <row r="248" ht="30" customHeight="1" x14ac:dyDescent="0.45"/>
    <row r="249" ht="30" customHeight="1" x14ac:dyDescent="0.45"/>
    <row r="250" ht="30" customHeight="1" x14ac:dyDescent="0.45"/>
    <row r="251" ht="30" customHeight="1" x14ac:dyDescent="0.45"/>
    <row r="252" ht="30" customHeight="1" x14ac:dyDescent="0.45"/>
    <row r="253" ht="30" customHeight="1" x14ac:dyDescent="0.45"/>
    <row r="254" ht="30" customHeight="1" x14ac:dyDescent="0.45"/>
    <row r="255" ht="30" customHeight="1" x14ac:dyDescent="0.45"/>
    <row r="256" ht="30" customHeight="1" x14ac:dyDescent="0.45"/>
    <row r="257" ht="30" customHeight="1" x14ac:dyDescent="0.45"/>
    <row r="258" ht="30" customHeight="1" x14ac:dyDescent="0.45"/>
    <row r="259" ht="30" customHeight="1" x14ac:dyDescent="0.45"/>
    <row r="260" ht="30" customHeight="1" x14ac:dyDescent="0.45"/>
    <row r="261" ht="30" customHeight="1" x14ac:dyDescent="0.45"/>
    <row r="262" ht="30" customHeight="1" x14ac:dyDescent="0.45"/>
    <row r="263" ht="30" customHeight="1" x14ac:dyDescent="0.45"/>
    <row r="264" ht="30" customHeight="1" x14ac:dyDescent="0.45"/>
    <row r="265" ht="30" customHeight="1" x14ac:dyDescent="0.45"/>
    <row r="266" ht="30" customHeight="1" x14ac:dyDescent="0.45"/>
    <row r="267" ht="30" customHeight="1" x14ac:dyDescent="0.45"/>
    <row r="268" ht="30" customHeight="1" x14ac:dyDescent="0.45"/>
    <row r="269" ht="30" customHeight="1" x14ac:dyDescent="0.45"/>
    <row r="270" ht="30" customHeight="1" x14ac:dyDescent="0.45"/>
    <row r="271" ht="30" customHeight="1" x14ac:dyDescent="0.45"/>
    <row r="272" ht="30" customHeight="1" x14ac:dyDescent="0.45"/>
    <row r="273" ht="30" customHeight="1" x14ac:dyDescent="0.45"/>
    <row r="274" ht="30" customHeight="1" x14ac:dyDescent="0.45"/>
    <row r="275" ht="30" customHeight="1" x14ac:dyDescent="0.45"/>
    <row r="276" ht="30" customHeight="1" x14ac:dyDescent="0.45"/>
    <row r="277" ht="30" customHeight="1" x14ac:dyDescent="0.45"/>
    <row r="278" ht="30" customHeight="1" x14ac:dyDescent="0.45"/>
    <row r="279" ht="30" customHeight="1" x14ac:dyDescent="0.45"/>
    <row r="280" ht="30" customHeight="1" x14ac:dyDescent="0.45"/>
    <row r="281" ht="30" customHeight="1" x14ac:dyDescent="0.45"/>
    <row r="282" ht="30" customHeight="1" x14ac:dyDescent="0.45"/>
    <row r="283" ht="30" customHeight="1" x14ac:dyDescent="0.45"/>
    <row r="284" ht="30" customHeight="1" x14ac:dyDescent="0.45"/>
    <row r="285" ht="30" customHeight="1" x14ac:dyDescent="0.45"/>
    <row r="286" ht="30" customHeight="1" x14ac:dyDescent="0.45"/>
    <row r="287" ht="30" customHeight="1" x14ac:dyDescent="0.45"/>
    <row r="288" ht="30" customHeight="1" x14ac:dyDescent="0.45"/>
    <row r="289" ht="30" customHeight="1" x14ac:dyDescent="0.45"/>
    <row r="290" ht="30" customHeight="1" x14ac:dyDescent="0.45"/>
    <row r="291" ht="30" customHeight="1" x14ac:dyDescent="0.45"/>
    <row r="292" ht="30" customHeight="1" x14ac:dyDescent="0.45"/>
    <row r="293" ht="30" customHeight="1" x14ac:dyDescent="0.45"/>
    <row r="294" ht="30" customHeight="1" x14ac:dyDescent="0.45"/>
    <row r="295" ht="30" customHeight="1" x14ac:dyDescent="0.45"/>
    <row r="296" ht="30" customHeight="1" x14ac:dyDescent="0.45"/>
    <row r="297" ht="30" customHeight="1" x14ac:dyDescent="0.45"/>
    <row r="298" ht="30" customHeight="1" x14ac:dyDescent="0.45"/>
    <row r="299" ht="30" customHeight="1" x14ac:dyDescent="0.45"/>
    <row r="300" ht="30" customHeight="1" x14ac:dyDescent="0.45"/>
    <row r="301" ht="30" customHeight="1" x14ac:dyDescent="0.45"/>
    <row r="302" ht="30" customHeight="1" x14ac:dyDescent="0.45"/>
    <row r="303" ht="30" customHeight="1" x14ac:dyDescent="0.45"/>
    <row r="304" ht="30" customHeight="1" x14ac:dyDescent="0.45"/>
    <row r="305" ht="30" customHeight="1" x14ac:dyDescent="0.45"/>
    <row r="306" ht="30" customHeight="1" x14ac:dyDescent="0.45"/>
    <row r="307" ht="30" customHeight="1" x14ac:dyDescent="0.45"/>
    <row r="308" ht="30" customHeight="1" x14ac:dyDescent="0.45"/>
    <row r="309" ht="30" customHeight="1" x14ac:dyDescent="0.45"/>
    <row r="310" ht="30" customHeight="1" x14ac:dyDescent="0.45"/>
    <row r="311" ht="30" customHeight="1" x14ac:dyDescent="0.45"/>
    <row r="312" ht="30" customHeight="1" x14ac:dyDescent="0.45"/>
    <row r="313" ht="30" customHeight="1" x14ac:dyDescent="0.45"/>
    <row r="314" ht="30" customHeight="1" x14ac:dyDescent="0.45"/>
    <row r="315" ht="30" customHeight="1" x14ac:dyDescent="0.45"/>
    <row r="316" ht="30" customHeight="1" x14ac:dyDescent="0.45"/>
    <row r="317" ht="30" customHeight="1" x14ac:dyDescent="0.45"/>
    <row r="318" ht="30" customHeight="1" x14ac:dyDescent="0.45"/>
    <row r="319" ht="30" customHeight="1" x14ac:dyDescent="0.45"/>
    <row r="320" ht="30" customHeight="1" x14ac:dyDescent="0.45"/>
    <row r="321" ht="30" customHeight="1" x14ac:dyDescent="0.45"/>
    <row r="322" ht="30" customHeight="1" x14ac:dyDescent="0.45"/>
    <row r="323" ht="30" customHeight="1" x14ac:dyDescent="0.45"/>
    <row r="324" ht="30" customHeight="1" x14ac:dyDescent="0.45"/>
    <row r="325" ht="30" customHeight="1" x14ac:dyDescent="0.45"/>
    <row r="326" ht="30" customHeight="1" x14ac:dyDescent="0.45"/>
    <row r="327" ht="30" customHeight="1" x14ac:dyDescent="0.45"/>
    <row r="328" ht="30" customHeight="1" x14ac:dyDescent="0.45"/>
    <row r="329" ht="30" customHeight="1" x14ac:dyDescent="0.45"/>
    <row r="330" ht="30" customHeight="1" x14ac:dyDescent="0.45"/>
    <row r="331" ht="30" customHeight="1" x14ac:dyDescent="0.45"/>
    <row r="332" ht="30" customHeight="1" x14ac:dyDescent="0.45"/>
    <row r="333" ht="30" customHeight="1" x14ac:dyDescent="0.45"/>
    <row r="334" ht="30" customHeight="1" x14ac:dyDescent="0.45"/>
    <row r="335" ht="30" customHeight="1" x14ac:dyDescent="0.45"/>
    <row r="336" ht="30" customHeight="1" x14ac:dyDescent="0.45"/>
    <row r="337" ht="30" customHeight="1" x14ac:dyDescent="0.45"/>
    <row r="338" ht="30" customHeight="1" x14ac:dyDescent="0.45"/>
    <row r="339" ht="30" customHeight="1" x14ac:dyDescent="0.45"/>
    <row r="340" ht="30" customHeight="1" x14ac:dyDescent="0.45"/>
    <row r="341" ht="30" customHeight="1" x14ac:dyDescent="0.45"/>
    <row r="342" ht="30" customHeight="1" x14ac:dyDescent="0.45"/>
    <row r="343" ht="30" customHeight="1" x14ac:dyDescent="0.45"/>
    <row r="344" ht="30" customHeight="1" x14ac:dyDescent="0.45"/>
    <row r="345" ht="30" customHeight="1" x14ac:dyDescent="0.45"/>
    <row r="346" ht="30" customHeight="1" x14ac:dyDescent="0.45"/>
    <row r="347" ht="30" customHeight="1" x14ac:dyDescent="0.45"/>
    <row r="348" ht="30" customHeight="1" x14ac:dyDescent="0.45"/>
    <row r="349" ht="30" customHeight="1" x14ac:dyDescent="0.45"/>
    <row r="350" ht="30" customHeight="1" x14ac:dyDescent="0.45"/>
    <row r="351" ht="30" customHeight="1" x14ac:dyDescent="0.45"/>
    <row r="352" ht="30" customHeight="1" x14ac:dyDescent="0.45"/>
    <row r="353" ht="30" customHeight="1" x14ac:dyDescent="0.45"/>
    <row r="354" ht="30" customHeight="1" x14ac:dyDescent="0.45"/>
    <row r="355" ht="30" customHeight="1" x14ac:dyDescent="0.45"/>
    <row r="356" ht="30" customHeight="1" x14ac:dyDescent="0.45"/>
    <row r="357" ht="30" customHeight="1" x14ac:dyDescent="0.45"/>
    <row r="358" ht="30" customHeight="1" x14ac:dyDescent="0.45"/>
    <row r="359" ht="30" customHeight="1" x14ac:dyDescent="0.45"/>
    <row r="360" ht="30" customHeight="1" x14ac:dyDescent="0.45"/>
    <row r="361" ht="30" customHeight="1" x14ac:dyDescent="0.45"/>
    <row r="362" ht="30" customHeight="1" x14ac:dyDescent="0.45"/>
    <row r="363" ht="30" customHeight="1" x14ac:dyDescent="0.45"/>
    <row r="364" ht="30" customHeight="1" x14ac:dyDescent="0.45"/>
    <row r="365" ht="30" customHeight="1" x14ac:dyDescent="0.45"/>
    <row r="366" ht="30" customHeight="1" x14ac:dyDescent="0.45"/>
    <row r="367" ht="30" customHeight="1" x14ac:dyDescent="0.45"/>
    <row r="368" ht="30" customHeight="1" x14ac:dyDescent="0.45"/>
    <row r="369" ht="30" customHeight="1" x14ac:dyDescent="0.45"/>
    <row r="370" ht="30" customHeight="1" x14ac:dyDescent="0.45"/>
    <row r="371" ht="30" customHeight="1" x14ac:dyDescent="0.45"/>
    <row r="372" ht="30" customHeight="1" x14ac:dyDescent="0.45"/>
    <row r="373" ht="30" customHeight="1" x14ac:dyDescent="0.45"/>
    <row r="374" ht="30" customHeight="1" x14ac:dyDescent="0.45"/>
    <row r="375" ht="30" customHeight="1" x14ac:dyDescent="0.45"/>
    <row r="376" ht="30" customHeight="1" x14ac:dyDescent="0.45"/>
    <row r="377" ht="30" customHeight="1" x14ac:dyDescent="0.45"/>
    <row r="378" ht="30" customHeight="1" x14ac:dyDescent="0.45"/>
    <row r="379" ht="30" customHeight="1" x14ac:dyDescent="0.45"/>
    <row r="380" ht="30" customHeight="1" x14ac:dyDescent="0.45"/>
    <row r="381" ht="30" customHeight="1" x14ac:dyDescent="0.45"/>
    <row r="382" ht="30" customHeight="1" x14ac:dyDescent="0.45"/>
    <row r="383" ht="30" customHeight="1" x14ac:dyDescent="0.45"/>
    <row r="384" ht="30" customHeight="1" x14ac:dyDescent="0.45"/>
    <row r="385" ht="30" customHeight="1" x14ac:dyDescent="0.45"/>
    <row r="386" ht="30" customHeight="1" x14ac:dyDescent="0.45"/>
    <row r="387" ht="30" customHeight="1" x14ac:dyDescent="0.45"/>
    <row r="388" ht="30" customHeight="1" x14ac:dyDescent="0.45"/>
    <row r="389" ht="30" customHeight="1" x14ac:dyDescent="0.45"/>
    <row r="390" ht="30" customHeight="1" x14ac:dyDescent="0.45"/>
    <row r="391" ht="30" customHeight="1" x14ac:dyDescent="0.45"/>
    <row r="392" ht="30" customHeight="1" x14ac:dyDescent="0.45"/>
    <row r="393" ht="30" customHeight="1" x14ac:dyDescent="0.45"/>
    <row r="394" ht="30" customHeight="1" x14ac:dyDescent="0.45"/>
    <row r="395" ht="30" customHeight="1" x14ac:dyDescent="0.45"/>
    <row r="396" ht="30" customHeight="1" x14ac:dyDescent="0.45"/>
    <row r="397" ht="30" customHeight="1" x14ac:dyDescent="0.45"/>
    <row r="398" ht="30" customHeight="1" x14ac:dyDescent="0.45"/>
    <row r="399" ht="30" customHeight="1" x14ac:dyDescent="0.45"/>
    <row r="400" ht="30" customHeight="1" x14ac:dyDescent="0.45"/>
    <row r="401" ht="30" customHeight="1" x14ac:dyDescent="0.45"/>
    <row r="402" ht="30" customHeight="1" x14ac:dyDescent="0.45"/>
    <row r="403" ht="30" customHeight="1" x14ac:dyDescent="0.45"/>
    <row r="404" ht="30" customHeight="1" x14ac:dyDescent="0.45"/>
    <row r="405" ht="30" customHeight="1" x14ac:dyDescent="0.45"/>
    <row r="406" ht="30" customHeight="1" x14ac:dyDescent="0.45"/>
    <row r="407" ht="30" customHeight="1" x14ac:dyDescent="0.45"/>
    <row r="408" ht="30" customHeight="1" x14ac:dyDescent="0.45"/>
    <row r="409" ht="30" customHeight="1" x14ac:dyDescent="0.45"/>
    <row r="410" ht="30" customHeight="1" x14ac:dyDescent="0.45"/>
    <row r="411" ht="30" customHeight="1" x14ac:dyDescent="0.45"/>
    <row r="412" ht="30" customHeight="1" x14ac:dyDescent="0.45"/>
    <row r="413" ht="30" customHeight="1" x14ac:dyDescent="0.45"/>
    <row r="414" ht="30" customHeight="1" x14ac:dyDescent="0.45"/>
    <row r="415" ht="30" customHeight="1" x14ac:dyDescent="0.45"/>
    <row r="416" ht="30" customHeight="1" x14ac:dyDescent="0.45"/>
    <row r="417" ht="30" customHeight="1" x14ac:dyDescent="0.45"/>
    <row r="418" ht="30" customHeight="1" x14ac:dyDescent="0.45"/>
    <row r="419" ht="30" customHeight="1" x14ac:dyDescent="0.45"/>
    <row r="420" ht="30" customHeight="1" x14ac:dyDescent="0.45"/>
    <row r="421" ht="30" customHeight="1" x14ac:dyDescent="0.45"/>
    <row r="422" ht="30" customHeight="1" x14ac:dyDescent="0.45"/>
    <row r="423" ht="30" customHeight="1" x14ac:dyDescent="0.45"/>
    <row r="424" ht="30" customHeight="1" x14ac:dyDescent="0.45"/>
    <row r="425" ht="30" customHeight="1" x14ac:dyDescent="0.45"/>
    <row r="426" ht="30" customHeight="1" x14ac:dyDescent="0.45"/>
    <row r="427" ht="30" customHeight="1" x14ac:dyDescent="0.45"/>
    <row r="428" ht="30" customHeight="1" x14ac:dyDescent="0.45"/>
    <row r="429" ht="30" customHeight="1" x14ac:dyDescent="0.45"/>
    <row r="430" ht="30" customHeight="1" x14ac:dyDescent="0.45"/>
    <row r="431" ht="30" customHeight="1" x14ac:dyDescent="0.45"/>
    <row r="432" ht="30" customHeight="1" x14ac:dyDescent="0.45"/>
    <row r="433" ht="30" customHeight="1" x14ac:dyDescent="0.45"/>
    <row r="434" ht="30" customHeight="1" x14ac:dyDescent="0.45"/>
    <row r="435" ht="30" customHeight="1" x14ac:dyDescent="0.45"/>
    <row r="436" ht="30" customHeight="1" x14ac:dyDescent="0.45"/>
    <row r="437" ht="30" customHeight="1" x14ac:dyDescent="0.45"/>
    <row r="438" ht="30" customHeight="1" x14ac:dyDescent="0.45"/>
    <row r="439" ht="30" customHeight="1" x14ac:dyDescent="0.45"/>
    <row r="440" ht="30" customHeight="1" x14ac:dyDescent="0.45"/>
    <row r="441" ht="30" customHeight="1" x14ac:dyDescent="0.45"/>
    <row r="442" ht="30" customHeight="1" x14ac:dyDescent="0.45"/>
    <row r="443" ht="30" customHeight="1" x14ac:dyDescent="0.45"/>
    <row r="444" ht="30" customHeight="1" x14ac:dyDescent="0.45"/>
    <row r="445" ht="30" customHeight="1" x14ac:dyDescent="0.45"/>
    <row r="446" ht="30" customHeight="1" x14ac:dyDescent="0.45"/>
    <row r="447" ht="30" customHeight="1" x14ac:dyDescent="0.45"/>
    <row r="448" ht="30" customHeight="1" x14ac:dyDescent="0.45"/>
    <row r="449" ht="30" customHeight="1" x14ac:dyDescent="0.45"/>
    <row r="450" ht="30" customHeight="1" x14ac:dyDescent="0.45"/>
    <row r="451" ht="30" customHeight="1" x14ac:dyDescent="0.45"/>
    <row r="452" ht="30" customHeight="1" x14ac:dyDescent="0.45"/>
    <row r="453" ht="30" customHeight="1" x14ac:dyDescent="0.45"/>
    <row r="454" ht="30" customHeight="1" x14ac:dyDescent="0.45"/>
    <row r="455" ht="30" customHeight="1" x14ac:dyDescent="0.45"/>
    <row r="456" ht="30" customHeight="1" x14ac:dyDescent="0.45"/>
    <row r="457" ht="30" customHeight="1" x14ac:dyDescent="0.45"/>
    <row r="458" ht="30" customHeight="1" x14ac:dyDescent="0.45"/>
    <row r="459" ht="30" customHeight="1" x14ac:dyDescent="0.45"/>
    <row r="460" ht="30" customHeight="1" x14ac:dyDescent="0.45"/>
    <row r="461" ht="30" customHeight="1" x14ac:dyDescent="0.45"/>
    <row r="462" ht="30" customHeight="1" x14ac:dyDescent="0.45"/>
    <row r="463" ht="30" customHeight="1" x14ac:dyDescent="0.45"/>
    <row r="464" ht="30" customHeight="1" x14ac:dyDescent="0.45"/>
    <row r="465" ht="30" customHeight="1" x14ac:dyDescent="0.45"/>
    <row r="466" ht="30" customHeight="1" x14ac:dyDescent="0.45"/>
    <row r="467" ht="30" customHeight="1" x14ac:dyDescent="0.45"/>
    <row r="468" ht="30" customHeight="1" x14ac:dyDescent="0.45"/>
    <row r="469" ht="30" customHeight="1" x14ac:dyDescent="0.45"/>
    <row r="470" ht="30" customHeight="1" x14ac:dyDescent="0.45"/>
    <row r="471" ht="30" customHeight="1" x14ac:dyDescent="0.45"/>
    <row r="472" ht="30" customHeight="1" x14ac:dyDescent="0.45"/>
    <row r="473" ht="30" customHeight="1" x14ac:dyDescent="0.45"/>
    <row r="474" ht="30" customHeight="1" x14ac:dyDescent="0.45"/>
    <row r="475" ht="30" customHeight="1" x14ac:dyDescent="0.45"/>
    <row r="476" ht="30" customHeight="1" x14ac:dyDescent="0.45"/>
    <row r="477" ht="30" customHeight="1" x14ac:dyDescent="0.45"/>
    <row r="478" ht="30" customHeight="1" x14ac:dyDescent="0.45"/>
    <row r="479" ht="30" customHeight="1" x14ac:dyDescent="0.45"/>
    <row r="480" ht="30" customHeight="1" x14ac:dyDescent="0.45"/>
    <row r="481" ht="30" customHeight="1" x14ac:dyDescent="0.45"/>
    <row r="482" ht="30" customHeight="1" x14ac:dyDescent="0.45"/>
    <row r="483" ht="30" customHeight="1" x14ac:dyDescent="0.45"/>
    <row r="484" ht="30" customHeight="1" x14ac:dyDescent="0.45"/>
    <row r="485" ht="30" customHeight="1" x14ac:dyDescent="0.45"/>
    <row r="486" ht="30" customHeight="1" x14ac:dyDescent="0.45"/>
    <row r="487" ht="30" customHeight="1" x14ac:dyDescent="0.45"/>
    <row r="488" ht="30" customHeight="1" x14ac:dyDescent="0.45"/>
    <row r="489" ht="30" customHeight="1" x14ac:dyDescent="0.45"/>
    <row r="490" ht="30" customHeight="1" x14ac:dyDescent="0.45"/>
    <row r="491" ht="30" customHeight="1" x14ac:dyDescent="0.45"/>
    <row r="492" ht="30" customHeight="1" x14ac:dyDescent="0.45"/>
    <row r="493" ht="30" customHeight="1" x14ac:dyDescent="0.45"/>
    <row r="494" ht="30" customHeight="1" x14ac:dyDescent="0.45"/>
    <row r="495" ht="30" customHeight="1" x14ac:dyDescent="0.45"/>
    <row r="496" ht="30" customHeight="1" x14ac:dyDescent="0.45"/>
    <row r="497" ht="30" customHeight="1" x14ac:dyDescent="0.45"/>
    <row r="498" ht="30" customHeight="1" x14ac:dyDescent="0.45"/>
    <row r="499" ht="30" customHeight="1" x14ac:dyDescent="0.45"/>
    <row r="500" ht="30" customHeight="1" x14ac:dyDescent="0.45"/>
    <row r="501" ht="30" customHeight="1" x14ac:dyDescent="0.45"/>
    <row r="502" ht="30" customHeight="1" x14ac:dyDescent="0.45"/>
    <row r="503" ht="30" customHeight="1" x14ac:dyDescent="0.45"/>
    <row r="504" ht="30" customHeight="1" x14ac:dyDescent="0.45"/>
    <row r="505" ht="30" customHeight="1" x14ac:dyDescent="0.45"/>
    <row r="506" ht="30" customHeight="1" x14ac:dyDescent="0.45"/>
    <row r="507" ht="30" customHeight="1" x14ac:dyDescent="0.45"/>
    <row r="508" ht="30" customHeight="1" x14ac:dyDescent="0.45"/>
    <row r="509" ht="30" customHeight="1" x14ac:dyDescent="0.45"/>
    <row r="510" ht="30" customHeight="1" x14ac:dyDescent="0.45"/>
    <row r="511" ht="30" customHeight="1" x14ac:dyDescent="0.45"/>
    <row r="512" ht="30" customHeight="1" x14ac:dyDescent="0.45"/>
    <row r="513" ht="30" customHeight="1" x14ac:dyDescent="0.45"/>
    <row r="514" ht="30" customHeight="1" x14ac:dyDescent="0.45"/>
    <row r="515" ht="30" customHeight="1" x14ac:dyDescent="0.45"/>
    <row r="516" ht="30" customHeight="1" x14ac:dyDescent="0.45"/>
    <row r="517" ht="30" customHeight="1" x14ac:dyDescent="0.45"/>
    <row r="518" ht="30" customHeight="1" x14ac:dyDescent="0.45"/>
    <row r="519" ht="30" customHeight="1" x14ac:dyDescent="0.45"/>
    <row r="520" ht="30" customHeight="1" x14ac:dyDescent="0.45"/>
    <row r="521" ht="30" customHeight="1" x14ac:dyDescent="0.45"/>
    <row r="522" ht="30" customHeight="1" x14ac:dyDescent="0.45"/>
    <row r="523" ht="30" customHeight="1" x14ac:dyDescent="0.45"/>
    <row r="524" ht="30" customHeight="1" x14ac:dyDescent="0.45"/>
    <row r="525" ht="30" customHeight="1" x14ac:dyDescent="0.45"/>
    <row r="526" ht="30" customHeight="1" x14ac:dyDescent="0.45"/>
    <row r="527" ht="30" customHeight="1" x14ac:dyDescent="0.45"/>
    <row r="528" ht="30" customHeight="1" x14ac:dyDescent="0.45"/>
    <row r="529" ht="30" customHeight="1" x14ac:dyDescent="0.45"/>
    <row r="530" ht="30" customHeight="1" x14ac:dyDescent="0.45"/>
    <row r="531" ht="30" customHeight="1" x14ac:dyDescent="0.45"/>
    <row r="532" ht="30" customHeight="1" x14ac:dyDescent="0.45"/>
    <row r="533" ht="30" customHeight="1" x14ac:dyDescent="0.45"/>
    <row r="534" ht="30" customHeight="1" x14ac:dyDescent="0.45"/>
    <row r="535" ht="30" customHeight="1" x14ac:dyDescent="0.45"/>
    <row r="536" ht="30" customHeight="1" x14ac:dyDescent="0.45"/>
    <row r="537" ht="30" customHeight="1" x14ac:dyDescent="0.45"/>
    <row r="538" ht="30" customHeight="1" x14ac:dyDescent="0.45"/>
    <row r="539" ht="30" customHeight="1" x14ac:dyDescent="0.45"/>
    <row r="540" ht="30" customHeight="1" x14ac:dyDescent="0.45"/>
    <row r="541" ht="30" customHeight="1" x14ac:dyDescent="0.45"/>
    <row r="542" ht="30" customHeight="1" x14ac:dyDescent="0.45"/>
    <row r="543" ht="30" customHeight="1" x14ac:dyDescent="0.45"/>
    <row r="544" ht="30" customHeight="1" x14ac:dyDescent="0.45"/>
    <row r="545" ht="30" customHeight="1" x14ac:dyDescent="0.45"/>
    <row r="546" ht="30" customHeight="1" x14ac:dyDescent="0.45"/>
    <row r="547" ht="30" customHeight="1" x14ac:dyDescent="0.45"/>
    <row r="548" ht="30" customHeight="1" x14ac:dyDescent="0.45"/>
    <row r="549" ht="30" customHeight="1" x14ac:dyDescent="0.45"/>
    <row r="550" ht="30" customHeight="1" x14ac:dyDescent="0.45"/>
    <row r="551" ht="30" customHeight="1" x14ac:dyDescent="0.45"/>
    <row r="552" ht="30" customHeight="1" x14ac:dyDescent="0.45"/>
    <row r="553" ht="30" customHeight="1" x14ac:dyDescent="0.45"/>
    <row r="554" ht="30" customHeight="1" x14ac:dyDescent="0.45"/>
    <row r="555" ht="30" customHeight="1" x14ac:dyDescent="0.45"/>
    <row r="556" ht="30" customHeight="1" x14ac:dyDescent="0.45"/>
    <row r="557" ht="30" customHeight="1" x14ac:dyDescent="0.45"/>
    <row r="558" ht="30" customHeight="1" x14ac:dyDescent="0.45"/>
    <row r="559" ht="30" customHeight="1" x14ac:dyDescent="0.45"/>
    <row r="560" ht="30" customHeight="1" x14ac:dyDescent="0.45"/>
    <row r="561" ht="30" customHeight="1" x14ac:dyDescent="0.45"/>
    <row r="562" ht="30" customHeight="1" x14ac:dyDescent="0.45"/>
    <row r="563" ht="30" customHeight="1" x14ac:dyDescent="0.45"/>
    <row r="564" ht="30" customHeight="1" x14ac:dyDescent="0.45"/>
    <row r="565" ht="30" customHeight="1" x14ac:dyDescent="0.45"/>
    <row r="566" ht="30" customHeight="1" x14ac:dyDescent="0.45"/>
    <row r="567" ht="30" customHeight="1" x14ac:dyDescent="0.45"/>
    <row r="568" ht="30" customHeight="1" x14ac:dyDescent="0.45"/>
    <row r="569" ht="30" customHeight="1" x14ac:dyDescent="0.45"/>
    <row r="570" ht="30" customHeight="1" x14ac:dyDescent="0.45"/>
    <row r="571" ht="30" customHeight="1" x14ac:dyDescent="0.45"/>
    <row r="572" ht="30" customHeight="1" x14ac:dyDescent="0.45"/>
    <row r="573" ht="30" customHeight="1" x14ac:dyDescent="0.45"/>
    <row r="574" ht="30" customHeight="1" x14ac:dyDescent="0.45"/>
    <row r="575" ht="30" customHeight="1" x14ac:dyDescent="0.45"/>
    <row r="576" ht="30" customHeight="1" x14ac:dyDescent="0.45"/>
    <row r="577" ht="30" customHeight="1" x14ac:dyDescent="0.45"/>
    <row r="578" ht="30" customHeight="1" x14ac:dyDescent="0.45"/>
    <row r="579" ht="30" customHeight="1" x14ac:dyDescent="0.45"/>
    <row r="580" ht="30" customHeight="1" x14ac:dyDescent="0.45"/>
    <row r="581" ht="30" customHeight="1" x14ac:dyDescent="0.45"/>
    <row r="582" ht="30" customHeight="1" x14ac:dyDescent="0.45"/>
    <row r="583" ht="30" customHeight="1" x14ac:dyDescent="0.45"/>
    <row r="584" ht="30" customHeight="1" x14ac:dyDescent="0.45"/>
    <row r="585" ht="30" customHeight="1" x14ac:dyDescent="0.45"/>
    <row r="586" ht="30" customHeight="1" x14ac:dyDescent="0.45"/>
    <row r="587" ht="30" customHeight="1" x14ac:dyDescent="0.45"/>
    <row r="588" ht="30" customHeight="1" x14ac:dyDescent="0.45"/>
    <row r="589" ht="30" customHeight="1" x14ac:dyDescent="0.45"/>
    <row r="590" ht="30" customHeight="1" x14ac:dyDescent="0.45"/>
    <row r="591" ht="30" customHeight="1" x14ac:dyDescent="0.45"/>
    <row r="592" ht="30" customHeight="1" x14ac:dyDescent="0.45"/>
    <row r="593" ht="30" customHeight="1" x14ac:dyDescent="0.45"/>
    <row r="594" ht="30" customHeight="1" x14ac:dyDescent="0.45"/>
    <row r="595" ht="30" customHeight="1" x14ac:dyDescent="0.45"/>
    <row r="596" ht="30" customHeight="1" x14ac:dyDescent="0.45"/>
    <row r="597" ht="30" customHeight="1" x14ac:dyDescent="0.45"/>
    <row r="598" ht="30" customHeight="1" x14ac:dyDescent="0.45"/>
    <row r="599" ht="30" customHeight="1" x14ac:dyDescent="0.45"/>
    <row r="600" ht="30" customHeight="1" x14ac:dyDescent="0.45"/>
    <row r="601" ht="30" customHeight="1" x14ac:dyDescent="0.45"/>
    <row r="602" ht="30" customHeight="1" x14ac:dyDescent="0.45"/>
    <row r="603" ht="30" customHeight="1" x14ac:dyDescent="0.45"/>
    <row r="604" ht="30" customHeight="1" x14ac:dyDescent="0.45"/>
    <row r="605" ht="30" customHeight="1" x14ac:dyDescent="0.45"/>
    <row r="606" ht="30" customHeight="1" x14ac:dyDescent="0.45"/>
    <row r="607" ht="30" customHeight="1" x14ac:dyDescent="0.45"/>
    <row r="608" ht="30" customHeight="1" x14ac:dyDescent="0.45"/>
    <row r="609" ht="30" customHeight="1" x14ac:dyDescent="0.45"/>
    <row r="610" ht="30" customHeight="1" x14ac:dyDescent="0.45"/>
    <row r="611" ht="30" customHeight="1" x14ac:dyDescent="0.45"/>
    <row r="612" ht="30" customHeight="1" x14ac:dyDescent="0.45"/>
    <row r="613" ht="30" customHeight="1" x14ac:dyDescent="0.45"/>
    <row r="614" ht="30" customHeight="1" x14ac:dyDescent="0.45"/>
    <row r="615" ht="30" customHeight="1" x14ac:dyDescent="0.45"/>
    <row r="616" ht="30" customHeight="1" x14ac:dyDescent="0.45"/>
    <row r="617" ht="30" customHeight="1" x14ac:dyDescent="0.45"/>
    <row r="618" ht="30" customHeight="1" x14ac:dyDescent="0.45"/>
    <row r="619" ht="30" customHeight="1" x14ac:dyDescent="0.45"/>
    <row r="620" ht="30" customHeight="1" x14ac:dyDescent="0.45"/>
    <row r="621" ht="30" customHeight="1" x14ac:dyDescent="0.45"/>
    <row r="622" ht="30" customHeight="1" x14ac:dyDescent="0.45"/>
    <row r="623" ht="30" customHeight="1" x14ac:dyDescent="0.45"/>
    <row r="624" ht="30" customHeight="1" x14ac:dyDescent="0.45"/>
    <row r="625" ht="30" customHeight="1" x14ac:dyDescent="0.45"/>
    <row r="626" ht="30" customHeight="1" x14ac:dyDescent="0.45"/>
    <row r="627" ht="30" customHeight="1" x14ac:dyDescent="0.45"/>
    <row r="628" ht="30" customHeight="1" x14ac:dyDescent="0.45"/>
    <row r="629" ht="30" customHeight="1" x14ac:dyDescent="0.45"/>
    <row r="630" ht="30" customHeight="1" x14ac:dyDescent="0.45"/>
    <row r="631" ht="30" customHeight="1" x14ac:dyDescent="0.45"/>
    <row r="632" ht="30" customHeight="1" x14ac:dyDescent="0.45"/>
    <row r="633" ht="30" customHeight="1" x14ac:dyDescent="0.45"/>
    <row r="634" ht="30" customHeight="1" x14ac:dyDescent="0.45"/>
    <row r="635" ht="30" customHeight="1" x14ac:dyDescent="0.45"/>
    <row r="636" ht="30" customHeight="1" x14ac:dyDescent="0.45"/>
    <row r="637" ht="30" customHeight="1" x14ac:dyDescent="0.45"/>
    <row r="638" ht="30" customHeight="1" x14ac:dyDescent="0.45"/>
    <row r="639" ht="30" customHeight="1" x14ac:dyDescent="0.45"/>
    <row r="640" ht="30" customHeight="1" x14ac:dyDescent="0.45"/>
    <row r="641" ht="30" customHeight="1" x14ac:dyDescent="0.45"/>
    <row r="642" ht="30" customHeight="1" x14ac:dyDescent="0.45"/>
    <row r="643" ht="30" customHeight="1" x14ac:dyDescent="0.45"/>
    <row r="644" ht="30" customHeight="1" x14ac:dyDescent="0.45"/>
    <row r="645" ht="30" customHeight="1" x14ac:dyDescent="0.45"/>
    <row r="646" ht="30" customHeight="1" x14ac:dyDescent="0.45"/>
    <row r="647" ht="30" customHeight="1" x14ac:dyDescent="0.45"/>
    <row r="648" ht="30" customHeight="1" x14ac:dyDescent="0.45"/>
    <row r="649" ht="30" customHeight="1" x14ac:dyDescent="0.45"/>
    <row r="650" ht="30" customHeight="1" x14ac:dyDescent="0.45"/>
    <row r="651" ht="30" customHeight="1" x14ac:dyDescent="0.45"/>
    <row r="652" ht="30" customHeight="1" x14ac:dyDescent="0.45"/>
    <row r="653" ht="30" customHeight="1" x14ac:dyDescent="0.45"/>
    <row r="654" ht="30" customHeight="1" x14ac:dyDescent="0.45"/>
    <row r="655" ht="30" customHeight="1" x14ac:dyDescent="0.45"/>
    <row r="656" ht="30" customHeight="1" x14ac:dyDescent="0.45"/>
    <row r="657" ht="30" customHeight="1" x14ac:dyDescent="0.45"/>
    <row r="658" ht="30" customHeight="1" x14ac:dyDescent="0.45"/>
    <row r="659" ht="30" customHeight="1" x14ac:dyDescent="0.45"/>
    <row r="660" ht="30" customHeight="1" x14ac:dyDescent="0.45"/>
    <row r="661" ht="30" customHeight="1" x14ac:dyDescent="0.45"/>
    <row r="662" ht="30" customHeight="1" x14ac:dyDescent="0.45"/>
    <row r="663" ht="30" customHeight="1" x14ac:dyDescent="0.45"/>
    <row r="664" ht="30" customHeight="1" x14ac:dyDescent="0.45"/>
    <row r="665" ht="30" customHeight="1" x14ac:dyDescent="0.45"/>
    <row r="666" ht="30" customHeight="1" x14ac:dyDescent="0.45"/>
    <row r="667" ht="30" customHeight="1" x14ac:dyDescent="0.45"/>
    <row r="668" ht="30" customHeight="1" x14ac:dyDescent="0.45"/>
    <row r="669" ht="30" customHeight="1" x14ac:dyDescent="0.45"/>
    <row r="670" ht="30" customHeight="1" x14ac:dyDescent="0.45"/>
    <row r="671" ht="30" customHeight="1" x14ac:dyDescent="0.45"/>
    <row r="672" ht="30" customHeight="1" x14ac:dyDescent="0.45"/>
    <row r="673" ht="30" customHeight="1" x14ac:dyDescent="0.45"/>
    <row r="674" ht="30" customHeight="1" x14ac:dyDescent="0.45"/>
    <row r="675" ht="30" customHeight="1" x14ac:dyDescent="0.45"/>
    <row r="676" ht="30" customHeight="1" x14ac:dyDescent="0.45"/>
    <row r="677" ht="30" customHeight="1" x14ac:dyDescent="0.45"/>
    <row r="678" ht="30" customHeight="1" x14ac:dyDescent="0.45"/>
    <row r="679" ht="30" customHeight="1" x14ac:dyDescent="0.45"/>
    <row r="680" ht="30" customHeight="1" x14ac:dyDescent="0.45"/>
    <row r="681" ht="30" customHeight="1" x14ac:dyDescent="0.45"/>
    <row r="682" ht="30" customHeight="1" x14ac:dyDescent="0.45"/>
    <row r="683" ht="30" customHeight="1" x14ac:dyDescent="0.45"/>
    <row r="684" ht="30" customHeight="1" x14ac:dyDescent="0.45"/>
    <row r="685" ht="30" customHeight="1" x14ac:dyDescent="0.45"/>
    <row r="686" ht="30" customHeight="1" x14ac:dyDescent="0.45"/>
    <row r="687" ht="30" customHeight="1" x14ac:dyDescent="0.45"/>
    <row r="688" ht="30" customHeight="1" x14ac:dyDescent="0.45"/>
    <row r="689" ht="30" customHeight="1" x14ac:dyDescent="0.45"/>
    <row r="690" ht="30" customHeight="1" x14ac:dyDescent="0.45"/>
    <row r="691" ht="30" customHeight="1" x14ac:dyDescent="0.45"/>
    <row r="692" ht="30" customHeight="1" x14ac:dyDescent="0.45"/>
    <row r="693" ht="30" customHeight="1" x14ac:dyDescent="0.45"/>
    <row r="694" ht="30" customHeight="1" x14ac:dyDescent="0.45"/>
    <row r="695" ht="30" customHeight="1" x14ac:dyDescent="0.45"/>
    <row r="696" ht="30" customHeight="1" x14ac:dyDescent="0.45"/>
    <row r="697" ht="30" customHeight="1" x14ac:dyDescent="0.45"/>
    <row r="698" ht="30" customHeight="1" x14ac:dyDescent="0.45"/>
    <row r="699" ht="30" customHeight="1" x14ac:dyDescent="0.45"/>
    <row r="700" ht="30" customHeight="1" x14ac:dyDescent="0.45"/>
    <row r="701" ht="30" customHeight="1" x14ac:dyDescent="0.45"/>
    <row r="702" ht="30" customHeight="1" x14ac:dyDescent="0.45"/>
    <row r="703" ht="30" customHeight="1" x14ac:dyDescent="0.45"/>
    <row r="704" ht="30" customHeight="1" x14ac:dyDescent="0.45"/>
    <row r="705" ht="30" customHeight="1" x14ac:dyDescent="0.45"/>
    <row r="706" ht="30" customHeight="1" x14ac:dyDescent="0.45"/>
    <row r="707" ht="30" customHeight="1" x14ac:dyDescent="0.45"/>
    <row r="708" ht="30" customHeight="1" x14ac:dyDescent="0.45"/>
    <row r="709" ht="30" customHeight="1" x14ac:dyDescent="0.45"/>
    <row r="710" ht="30" customHeight="1" x14ac:dyDescent="0.45"/>
    <row r="711" ht="30" customHeight="1" x14ac:dyDescent="0.45"/>
    <row r="712" ht="30" customHeight="1" x14ac:dyDescent="0.45"/>
    <row r="713" ht="30" customHeight="1" x14ac:dyDescent="0.45"/>
    <row r="714" ht="30" customHeight="1" x14ac:dyDescent="0.45"/>
    <row r="715" ht="30" customHeight="1" x14ac:dyDescent="0.45"/>
    <row r="716" ht="30" customHeight="1" x14ac:dyDescent="0.45"/>
    <row r="717" ht="30" customHeight="1" x14ac:dyDescent="0.45"/>
    <row r="718" ht="30" customHeight="1" x14ac:dyDescent="0.45"/>
    <row r="719" ht="30" customHeight="1" x14ac:dyDescent="0.45"/>
    <row r="720" ht="30" customHeight="1" x14ac:dyDescent="0.45"/>
    <row r="721" ht="30" customHeight="1" x14ac:dyDescent="0.45"/>
    <row r="722" ht="30" customHeight="1" x14ac:dyDescent="0.45"/>
    <row r="723" ht="30" customHeight="1" x14ac:dyDescent="0.45"/>
    <row r="724" ht="30" customHeight="1" x14ac:dyDescent="0.45"/>
    <row r="725" ht="30" customHeight="1" x14ac:dyDescent="0.45"/>
    <row r="726" ht="30" customHeight="1" x14ac:dyDescent="0.45"/>
    <row r="727" ht="30" customHeight="1" x14ac:dyDescent="0.45"/>
    <row r="728" ht="30" customHeight="1" x14ac:dyDescent="0.45"/>
    <row r="729" ht="30" customHeight="1" x14ac:dyDescent="0.45"/>
    <row r="730" ht="30" customHeight="1" x14ac:dyDescent="0.45"/>
    <row r="731" ht="30" customHeight="1" x14ac:dyDescent="0.45"/>
    <row r="732" ht="30" customHeight="1" x14ac:dyDescent="0.45"/>
    <row r="733" ht="30" customHeight="1" x14ac:dyDescent="0.45"/>
    <row r="734" ht="30" customHeight="1" x14ac:dyDescent="0.45"/>
    <row r="735" ht="30" customHeight="1" x14ac:dyDescent="0.45"/>
    <row r="736" ht="30" customHeight="1" x14ac:dyDescent="0.45"/>
    <row r="737" ht="30" customHeight="1" x14ac:dyDescent="0.45"/>
    <row r="738" ht="30" customHeight="1" x14ac:dyDescent="0.45"/>
    <row r="739" ht="30" customHeight="1" x14ac:dyDescent="0.45"/>
    <row r="740" ht="30" customHeight="1" x14ac:dyDescent="0.45"/>
    <row r="741" ht="30" customHeight="1" x14ac:dyDescent="0.45"/>
    <row r="742" ht="30" customHeight="1" x14ac:dyDescent="0.45"/>
    <row r="743" ht="30" customHeight="1" x14ac:dyDescent="0.45"/>
    <row r="744" ht="30" customHeight="1" x14ac:dyDescent="0.45"/>
    <row r="745" ht="30" customHeight="1" x14ac:dyDescent="0.45"/>
    <row r="746" ht="30" customHeight="1" x14ac:dyDescent="0.45"/>
    <row r="747" ht="30" customHeight="1" x14ac:dyDescent="0.45"/>
    <row r="748" ht="30" customHeight="1" x14ac:dyDescent="0.45"/>
    <row r="749" ht="30" customHeight="1" x14ac:dyDescent="0.45"/>
    <row r="750" ht="30" customHeight="1" x14ac:dyDescent="0.45"/>
    <row r="751" ht="30" customHeight="1" x14ac:dyDescent="0.45"/>
    <row r="752" ht="30" customHeight="1" x14ac:dyDescent="0.45"/>
    <row r="753" ht="30" customHeight="1" x14ac:dyDescent="0.45"/>
    <row r="754" ht="30" customHeight="1" x14ac:dyDescent="0.45"/>
    <row r="755" ht="30" customHeight="1" x14ac:dyDescent="0.45"/>
    <row r="756" ht="30" customHeight="1" x14ac:dyDescent="0.45"/>
    <row r="757" ht="30" customHeight="1" x14ac:dyDescent="0.45"/>
    <row r="758" ht="30" customHeight="1" x14ac:dyDescent="0.45"/>
    <row r="759" ht="30" customHeight="1" x14ac:dyDescent="0.45"/>
    <row r="760" ht="30" customHeight="1" x14ac:dyDescent="0.45"/>
    <row r="761" ht="30" customHeight="1" x14ac:dyDescent="0.45"/>
    <row r="762" ht="30" customHeight="1" x14ac:dyDescent="0.45"/>
    <row r="763" ht="30" customHeight="1" x14ac:dyDescent="0.45"/>
    <row r="764" ht="30" customHeight="1" x14ac:dyDescent="0.45"/>
    <row r="765" ht="30" customHeight="1" x14ac:dyDescent="0.45"/>
    <row r="766" ht="30" customHeight="1" x14ac:dyDescent="0.45"/>
    <row r="767" ht="30" customHeight="1" x14ac:dyDescent="0.45"/>
    <row r="768" ht="30" customHeight="1" x14ac:dyDescent="0.45"/>
    <row r="769" ht="30" customHeight="1" x14ac:dyDescent="0.45"/>
    <row r="770" ht="30" customHeight="1" x14ac:dyDescent="0.45"/>
    <row r="771" ht="30" customHeight="1" x14ac:dyDescent="0.45"/>
    <row r="772" ht="30" customHeight="1" x14ac:dyDescent="0.45"/>
    <row r="773" ht="30" customHeight="1" x14ac:dyDescent="0.45"/>
    <row r="774" ht="30" customHeight="1" x14ac:dyDescent="0.45"/>
    <row r="775" ht="30" customHeight="1" x14ac:dyDescent="0.45"/>
    <row r="776" ht="30" customHeight="1" x14ac:dyDescent="0.45"/>
    <row r="777" ht="30" customHeight="1" x14ac:dyDescent="0.45"/>
    <row r="778" ht="30" customHeight="1" x14ac:dyDescent="0.45"/>
    <row r="779" ht="30" customHeight="1" x14ac:dyDescent="0.45"/>
    <row r="780" ht="30" customHeight="1" x14ac:dyDescent="0.45"/>
    <row r="781" ht="30" customHeight="1" x14ac:dyDescent="0.45"/>
    <row r="782" ht="30" customHeight="1" x14ac:dyDescent="0.45"/>
    <row r="783" ht="30" customHeight="1" x14ac:dyDescent="0.45"/>
    <row r="784" ht="30" customHeight="1" x14ac:dyDescent="0.45"/>
    <row r="785" ht="30" customHeight="1" x14ac:dyDescent="0.45"/>
    <row r="786" ht="30" customHeight="1" x14ac:dyDescent="0.45"/>
    <row r="787" ht="30" customHeight="1" x14ac:dyDescent="0.45"/>
    <row r="788" ht="30" customHeight="1" x14ac:dyDescent="0.45"/>
    <row r="789" ht="30" customHeight="1" x14ac:dyDescent="0.45"/>
    <row r="790" ht="30" customHeight="1" x14ac:dyDescent="0.45"/>
    <row r="791" ht="30" customHeight="1" x14ac:dyDescent="0.45"/>
    <row r="792" ht="30" customHeight="1" x14ac:dyDescent="0.45"/>
    <row r="793" ht="30" customHeight="1" x14ac:dyDescent="0.45"/>
    <row r="794" ht="30" customHeight="1" x14ac:dyDescent="0.45"/>
    <row r="795" ht="30" customHeight="1" x14ac:dyDescent="0.45"/>
    <row r="796" ht="30" customHeight="1" x14ac:dyDescent="0.45"/>
    <row r="797" ht="30" customHeight="1" x14ac:dyDescent="0.45"/>
    <row r="798" ht="30" customHeight="1" x14ac:dyDescent="0.45"/>
    <row r="799" ht="30" customHeight="1" x14ac:dyDescent="0.45"/>
    <row r="800" ht="30" customHeight="1" x14ac:dyDescent="0.45"/>
    <row r="801" ht="30" customHeight="1" x14ac:dyDescent="0.45"/>
    <row r="802" ht="30" customHeight="1" x14ac:dyDescent="0.45"/>
    <row r="803" ht="30" customHeight="1" x14ac:dyDescent="0.45"/>
    <row r="804" ht="30" customHeight="1" x14ac:dyDescent="0.45"/>
    <row r="805" ht="30" customHeight="1" x14ac:dyDescent="0.45"/>
    <row r="806" ht="30" customHeight="1" x14ac:dyDescent="0.45"/>
    <row r="807" ht="30" customHeight="1" x14ac:dyDescent="0.45"/>
    <row r="808" ht="30" customHeight="1" x14ac:dyDescent="0.45"/>
    <row r="809" ht="30" customHeight="1" x14ac:dyDescent="0.45"/>
    <row r="810" ht="30" customHeight="1" x14ac:dyDescent="0.45"/>
    <row r="811" ht="30" customHeight="1" x14ac:dyDescent="0.45"/>
    <row r="812" ht="30" customHeight="1" x14ac:dyDescent="0.45"/>
    <row r="813" ht="30" customHeight="1" x14ac:dyDescent="0.45"/>
    <row r="814" ht="30" customHeight="1" x14ac:dyDescent="0.45"/>
    <row r="815" ht="30" customHeight="1" x14ac:dyDescent="0.45"/>
    <row r="816" ht="30" customHeight="1" x14ac:dyDescent="0.45"/>
    <row r="817" ht="30" customHeight="1" x14ac:dyDescent="0.45"/>
    <row r="818" ht="30" customHeight="1" x14ac:dyDescent="0.45"/>
    <row r="819" ht="30" customHeight="1" x14ac:dyDescent="0.45"/>
    <row r="820" ht="30" customHeight="1" x14ac:dyDescent="0.45"/>
    <row r="821" ht="30" customHeight="1" x14ac:dyDescent="0.45"/>
    <row r="822" ht="30" customHeight="1" x14ac:dyDescent="0.45"/>
    <row r="823" ht="30" customHeight="1" x14ac:dyDescent="0.45"/>
    <row r="824" ht="30" customHeight="1" x14ac:dyDescent="0.45"/>
    <row r="825" ht="30" customHeight="1" x14ac:dyDescent="0.45"/>
    <row r="826" ht="30" customHeight="1" x14ac:dyDescent="0.45"/>
    <row r="827" ht="30" customHeight="1" x14ac:dyDescent="0.45"/>
    <row r="828" ht="30" customHeight="1" x14ac:dyDescent="0.45"/>
    <row r="829" ht="30" customHeight="1" x14ac:dyDescent="0.45"/>
    <row r="830" ht="30" customHeight="1" x14ac:dyDescent="0.45"/>
    <row r="831" ht="30" customHeight="1" x14ac:dyDescent="0.45"/>
    <row r="832" ht="30" customHeight="1" x14ac:dyDescent="0.45"/>
    <row r="833" ht="30" customHeight="1" x14ac:dyDescent="0.45"/>
    <row r="834" ht="30" customHeight="1" x14ac:dyDescent="0.45"/>
    <row r="835" ht="30" customHeight="1" x14ac:dyDescent="0.45"/>
    <row r="836" ht="30" customHeight="1" x14ac:dyDescent="0.45"/>
    <row r="837" ht="30" customHeight="1" x14ac:dyDescent="0.45"/>
    <row r="838" ht="30" customHeight="1" x14ac:dyDescent="0.45"/>
    <row r="839" ht="30" customHeight="1" x14ac:dyDescent="0.45"/>
    <row r="840" ht="30" customHeight="1" x14ac:dyDescent="0.45"/>
    <row r="841" ht="30" customHeight="1" x14ac:dyDescent="0.45"/>
    <row r="842" ht="30" customHeight="1" x14ac:dyDescent="0.45"/>
    <row r="843" ht="30" customHeight="1" x14ac:dyDescent="0.45"/>
    <row r="844" ht="30" customHeight="1" x14ac:dyDescent="0.45"/>
    <row r="845" ht="30" customHeight="1" x14ac:dyDescent="0.45"/>
    <row r="846" ht="30" customHeight="1" x14ac:dyDescent="0.45"/>
    <row r="847" ht="30" customHeight="1" x14ac:dyDescent="0.45"/>
    <row r="848" ht="30" customHeight="1" x14ac:dyDescent="0.45"/>
    <row r="849" ht="30" customHeight="1" x14ac:dyDescent="0.45"/>
    <row r="850" ht="30" customHeight="1" x14ac:dyDescent="0.45"/>
    <row r="851" ht="30" customHeight="1" x14ac:dyDescent="0.45"/>
    <row r="852" ht="30" customHeight="1" x14ac:dyDescent="0.45"/>
    <row r="853" ht="30" customHeight="1" x14ac:dyDescent="0.45"/>
    <row r="854" ht="30" customHeight="1" x14ac:dyDescent="0.45"/>
    <row r="855" ht="30" customHeight="1" x14ac:dyDescent="0.45"/>
    <row r="856" ht="30" customHeight="1" x14ac:dyDescent="0.45"/>
    <row r="857" ht="30" customHeight="1" x14ac:dyDescent="0.45"/>
    <row r="858" ht="30" customHeight="1" x14ac:dyDescent="0.45"/>
    <row r="859" ht="30" customHeight="1" x14ac:dyDescent="0.45"/>
    <row r="860" ht="30" customHeight="1" x14ac:dyDescent="0.45"/>
    <row r="861" ht="30" customHeight="1" x14ac:dyDescent="0.45"/>
    <row r="862" ht="30" customHeight="1" x14ac:dyDescent="0.45"/>
    <row r="863" ht="30" customHeight="1" x14ac:dyDescent="0.45"/>
    <row r="864" ht="30" customHeight="1" x14ac:dyDescent="0.45"/>
    <row r="865" ht="30" customHeight="1" x14ac:dyDescent="0.45"/>
    <row r="866" ht="30" customHeight="1" x14ac:dyDescent="0.45"/>
    <row r="867" ht="30" customHeight="1" x14ac:dyDescent="0.45"/>
    <row r="868" ht="30" customHeight="1" x14ac:dyDescent="0.45"/>
    <row r="869" ht="30" customHeight="1" x14ac:dyDescent="0.45"/>
    <row r="870" ht="30" customHeight="1" x14ac:dyDescent="0.45"/>
    <row r="871" ht="30" customHeight="1" x14ac:dyDescent="0.45"/>
    <row r="872" ht="30" customHeight="1" x14ac:dyDescent="0.45"/>
    <row r="873" ht="30" customHeight="1" x14ac:dyDescent="0.45"/>
    <row r="874" ht="30" customHeight="1" x14ac:dyDescent="0.45"/>
    <row r="875" ht="30" customHeight="1" x14ac:dyDescent="0.45"/>
    <row r="876" ht="30" customHeight="1" x14ac:dyDescent="0.45"/>
    <row r="877" ht="30" customHeight="1" x14ac:dyDescent="0.45"/>
    <row r="878" ht="30" customHeight="1" x14ac:dyDescent="0.45"/>
    <row r="879" ht="30" customHeight="1" x14ac:dyDescent="0.45"/>
    <row r="880" ht="30" customHeight="1" x14ac:dyDescent="0.45"/>
    <row r="881" ht="30" customHeight="1" x14ac:dyDescent="0.45"/>
    <row r="882" ht="30" customHeight="1" x14ac:dyDescent="0.45"/>
    <row r="883" ht="30" customHeight="1" x14ac:dyDescent="0.45"/>
    <row r="884" ht="30" customHeight="1" x14ac:dyDescent="0.45"/>
    <row r="885" ht="30" customHeight="1" x14ac:dyDescent="0.45"/>
    <row r="886" ht="30" customHeight="1" x14ac:dyDescent="0.45"/>
    <row r="887" ht="30" customHeight="1" x14ac:dyDescent="0.45"/>
    <row r="888" ht="30" customHeight="1" x14ac:dyDescent="0.45"/>
    <row r="889" ht="30" customHeight="1" x14ac:dyDescent="0.45"/>
    <row r="890" ht="30" customHeight="1" x14ac:dyDescent="0.45"/>
    <row r="891" ht="30" customHeight="1" x14ac:dyDescent="0.45"/>
    <row r="892" ht="30" customHeight="1" x14ac:dyDescent="0.45"/>
    <row r="893" ht="30" customHeight="1" x14ac:dyDescent="0.45"/>
    <row r="894" ht="30" customHeight="1" x14ac:dyDescent="0.45"/>
    <row r="895" ht="30" customHeight="1" x14ac:dyDescent="0.45"/>
    <row r="896" ht="30" customHeight="1" x14ac:dyDescent="0.45"/>
    <row r="897" ht="30" customHeight="1" x14ac:dyDescent="0.45"/>
    <row r="898" ht="30" customHeight="1" x14ac:dyDescent="0.45"/>
    <row r="899" ht="30" customHeight="1" x14ac:dyDescent="0.45"/>
    <row r="900" ht="30" customHeight="1" x14ac:dyDescent="0.45"/>
    <row r="901" ht="30" customHeight="1" x14ac:dyDescent="0.45"/>
    <row r="902" ht="30" customHeight="1" x14ac:dyDescent="0.45"/>
    <row r="903" ht="30" customHeight="1" x14ac:dyDescent="0.45"/>
    <row r="904" ht="30" customHeight="1" x14ac:dyDescent="0.45"/>
    <row r="905" ht="30" customHeight="1" x14ac:dyDescent="0.45"/>
    <row r="906" ht="30" customHeight="1" x14ac:dyDescent="0.45"/>
    <row r="907" ht="30" customHeight="1" x14ac:dyDescent="0.45"/>
    <row r="908" ht="30" customHeight="1" x14ac:dyDescent="0.45"/>
    <row r="909" ht="30" customHeight="1" x14ac:dyDescent="0.45"/>
    <row r="910" ht="30" customHeight="1" x14ac:dyDescent="0.45"/>
    <row r="911" ht="30" customHeight="1" x14ac:dyDescent="0.45"/>
    <row r="912" ht="30" customHeight="1" x14ac:dyDescent="0.45"/>
    <row r="913" ht="30" customHeight="1" x14ac:dyDescent="0.45"/>
    <row r="914" ht="30" customHeight="1" x14ac:dyDescent="0.45"/>
    <row r="915" ht="30" customHeight="1" x14ac:dyDescent="0.45"/>
    <row r="916" ht="30" customHeight="1" x14ac:dyDescent="0.45"/>
    <row r="917" ht="30" customHeight="1" x14ac:dyDescent="0.45"/>
    <row r="918" ht="30" customHeight="1" x14ac:dyDescent="0.45"/>
    <row r="919" ht="30" customHeight="1" x14ac:dyDescent="0.45"/>
    <row r="920" ht="30" customHeight="1" x14ac:dyDescent="0.45"/>
    <row r="921" ht="30" customHeight="1" x14ac:dyDescent="0.45"/>
    <row r="922" ht="30" customHeight="1" x14ac:dyDescent="0.45"/>
    <row r="923" ht="30" customHeight="1" x14ac:dyDescent="0.45"/>
    <row r="924" ht="30" customHeight="1" x14ac:dyDescent="0.45"/>
    <row r="925" ht="30" customHeight="1" x14ac:dyDescent="0.45"/>
    <row r="926" ht="30" customHeight="1" x14ac:dyDescent="0.45"/>
    <row r="927" ht="30" customHeight="1" x14ac:dyDescent="0.45"/>
    <row r="928" ht="30" customHeight="1" x14ac:dyDescent="0.45"/>
    <row r="929" ht="30" customHeight="1" x14ac:dyDescent="0.45"/>
    <row r="930" ht="30" customHeight="1" x14ac:dyDescent="0.45"/>
    <row r="931" ht="30" customHeight="1" x14ac:dyDescent="0.45"/>
    <row r="932" ht="30" customHeight="1" x14ac:dyDescent="0.45"/>
    <row r="933" ht="30" customHeight="1" x14ac:dyDescent="0.45"/>
    <row r="934" ht="30" customHeight="1" x14ac:dyDescent="0.45"/>
    <row r="935" ht="30" customHeight="1" x14ac:dyDescent="0.45"/>
    <row r="936" ht="30" customHeight="1" x14ac:dyDescent="0.45"/>
    <row r="937" ht="30" customHeight="1" x14ac:dyDescent="0.45"/>
    <row r="938" ht="30" customHeight="1" x14ac:dyDescent="0.45"/>
    <row r="939" ht="30" customHeight="1" x14ac:dyDescent="0.45"/>
    <row r="940" ht="30" customHeight="1" x14ac:dyDescent="0.45"/>
    <row r="941" ht="30" customHeight="1" x14ac:dyDescent="0.45"/>
    <row r="942" ht="30" customHeight="1" x14ac:dyDescent="0.45"/>
    <row r="943" ht="30" customHeight="1" x14ac:dyDescent="0.45"/>
    <row r="944" ht="30" customHeight="1" x14ac:dyDescent="0.45"/>
    <row r="945" ht="30" customHeight="1" x14ac:dyDescent="0.45"/>
    <row r="946" ht="30" customHeight="1" x14ac:dyDescent="0.45"/>
    <row r="947" ht="30" customHeight="1" x14ac:dyDescent="0.45"/>
    <row r="948" ht="30" customHeight="1" x14ac:dyDescent="0.45"/>
    <row r="949" ht="30" customHeight="1" x14ac:dyDescent="0.45"/>
    <row r="950" ht="30" customHeight="1" x14ac:dyDescent="0.45"/>
    <row r="951" ht="30" customHeight="1" x14ac:dyDescent="0.45"/>
    <row r="952" ht="30" customHeight="1" x14ac:dyDescent="0.45"/>
    <row r="953" ht="30" customHeight="1" x14ac:dyDescent="0.45"/>
    <row r="954" ht="30" customHeight="1" x14ac:dyDescent="0.45"/>
    <row r="955" ht="30" customHeight="1" x14ac:dyDescent="0.45"/>
    <row r="956" ht="30" customHeight="1" x14ac:dyDescent="0.45"/>
    <row r="957" ht="30" customHeight="1" x14ac:dyDescent="0.45"/>
    <row r="958" ht="30" customHeight="1" x14ac:dyDescent="0.45"/>
    <row r="959" ht="30" customHeight="1" x14ac:dyDescent="0.45"/>
    <row r="960" ht="30" customHeight="1" x14ac:dyDescent="0.45"/>
    <row r="961" ht="30" customHeight="1" x14ac:dyDescent="0.45"/>
    <row r="962" ht="30" customHeight="1" x14ac:dyDescent="0.45"/>
    <row r="963" ht="30" customHeight="1" x14ac:dyDescent="0.45"/>
    <row r="964" ht="30" customHeight="1" x14ac:dyDescent="0.45"/>
    <row r="965" ht="30" customHeight="1" x14ac:dyDescent="0.45"/>
    <row r="966" ht="30" customHeight="1" x14ac:dyDescent="0.45"/>
    <row r="967" ht="30" customHeight="1" x14ac:dyDescent="0.45"/>
    <row r="968" ht="30" customHeight="1" x14ac:dyDescent="0.45"/>
    <row r="969" ht="30" customHeight="1" x14ac:dyDescent="0.45"/>
    <row r="970" ht="30" customHeight="1" x14ac:dyDescent="0.45"/>
    <row r="971" ht="30" customHeight="1" x14ac:dyDescent="0.45"/>
    <row r="972" ht="30" customHeight="1" x14ac:dyDescent="0.45"/>
    <row r="973" ht="30" customHeight="1" x14ac:dyDescent="0.45"/>
    <row r="974" ht="30" customHeight="1" x14ac:dyDescent="0.45"/>
    <row r="975" ht="30" customHeight="1" x14ac:dyDescent="0.45"/>
    <row r="976" ht="30" customHeight="1" x14ac:dyDescent="0.45"/>
    <row r="977" ht="30" customHeight="1" x14ac:dyDescent="0.45"/>
    <row r="978" ht="30" customHeight="1" x14ac:dyDescent="0.45"/>
    <row r="979" ht="30" customHeight="1" x14ac:dyDescent="0.45"/>
    <row r="980" ht="30" customHeight="1" x14ac:dyDescent="0.45"/>
    <row r="981" ht="30" customHeight="1" x14ac:dyDescent="0.45"/>
    <row r="982" ht="30" customHeight="1" x14ac:dyDescent="0.45"/>
    <row r="983" ht="30" customHeight="1" x14ac:dyDescent="0.45"/>
    <row r="984" ht="30" customHeight="1" x14ac:dyDescent="0.45"/>
    <row r="985" ht="30" customHeight="1" x14ac:dyDescent="0.45"/>
    <row r="986" ht="30" customHeight="1" x14ac:dyDescent="0.45"/>
    <row r="987" ht="30" customHeight="1" x14ac:dyDescent="0.45"/>
    <row r="988" ht="30" customHeight="1" x14ac:dyDescent="0.45"/>
    <row r="989" ht="30" customHeight="1" x14ac:dyDescent="0.45"/>
    <row r="990" ht="30" customHeight="1" x14ac:dyDescent="0.45"/>
    <row r="991" ht="30" customHeight="1" x14ac:dyDescent="0.45"/>
    <row r="992" ht="30" customHeight="1" x14ac:dyDescent="0.45"/>
    <row r="993" ht="30" customHeight="1" x14ac:dyDescent="0.45"/>
    <row r="994" ht="30" customHeight="1" x14ac:dyDescent="0.45"/>
    <row r="995" ht="30" customHeight="1" x14ac:dyDescent="0.45"/>
    <row r="996" ht="30" customHeight="1" x14ac:dyDescent="0.45"/>
    <row r="997" ht="30" customHeight="1" x14ac:dyDescent="0.45"/>
    <row r="998" ht="30" customHeight="1" x14ac:dyDescent="0.45"/>
    <row r="999" ht="30" customHeight="1" x14ac:dyDescent="0.45"/>
    <row r="1000" ht="30" customHeight="1" x14ac:dyDescent="0.45"/>
    <row r="1001" ht="30" customHeight="1" x14ac:dyDescent="0.45"/>
    <row r="1002" ht="30" customHeight="1" x14ac:dyDescent="0.45"/>
    <row r="1003" ht="30" customHeight="1" x14ac:dyDescent="0.45"/>
    <row r="1004" ht="30" customHeight="1" x14ac:dyDescent="0.45"/>
    <row r="1005" ht="30" customHeight="1" x14ac:dyDescent="0.45"/>
    <row r="1006" ht="30" customHeight="1" x14ac:dyDescent="0.45"/>
    <row r="1007" ht="30" customHeight="1" x14ac:dyDescent="0.45"/>
    <row r="1008" ht="30" customHeight="1" x14ac:dyDescent="0.45"/>
    <row r="1009" ht="30" customHeight="1" x14ac:dyDescent="0.45"/>
    <row r="1010" ht="30" customHeight="1" x14ac:dyDescent="0.45"/>
    <row r="1011" ht="30" customHeight="1" x14ac:dyDescent="0.45"/>
    <row r="1012" ht="30" customHeight="1" x14ac:dyDescent="0.45"/>
    <row r="1013" ht="30" customHeight="1" x14ac:dyDescent="0.45"/>
    <row r="1014" ht="30" customHeight="1" x14ac:dyDescent="0.45"/>
    <row r="1015" ht="30" customHeight="1" x14ac:dyDescent="0.45"/>
    <row r="1016" ht="30" customHeight="1" x14ac:dyDescent="0.45"/>
    <row r="1017" ht="30" customHeight="1" x14ac:dyDescent="0.45"/>
    <row r="1018" ht="30" customHeight="1" x14ac:dyDescent="0.45"/>
    <row r="1019" ht="30" customHeight="1" x14ac:dyDescent="0.45"/>
    <row r="1020" ht="30" customHeight="1" x14ac:dyDescent="0.45"/>
    <row r="1021" ht="30" customHeight="1" x14ac:dyDescent="0.45"/>
    <row r="1022" ht="30" customHeight="1" x14ac:dyDescent="0.45"/>
    <row r="1023" ht="30" customHeight="1" x14ac:dyDescent="0.45"/>
    <row r="1024" ht="30" customHeight="1" x14ac:dyDescent="0.45"/>
    <row r="1025" ht="30" customHeight="1" x14ac:dyDescent="0.45"/>
    <row r="1026" ht="30" customHeight="1" x14ac:dyDescent="0.45"/>
    <row r="1027" ht="30" customHeight="1" x14ac:dyDescent="0.45"/>
    <row r="1028" ht="30" customHeight="1" x14ac:dyDescent="0.45"/>
    <row r="1029" ht="30" customHeight="1" x14ac:dyDescent="0.45"/>
    <row r="1030" ht="30" customHeight="1" x14ac:dyDescent="0.45"/>
    <row r="1031" ht="30" customHeight="1" x14ac:dyDescent="0.45"/>
    <row r="1032" ht="30" customHeight="1" x14ac:dyDescent="0.45"/>
    <row r="1033" ht="30" customHeight="1" x14ac:dyDescent="0.45"/>
    <row r="1034" ht="30" customHeight="1" x14ac:dyDescent="0.45"/>
    <row r="1035" ht="30" customHeight="1" x14ac:dyDescent="0.45"/>
    <row r="1036" ht="30" customHeight="1" x14ac:dyDescent="0.45"/>
    <row r="1037" ht="30" customHeight="1" x14ac:dyDescent="0.45"/>
    <row r="1038" ht="30" customHeight="1" x14ac:dyDescent="0.45"/>
    <row r="1039" ht="30" customHeight="1" x14ac:dyDescent="0.45"/>
    <row r="1040" ht="30" customHeight="1" x14ac:dyDescent="0.45"/>
    <row r="1041" ht="30" customHeight="1" x14ac:dyDescent="0.45"/>
    <row r="1042" ht="30" customHeight="1" x14ac:dyDescent="0.45"/>
    <row r="1043" ht="30" customHeight="1" x14ac:dyDescent="0.45"/>
    <row r="1044" ht="30" customHeight="1" x14ac:dyDescent="0.45"/>
    <row r="1045" ht="30" customHeight="1" x14ac:dyDescent="0.45"/>
    <row r="1046" ht="30" customHeight="1" x14ac:dyDescent="0.45"/>
    <row r="1047" ht="30" customHeight="1" x14ac:dyDescent="0.45"/>
    <row r="1048" ht="30" customHeight="1" x14ac:dyDescent="0.45"/>
    <row r="1049" ht="30" customHeight="1" x14ac:dyDescent="0.45"/>
    <row r="1050" ht="30" customHeight="1" x14ac:dyDescent="0.45"/>
    <row r="1051" ht="30" customHeight="1" x14ac:dyDescent="0.45"/>
    <row r="1052" ht="30" customHeight="1" x14ac:dyDescent="0.45"/>
    <row r="1053" ht="30" customHeight="1" x14ac:dyDescent="0.45"/>
    <row r="1054" ht="30" customHeight="1" x14ac:dyDescent="0.45"/>
    <row r="1055" ht="30" customHeight="1" x14ac:dyDescent="0.45"/>
    <row r="1056" ht="30" customHeight="1" x14ac:dyDescent="0.45"/>
    <row r="1057" ht="30" customHeight="1" x14ac:dyDescent="0.45"/>
    <row r="1058" ht="30" customHeight="1" x14ac:dyDescent="0.45"/>
    <row r="1059" ht="30" customHeight="1" x14ac:dyDescent="0.45"/>
    <row r="1060" ht="30" customHeight="1" x14ac:dyDescent="0.45"/>
    <row r="1061" ht="30" customHeight="1" x14ac:dyDescent="0.45"/>
    <row r="1062" ht="30" customHeight="1" x14ac:dyDescent="0.45"/>
    <row r="1063" ht="30" customHeight="1" x14ac:dyDescent="0.45"/>
    <row r="1064" ht="30" customHeight="1" x14ac:dyDescent="0.45"/>
    <row r="1065" ht="30" customHeight="1" x14ac:dyDescent="0.45"/>
    <row r="1066" ht="30" customHeight="1" x14ac:dyDescent="0.45"/>
    <row r="1067" ht="30" customHeight="1" x14ac:dyDescent="0.45"/>
    <row r="1068" ht="30" customHeight="1" x14ac:dyDescent="0.45"/>
    <row r="1069" ht="30" customHeight="1" x14ac:dyDescent="0.45"/>
    <row r="1070" ht="30" customHeight="1" x14ac:dyDescent="0.45"/>
    <row r="1071" ht="30" customHeight="1" x14ac:dyDescent="0.45"/>
    <row r="1072" ht="30" customHeight="1" x14ac:dyDescent="0.45"/>
    <row r="1073" ht="30" customHeight="1" x14ac:dyDescent="0.45"/>
    <row r="1074" ht="30" customHeight="1" x14ac:dyDescent="0.45"/>
    <row r="1075" ht="30" customHeight="1" x14ac:dyDescent="0.45"/>
    <row r="1076" ht="30" customHeight="1" x14ac:dyDescent="0.45"/>
    <row r="1077" ht="30" customHeight="1" x14ac:dyDescent="0.45"/>
    <row r="1078" ht="30" customHeight="1" x14ac:dyDescent="0.45"/>
    <row r="1079" ht="30" customHeight="1" x14ac:dyDescent="0.45"/>
    <row r="1080" ht="30" customHeight="1" x14ac:dyDescent="0.45"/>
    <row r="1081" ht="30" customHeight="1" x14ac:dyDescent="0.45"/>
    <row r="1082" ht="30" customHeight="1" x14ac:dyDescent="0.45"/>
    <row r="1083" ht="30" customHeight="1" x14ac:dyDescent="0.45"/>
    <row r="1084" ht="30" customHeight="1" x14ac:dyDescent="0.45"/>
    <row r="1085" ht="30" customHeight="1" x14ac:dyDescent="0.45"/>
    <row r="1086" ht="30" customHeight="1" x14ac:dyDescent="0.45"/>
    <row r="1087" ht="30" customHeight="1" x14ac:dyDescent="0.45"/>
    <row r="1088" ht="30" customHeight="1" x14ac:dyDescent="0.45"/>
    <row r="1089" ht="30" customHeight="1" x14ac:dyDescent="0.45"/>
    <row r="1090" ht="30" customHeight="1" x14ac:dyDescent="0.45"/>
    <row r="1091" ht="30" customHeight="1" x14ac:dyDescent="0.45"/>
    <row r="1092" ht="30" customHeight="1" x14ac:dyDescent="0.45"/>
    <row r="1093" ht="30" customHeight="1" x14ac:dyDescent="0.45"/>
    <row r="1094" ht="30" customHeight="1" x14ac:dyDescent="0.45"/>
    <row r="1095" ht="30" customHeight="1" x14ac:dyDescent="0.45"/>
    <row r="1096" ht="30" customHeight="1" x14ac:dyDescent="0.45"/>
    <row r="1097" ht="30" customHeight="1" x14ac:dyDescent="0.45"/>
    <row r="1098" ht="30" customHeight="1" x14ac:dyDescent="0.45"/>
    <row r="1099" ht="30" customHeight="1" x14ac:dyDescent="0.45"/>
    <row r="1100" ht="30" customHeight="1" x14ac:dyDescent="0.45"/>
    <row r="1101" ht="30" customHeight="1" x14ac:dyDescent="0.45"/>
    <row r="1102" ht="30" customHeight="1" x14ac:dyDescent="0.45"/>
    <row r="1103" ht="30" customHeight="1" x14ac:dyDescent="0.45"/>
    <row r="1104" ht="30" customHeight="1" x14ac:dyDescent="0.45"/>
    <row r="1105" ht="30" customHeight="1" x14ac:dyDescent="0.45"/>
    <row r="1106" ht="30" customHeight="1" x14ac:dyDescent="0.45"/>
    <row r="1107" ht="30" customHeight="1" x14ac:dyDescent="0.45"/>
    <row r="1108" ht="30" customHeight="1" x14ac:dyDescent="0.45"/>
    <row r="1109" ht="30" customHeight="1" x14ac:dyDescent="0.45"/>
    <row r="1110" ht="30" customHeight="1" x14ac:dyDescent="0.45"/>
    <row r="1111" ht="30" customHeight="1" x14ac:dyDescent="0.45"/>
    <row r="1112" ht="30" customHeight="1" x14ac:dyDescent="0.45"/>
    <row r="1113" ht="30" customHeight="1" x14ac:dyDescent="0.45"/>
    <row r="1114" ht="30" customHeight="1" x14ac:dyDescent="0.45"/>
    <row r="1115" ht="30" customHeight="1" x14ac:dyDescent="0.45"/>
    <row r="1116" ht="30" customHeight="1" x14ac:dyDescent="0.45"/>
    <row r="1117" ht="30" customHeight="1" x14ac:dyDescent="0.45"/>
    <row r="1118" ht="30" customHeight="1" x14ac:dyDescent="0.45"/>
    <row r="1119" ht="30" customHeight="1" x14ac:dyDescent="0.45"/>
    <row r="1120" ht="30" customHeight="1" x14ac:dyDescent="0.45"/>
    <row r="1121" ht="30" customHeight="1" x14ac:dyDescent="0.45"/>
    <row r="1122" ht="30" customHeight="1" x14ac:dyDescent="0.45"/>
    <row r="1123" ht="30" customHeight="1" x14ac:dyDescent="0.45"/>
    <row r="1124" ht="30" customHeight="1" x14ac:dyDescent="0.45"/>
    <row r="1125" ht="30" customHeight="1" x14ac:dyDescent="0.45"/>
    <row r="1126" ht="30" customHeight="1" x14ac:dyDescent="0.45"/>
    <row r="1127" ht="30" customHeight="1" x14ac:dyDescent="0.45"/>
    <row r="1128" ht="30" customHeight="1" x14ac:dyDescent="0.45"/>
    <row r="1129" ht="30" customHeight="1" x14ac:dyDescent="0.45"/>
    <row r="1130" ht="30" customHeight="1" x14ac:dyDescent="0.45"/>
    <row r="1131" ht="30" customHeight="1" x14ac:dyDescent="0.45"/>
    <row r="1132" ht="30" customHeight="1" x14ac:dyDescent="0.45"/>
    <row r="1133" ht="30" customHeight="1" x14ac:dyDescent="0.45"/>
    <row r="1134" ht="30" customHeight="1" x14ac:dyDescent="0.45"/>
    <row r="1135" ht="30" customHeight="1" x14ac:dyDescent="0.45"/>
    <row r="1136" ht="30" customHeight="1" x14ac:dyDescent="0.45"/>
    <row r="1137" ht="30" customHeight="1" x14ac:dyDescent="0.45"/>
    <row r="1138" ht="30" customHeight="1" x14ac:dyDescent="0.45"/>
    <row r="1139" ht="30" customHeight="1" x14ac:dyDescent="0.45"/>
    <row r="1140" ht="30" customHeight="1" x14ac:dyDescent="0.45"/>
    <row r="1141" ht="30" customHeight="1" x14ac:dyDescent="0.45"/>
    <row r="1142" ht="30" customHeight="1" x14ac:dyDescent="0.45"/>
    <row r="1143" ht="30" customHeight="1" x14ac:dyDescent="0.45"/>
    <row r="1144" ht="30" customHeight="1" x14ac:dyDescent="0.45"/>
    <row r="1145" ht="30" customHeight="1" x14ac:dyDescent="0.45"/>
    <row r="1146" ht="30" customHeight="1" x14ac:dyDescent="0.45"/>
    <row r="1147" ht="30" customHeight="1" x14ac:dyDescent="0.45"/>
    <row r="1148" ht="30" customHeight="1" x14ac:dyDescent="0.45"/>
    <row r="1149" ht="30" customHeight="1" x14ac:dyDescent="0.45"/>
    <row r="1150" ht="30" customHeight="1" x14ac:dyDescent="0.45"/>
    <row r="1151" ht="30" customHeight="1" x14ac:dyDescent="0.45"/>
    <row r="1152" ht="30" customHeight="1" x14ac:dyDescent="0.45"/>
    <row r="1153" ht="30" customHeight="1" x14ac:dyDescent="0.45"/>
    <row r="1154" ht="30" customHeight="1" x14ac:dyDescent="0.45"/>
    <row r="1155" ht="30" customHeight="1" x14ac:dyDescent="0.45"/>
    <row r="1156" ht="30" customHeight="1" x14ac:dyDescent="0.45"/>
    <row r="1157" ht="30" customHeight="1" x14ac:dyDescent="0.45"/>
    <row r="1158" ht="30" customHeight="1" x14ac:dyDescent="0.45"/>
    <row r="1159" ht="30" customHeight="1" x14ac:dyDescent="0.45"/>
    <row r="1160" ht="30" customHeight="1" x14ac:dyDescent="0.45"/>
    <row r="1161" ht="30" customHeight="1" x14ac:dyDescent="0.45"/>
    <row r="1162" ht="30" customHeight="1" x14ac:dyDescent="0.45"/>
    <row r="1163" ht="30" customHeight="1" x14ac:dyDescent="0.45"/>
    <row r="1164" ht="30" customHeight="1" x14ac:dyDescent="0.45"/>
    <row r="1165" ht="30" customHeight="1" x14ac:dyDescent="0.45"/>
    <row r="1166" ht="30" customHeight="1" x14ac:dyDescent="0.45"/>
    <row r="1167" ht="30" customHeight="1" x14ac:dyDescent="0.45"/>
    <row r="1168" ht="30" customHeight="1" x14ac:dyDescent="0.45"/>
    <row r="1169" ht="30" customHeight="1" x14ac:dyDescent="0.45"/>
    <row r="1170" ht="30" customHeight="1" x14ac:dyDescent="0.45"/>
    <row r="1171" ht="30" customHeight="1" x14ac:dyDescent="0.45"/>
    <row r="1172" ht="30" customHeight="1" x14ac:dyDescent="0.45"/>
    <row r="1173" ht="30" customHeight="1" x14ac:dyDescent="0.45"/>
    <row r="1174" ht="30" customHeight="1" x14ac:dyDescent="0.45"/>
    <row r="1175" ht="30" customHeight="1" x14ac:dyDescent="0.45"/>
    <row r="1176" ht="30" customHeight="1" x14ac:dyDescent="0.45"/>
    <row r="1177" ht="30" customHeight="1" x14ac:dyDescent="0.45"/>
    <row r="1178" ht="30" customHeight="1" x14ac:dyDescent="0.45"/>
    <row r="1179" ht="30" customHeight="1" x14ac:dyDescent="0.45"/>
    <row r="1180" ht="30" customHeight="1" x14ac:dyDescent="0.45"/>
    <row r="1181" ht="30" customHeight="1" x14ac:dyDescent="0.45"/>
    <row r="1182" ht="30" customHeight="1" x14ac:dyDescent="0.45"/>
    <row r="1183" ht="30" customHeight="1" x14ac:dyDescent="0.45"/>
    <row r="1184" ht="30" customHeight="1" x14ac:dyDescent="0.45"/>
    <row r="1185" ht="30" customHeight="1" x14ac:dyDescent="0.45"/>
    <row r="1186" ht="30" customHeight="1" x14ac:dyDescent="0.45"/>
    <row r="1187" ht="30" customHeight="1" x14ac:dyDescent="0.45"/>
    <row r="1188" ht="30" customHeight="1" x14ac:dyDescent="0.45"/>
    <row r="1189" ht="30" customHeight="1" x14ac:dyDescent="0.45"/>
    <row r="1190" ht="30" customHeight="1" x14ac:dyDescent="0.45"/>
    <row r="1191" ht="30" customHeight="1" x14ac:dyDescent="0.45"/>
    <row r="1192" ht="30" customHeight="1" x14ac:dyDescent="0.45"/>
    <row r="1193" ht="30" customHeight="1" x14ac:dyDescent="0.45"/>
    <row r="1194" ht="30" customHeight="1" x14ac:dyDescent="0.45"/>
    <row r="1195" ht="30" customHeight="1" x14ac:dyDescent="0.45"/>
    <row r="1196" ht="30" customHeight="1" x14ac:dyDescent="0.45"/>
    <row r="1197" ht="30" customHeight="1" x14ac:dyDescent="0.45"/>
    <row r="1198" ht="30" customHeight="1" x14ac:dyDescent="0.45"/>
    <row r="1199" ht="30" customHeight="1" x14ac:dyDescent="0.45"/>
    <row r="1200" ht="30" customHeight="1" x14ac:dyDescent="0.45"/>
    <row r="1201" ht="30" customHeight="1" x14ac:dyDescent="0.45"/>
    <row r="1202" ht="30" customHeight="1" x14ac:dyDescent="0.45"/>
    <row r="1203" ht="30" customHeight="1" x14ac:dyDescent="0.45"/>
    <row r="1204" ht="30" customHeight="1" x14ac:dyDescent="0.45"/>
    <row r="1205" ht="30" customHeight="1" x14ac:dyDescent="0.45"/>
    <row r="1206" ht="30" customHeight="1" x14ac:dyDescent="0.45"/>
    <row r="1207" ht="30" customHeight="1" x14ac:dyDescent="0.45"/>
    <row r="1208" ht="30" customHeight="1" x14ac:dyDescent="0.45"/>
    <row r="1209" ht="30" customHeight="1" x14ac:dyDescent="0.45"/>
    <row r="1210" ht="30" customHeight="1" x14ac:dyDescent="0.45"/>
    <row r="1211" ht="30" customHeight="1" x14ac:dyDescent="0.45"/>
    <row r="1212" ht="30" customHeight="1" x14ac:dyDescent="0.45"/>
    <row r="1213" ht="30" customHeight="1" x14ac:dyDescent="0.45"/>
    <row r="1214" ht="30" customHeight="1" x14ac:dyDescent="0.45"/>
    <row r="1215" ht="30" customHeight="1" x14ac:dyDescent="0.45"/>
    <row r="1216" ht="30" customHeight="1" x14ac:dyDescent="0.45"/>
    <row r="1217" ht="30" customHeight="1" x14ac:dyDescent="0.45"/>
    <row r="1218" ht="30" customHeight="1" x14ac:dyDescent="0.45"/>
    <row r="1219" ht="30" customHeight="1" x14ac:dyDescent="0.45"/>
    <row r="1220" ht="30" customHeight="1" x14ac:dyDescent="0.45"/>
    <row r="1221" ht="30" customHeight="1" x14ac:dyDescent="0.45"/>
    <row r="1222" ht="30" customHeight="1" x14ac:dyDescent="0.45"/>
    <row r="1223" ht="30" customHeight="1" x14ac:dyDescent="0.45"/>
    <row r="1224" ht="30" customHeight="1" x14ac:dyDescent="0.45"/>
    <row r="1225" ht="30" customHeight="1" x14ac:dyDescent="0.45"/>
    <row r="1226" ht="30" customHeight="1" x14ac:dyDescent="0.45"/>
    <row r="1227" ht="30" customHeight="1" x14ac:dyDescent="0.45"/>
    <row r="1228" ht="30" customHeight="1" x14ac:dyDescent="0.45"/>
    <row r="1229" ht="30" customHeight="1" x14ac:dyDescent="0.45"/>
    <row r="1230" ht="30" customHeight="1" x14ac:dyDescent="0.45"/>
    <row r="1231" ht="30" customHeight="1" x14ac:dyDescent="0.45"/>
    <row r="1232" ht="30" customHeight="1" x14ac:dyDescent="0.45"/>
    <row r="1233" ht="30" customHeight="1" x14ac:dyDescent="0.45"/>
    <row r="1234" ht="30" customHeight="1" x14ac:dyDescent="0.45"/>
    <row r="1235" ht="30" customHeight="1" x14ac:dyDescent="0.45"/>
    <row r="1236" ht="30" customHeight="1" x14ac:dyDescent="0.45"/>
    <row r="1237" ht="30" customHeight="1" x14ac:dyDescent="0.45"/>
    <row r="1238" ht="30" customHeight="1" x14ac:dyDescent="0.45"/>
    <row r="1239" ht="30" customHeight="1" x14ac:dyDescent="0.45"/>
    <row r="1240" ht="30" customHeight="1" x14ac:dyDescent="0.45"/>
    <row r="1241" ht="30" customHeight="1" x14ac:dyDescent="0.45"/>
    <row r="1242" ht="30" customHeight="1" x14ac:dyDescent="0.45"/>
    <row r="1243" ht="30" customHeight="1" x14ac:dyDescent="0.45"/>
    <row r="1244" ht="30" customHeight="1" x14ac:dyDescent="0.45"/>
    <row r="1245" ht="30" customHeight="1" x14ac:dyDescent="0.45"/>
    <row r="1246" ht="30" customHeight="1" x14ac:dyDescent="0.45"/>
    <row r="1247" ht="30" customHeight="1" x14ac:dyDescent="0.45"/>
    <row r="1248" ht="30" customHeight="1" x14ac:dyDescent="0.45"/>
    <row r="1249" ht="30" customHeight="1" x14ac:dyDescent="0.45"/>
    <row r="1250" ht="30" customHeight="1" x14ac:dyDescent="0.45"/>
    <row r="1251" ht="30" customHeight="1" x14ac:dyDescent="0.45"/>
    <row r="1252" ht="30" customHeight="1" x14ac:dyDescent="0.45"/>
    <row r="1253" ht="30" customHeight="1" x14ac:dyDescent="0.45"/>
    <row r="1254" ht="30" customHeight="1" x14ac:dyDescent="0.45"/>
    <row r="1255" ht="30" customHeight="1" x14ac:dyDescent="0.45"/>
    <row r="1256" ht="30" customHeight="1" x14ac:dyDescent="0.45"/>
    <row r="1257" ht="30" customHeight="1" x14ac:dyDescent="0.45"/>
    <row r="1258" ht="30" customHeight="1" x14ac:dyDescent="0.45"/>
    <row r="1259" ht="30" customHeight="1" x14ac:dyDescent="0.45"/>
    <row r="1260" ht="30" customHeight="1" x14ac:dyDescent="0.45"/>
    <row r="1261" ht="30" customHeight="1" x14ac:dyDescent="0.45"/>
    <row r="1262" ht="30" customHeight="1" x14ac:dyDescent="0.45"/>
    <row r="1263" ht="30" customHeight="1" x14ac:dyDescent="0.45"/>
    <row r="1264" ht="30" customHeight="1" x14ac:dyDescent="0.45"/>
    <row r="1265" ht="30" customHeight="1" x14ac:dyDescent="0.45"/>
    <row r="1266" ht="30" customHeight="1" x14ac:dyDescent="0.45"/>
    <row r="1267" ht="30" customHeight="1" x14ac:dyDescent="0.45"/>
    <row r="1268" ht="30" customHeight="1" x14ac:dyDescent="0.45"/>
    <row r="1269" ht="30" customHeight="1" x14ac:dyDescent="0.45"/>
    <row r="1270" ht="30" customHeight="1" x14ac:dyDescent="0.45"/>
    <row r="1271" ht="30" customHeight="1" x14ac:dyDescent="0.45"/>
    <row r="1272" ht="30" customHeight="1" x14ac:dyDescent="0.45"/>
    <row r="1273" ht="30" customHeight="1" x14ac:dyDescent="0.45"/>
    <row r="1274" ht="30" customHeight="1" x14ac:dyDescent="0.45"/>
    <row r="1275" ht="30" customHeight="1" x14ac:dyDescent="0.45"/>
    <row r="1276" ht="30" customHeight="1" x14ac:dyDescent="0.45"/>
    <row r="1277" ht="30" customHeight="1" x14ac:dyDescent="0.45"/>
    <row r="1278" ht="30" customHeight="1" x14ac:dyDescent="0.45"/>
    <row r="1279" ht="30" customHeight="1" x14ac:dyDescent="0.45"/>
    <row r="1280" ht="30" customHeight="1" x14ac:dyDescent="0.45"/>
    <row r="1281" ht="30" customHeight="1" x14ac:dyDescent="0.45"/>
    <row r="1282" ht="30" customHeight="1" x14ac:dyDescent="0.45"/>
    <row r="1283" ht="30" customHeight="1" x14ac:dyDescent="0.45"/>
    <row r="1284" ht="30" customHeight="1" x14ac:dyDescent="0.45"/>
    <row r="1285" ht="30" customHeight="1" x14ac:dyDescent="0.45"/>
    <row r="1286" ht="30" customHeight="1" x14ac:dyDescent="0.45"/>
    <row r="1287" ht="30" customHeight="1" x14ac:dyDescent="0.45"/>
    <row r="1288" ht="30" customHeight="1" x14ac:dyDescent="0.45"/>
    <row r="1289" ht="30" customHeight="1" x14ac:dyDescent="0.45"/>
    <row r="1290" ht="30" customHeight="1" x14ac:dyDescent="0.45"/>
    <row r="1291" ht="30" customHeight="1" x14ac:dyDescent="0.45"/>
    <row r="1292" ht="30" customHeight="1" x14ac:dyDescent="0.45"/>
    <row r="1293" ht="30" customHeight="1" x14ac:dyDescent="0.45"/>
    <row r="1294" ht="30" customHeight="1" x14ac:dyDescent="0.45"/>
    <row r="1295" ht="30" customHeight="1" x14ac:dyDescent="0.45"/>
    <row r="1296" ht="30" customHeight="1" x14ac:dyDescent="0.45"/>
    <row r="1297" ht="30" customHeight="1" x14ac:dyDescent="0.45"/>
    <row r="1298" ht="30" customHeight="1" x14ac:dyDescent="0.45"/>
    <row r="1299" ht="30" customHeight="1" x14ac:dyDescent="0.45"/>
    <row r="1300" ht="30" customHeight="1" x14ac:dyDescent="0.45"/>
    <row r="1301" ht="30" customHeight="1" x14ac:dyDescent="0.45"/>
    <row r="1302" ht="30" customHeight="1" x14ac:dyDescent="0.45"/>
    <row r="1303" ht="30" customHeight="1" x14ac:dyDescent="0.45"/>
    <row r="1304" ht="30" customHeight="1" x14ac:dyDescent="0.45"/>
    <row r="1305" ht="30" customHeight="1" x14ac:dyDescent="0.45"/>
    <row r="1306" ht="30" customHeight="1" x14ac:dyDescent="0.45"/>
    <row r="1307" ht="30" customHeight="1" x14ac:dyDescent="0.45"/>
    <row r="1308" ht="30" customHeight="1" x14ac:dyDescent="0.45"/>
    <row r="1309" ht="30" customHeight="1" x14ac:dyDescent="0.45"/>
    <row r="1310" ht="30" customHeight="1" x14ac:dyDescent="0.45"/>
    <row r="1311" ht="30" customHeight="1" x14ac:dyDescent="0.45"/>
    <row r="1312" ht="30" customHeight="1" x14ac:dyDescent="0.45"/>
    <row r="1313" ht="30" customHeight="1" x14ac:dyDescent="0.45"/>
    <row r="1314" ht="30" customHeight="1" x14ac:dyDescent="0.45"/>
    <row r="1315" ht="30" customHeight="1" x14ac:dyDescent="0.45"/>
    <row r="1316" ht="30" customHeight="1" x14ac:dyDescent="0.45"/>
    <row r="1317" ht="30" customHeight="1" x14ac:dyDescent="0.45"/>
    <row r="1318" ht="30" customHeight="1" x14ac:dyDescent="0.45"/>
    <row r="1319" ht="30" customHeight="1" x14ac:dyDescent="0.45"/>
    <row r="1320" ht="30" customHeight="1" x14ac:dyDescent="0.45"/>
    <row r="1321" ht="30" customHeight="1" x14ac:dyDescent="0.45"/>
    <row r="1322" ht="30" customHeight="1" x14ac:dyDescent="0.45"/>
    <row r="1323" ht="30" customHeight="1" x14ac:dyDescent="0.45"/>
    <row r="1324" ht="30" customHeight="1" x14ac:dyDescent="0.45"/>
    <row r="1325" ht="30" customHeight="1" x14ac:dyDescent="0.45"/>
    <row r="1326" ht="30" customHeight="1" x14ac:dyDescent="0.45"/>
    <row r="1327" ht="30" customHeight="1" x14ac:dyDescent="0.45"/>
    <row r="1328" ht="30" customHeight="1" x14ac:dyDescent="0.45"/>
    <row r="1329" ht="30" customHeight="1" x14ac:dyDescent="0.45"/>
    <row r="1330" ht="30" customHeight="1" x14ac:dyDescent="0.45"/>
    <row r="1331" ht="30" customHeight="1" x14ac:dyDescent="0.45"/>
    <row r="1332" ht="30" customHeight="1" x14ac:dyDescent="0.45"/>
    <row r="1333" ht="30" customHeight="1" x14ac:dyDescent="0.45"/>
    <row r="1334" ht="30" customHeight="1" x14ac:dyDescent="0.45"/>
    <row r="1335" ht="30" customHeight="1" x14ac:dyDescent="0.45"/>
    <row r="1336" ht="30" customHeight="1" x14ac:dyDescent="0.45"/>
    <row r="1337" ht="30" customHeight="1" x14ac:dyDescent="0.45"/>
    <row r="1338" ht="30" customHeight="1" x14ac:dyDescent="0.45"/>
    <row r="1339" ht="30" customHeight="1" x14ac:dyDescent="0.45"/>
    <row r="1340" ht="30" customHeight="1" x14ac:dyDescent="0.45"/>
    <row r="1341" ht="30" customHeight="1" x14ac:dyDescent="0.45"/>
    <row r="1342" ht="30" customHeight="1" x14ac:dyDescent="0.45"/>
    <row r="1343" ht="30" customHeight="1" x14ac:dyDescent="0.45"/>
    <row r="1344" ht="30" customHeight="1" x14ac:dyDescent="0.45"/>
    <row r="1345" ht="30" customHeight="1" x14ac:dyDescent="0.45"/>
    <row r="1346" ht="30" customHeight="1" x14ac:dyDescent="0.45"/>
    <row r="1347" ht="30" customHeight="1" x14ac:dyDescent="0.45"/>
    <row r="1348" ht="30" customHeight="1" x14ac:dyDescent="0.45"/>
    <row r="1349" ht="30" customHeight="1" x14ac:dyDescent="0.45"/>
    <row r="1350" ht="30" customHeight="1" x14ac:dyDescent="0.45"/>
    <row r="1351" ht="30" customHeight="1" x14ac:dyDescent="0.45"/>
    <row r="1352" ht="30" customHeight="1" x14ac:dyDescent="0.45"/>
    <row r="1353" ht="30" customHeight="1" x14ac:dyDescent="0.45"/>
    <row r="1354" ht="30" customHeight="1" x14ac:dyDescent="0.45"/>
    <row r="1355" ht="30" customHeight="1" x14ac:dyDescent="0.45"/>
    <row r="1356" ht="30" customHeight="1" x14ac:dyDescent="0.45"/>
    <row r="1357" ht="30" customHeight="1" x14ac:dyDescent="0.45"/>
    <row r="1358" ht="30" customHeight="1" x14ac:dyDescent="0.45"/>
    <row r="1359" ht="30" customHeight="1" x14ac:dyDescent="0.45"/>
    <row r="1360" ht="30" customHeight="1" x14ac:dyDescent="0.45"/>
    <row r="1361" ht="30" customHeight="1" x14ac:dyDescent="0.45"/>
    <row r="1362" ht="30" customHeight="1" x14ac:dyDescent="0.45"/>
    <row r="1363" ht="30" customHeight="1" x14ac:dyDescent="0.45"/>
    <row r="1364" ht="30" customHeight="1" x14ac:dyDescent="0.45"/>
    <row r="1365" ht="30" customHeight="1" x14ac:dyDescent="0.45"/>
    <row r="1366" ht="30" customHeight="1" x14ac:dyDescent="0.45"/>
    <row r="1367" ht="30" customHeight="1" x14ac:dyDescent="0.45"/>
    <row r="1368" ht="30" customHeight="1" x14ac:dyDescent="0.45"/>
    <row r="1369" ht="30" customHeight="1" x14ac:dyDescent="0.45"/>
    <row r="1370" ht="30" customHeight="1" x14ac:dyDescent="0.45"/>
    <row r="1371" ht="30" customHeight="1" x14ac:dyDescent="0.45"/>
    <row r="1372" ht="30" customHeight="1" x14ac:dyDescent="0.45"/>
    <row r="1373" ht="30" customHeight="1" x14ac:dyDescent="0.45"/>
    <row r="1374" ht="30" customHeight="1" x14ac:dyDescent="0.45"/>
    <row r="1375" ht="30" customHeight="1" x14ac:dyDescent="0.45"/>
    <row r="1376" ht="30" customHeight="1" x14ac:dyDescent="0.45"/>
    <row r="1377" ht="30" customHeight="1" x14ac:dyDescent="0.45"/>
    <row r="1378" ht="30" customHeight="1" x14ac:dyDescent="0.45"/>
    <row r="1379" ht="30" customHeight="1" x14ac:dyDescent="0.45"/>
    <row r="1380" ht="30" customHeight="1" x14ac:dyDescent="0.45"/>
    <row r="1381" ht="30" customHeight="1" x14ac:dyDescent="0.45"/>
    <row r="1382" ht="30" customHeight="1" x14ac:dyDescent="0.45"/>
    <row r="1383" ht="30" customHeight="1" x14ac:dyDescent="0.45"/>
    <row r="1384" ht="30" customHeight="1" x14ac:dyDescent="0.45"/>
    <row r="1385" ht="30" customHeight="1" x14ac:dyDescent="0.45"/>
    <row r="1386" ht="30" customHeight="1" x14ac:dyDescent="0.45"/>
    <row r="1387" ht="30" customHeight="1" x14ac:dyDescent="0.45"/>
    <row r="1388" ht="30" customHeight="1" x14ac:dyDescent="0.45"/>
    <row r="1389" ht="30" customHeight="1" x14ac:dyDescent="0.45"/>
    <row r="1390" ht="30" customHeight="1" x14ac:dyDescent="0.45"/>
    <row r="1391" ht="30" customHeight="1" x14ac:dyDescent="0.45"/>
    <row r="1392" ht="30" customHeight="1" x14ac:dyDescent="0.45"/>
    <row r="1393" ht="30" customHeight="1" x14ac:dyDescent="0.45"/>
    <row r="1394" ht="30" customHeight="1" x14ac:dyDescent="0.45"/>
    <row r="1395" ht="30" customHeight="1" x14ac:dyDescent="0.45"/>
    <row r="1396" ht="30" customHeight="1" x14ac:dyDescent="0.45"/>
    <row r="1397" ht="30" customHeight="1" x14ac:dyDescent="0.45"/>
    <row r="1398" ht="30" customHeight="1" x14ac:dyDescent="0.45"/>
    <row r="1399" ht="30" customHeight="1" x14ac:dyDescent="0.45"/>
    <row r="1400" ht="30" customHeight="1" x14ac:dyDescent="0.45"/>
    <row r="1401" ht="30" customHeight="1" x14ac:dyDescent="0.45"/>
    <row r="1402" ht="30" customHeight="1" x14ac:dyDescent="0.45"/>
    <row r="1403" ht="30" customHeight="1" x14ac:dyDescent="0.45"/>
    <row r="1404" ht="30" customHeight="1" x14ac:dyDescent="0.45"/>
    <row r="1405" ht="30" customHeight="1" x14ac:dyDescent="0.45"/>
    <row r="1406" ht="30" customHeight="1" x14ac:dyDescent="0.45"/>
    <row r="1407" ht="30" customHeight="1" x14ac:dyDescent="0.45"/>
    <row r="1408" ht="30" customHeight="1" x14ac:dyDescent="0.45"/>
    <row r="1409" ht="30" customHeight="1" x14ac:dyDescent="0.45"/>
    <row r="1410" ht="30" customHeight="1" x14ac:dyDescent="0.45"/>
    <row r="1411" ht="30" customHeight="1" x14ac:dyDescent="0.45"/>
    <row r="1412" ht="30" customHeight="1" x14ac:dyDescent="0.45"/>
    <row r="1413" ht="30" customHeight="1" x14ac:dyDescent="0.45"/>
    <row r="1414" ht="30" customHeight="1" x14ac:dyDescent="0.45"/>
    <row r="1415" ht="30" customHeight="1" x14ac:dyDescent="0.45"/>
    <row r="1416" ht="30" customHeight="1" x14ac:dyDescent="0.45"/>
    <row r="1417" ht="30" customHeight="1" x14ac:dyDescent="0.45"/>
    <row r="1418" ht="30" customHeight="1" x14ac:dyDescent="0.45"/>
    <row r="1419" ht="30" customHeight="1" x14ac:dyDescent="0.45"/>
    <row r="1420" ht="30" customHeight="1" x14ac:dyDescent="0.45"/>
    <row r="1421" ht="30" customHeight="1" x14ac:dyDescent="0.45"/>
    <row r="1422" ht="30" customHeight="1" x14ac:dyDescent="0.45"/>
    <row r="1423" ht="30" customHeight="1" x14ac:dyDescent="0.45"/>
    <row r="1424" ht="30" customHeight="1" x14ac:dyDescent="0.45"/>
    <row r="1425" ht="30" customHeight="1" x14ac:dyDescent="0.45"/>
    <row r="1426" ht="30" customHeight="1" x14ac:dyDescent="0.45"/>
    <row r="1427" ht="30" customHeight="1" x14ac:dyDescent="0.45"/>
    <row r="1428" ht="30" customHeight="1" x14ac:dyDescent="0.45"/>
    <row r="1429" ht="30" customHeight="1" x14ac:dyDescent="0.45"/>
    <row r="1430" ht="30" customHeight="1" x14ac:dyDescent="0.45"/>
    <row r="1431" ht="30" customHeight="1" x14ac:dyDescent="0.45"/>
    <row r="1432" ht="30" customHeight="1" x14ac:dyDescent="0.45"/>
    <row r="1433" ht="30" customHeight="1" x14ac:dyDescent="0.45"/>
    <row r="1434" ht="30" customHeight="1" x14ac:dyDescent="0.45"/>
    <row r="1435" ht="30" customHeight="1" x14ac:dyDescent="0.45"/>
    <row r="1436" ht="30" customHeight="1" x14ac:dyDescent="0.45"/>
    <row r="1437" ht="30" customHeight="1" x14ac:dyDescent="0.45"/>
    <row r="1438" ht="30" customHeight="1" x14ac:dyDescent="0.45"/>
    <row r="1439" ht="30" customHeight="1" x14ac:dyDescent="0.45"/>
    <row r="1440" ht="30" customHeight="1" x14ac:dyDescent="0.45"/>
    <row r="1441" ht="30" customHeight="1" x14ac:dyDescent="0.45"/>
    <row r="1442" ht="30" customHeight="1" x14ac:dyDescent="0.45"/>
    <row r="1443" ht="30" customHeight="1" x14ac:dyDescent="0.45"/>
    <row r="1444" ht="30" customHeight="1" x14ac:dyDescent="0.45"/>
    <row r="1445" ht="30" customHeight="1" x14ac:dyDescent="0.45"/>
    <row r="1446" ht="30" customHeight="1" x14ac:dyDescent="0.45"/>
    <row r="1447" ht="30" customHeight="1" x14ac:dyDescent="0.45"/>
    <row r="1448" ht="30" customHeight="1" x14ac:dyDescent="0.45"/>
    <row r="1449" ht="30" customHeight="1" x14ac:dyDescent="0.45"/>
    <row r="1450" ht="30" customHeight="1" x14ac:dyDescent="0.45"/>
    <row r="1451" ht="30" customHeight="1" x14ac:dyDescent="0.45"/>
    <row r="1452" ht="30" customHeight="1" x14ac:dyDescent="0.45"/>
    <row r="1453" ht="30" customHeight="1" x14ac:dyDescent="0.45"/>
    <row r="1454" ht="30" customHeight="1" x14ac:dyDescent="0.45"/>
    <row r="1455" ht="30" customHeight="1" x14ac:dyDescent="0.45"/>
    <row r="1456" ht="30" customHeight="1" x14ac:dyDescent="0.45"/>
    <row r="1457" ht="30" customHeight="1" x14ac:dyDescent="0.45"/>
    <row r="1458" ht="30" customHeight="1" x14ac:dyDescent="0.45"/>
    <row r="1459" ht="30" customHeight="1" x14ac:dyDescent="0.45"/>
    <row r="1460" ht="30" customHeight="1" x14ac:dyDescent="0.45"/>
    <row r="1461" ht="30" customHeight="1" x14ac:dyDescent="0.45"/>
    <row r="1462" ht="30" customHeight="1" x14ac:dyDescent="0.45"/>
    <row r="1463" ht="30" customHeight="1" x14ac:dyDescent="0.45"/>
    <row r="1464" ht="30" customHeight="1" x14ac:dyDescent="0.45"/>
    <row r="1465" ht="30" customHeight="1" x14ac:dyDescent="0.45"/>
    <row r="1466" ht="30" customHeight="1" x14ac:dyDescent="0.45"/>
    <row r="1467" ht="30" customHeight="1" x14ac:dyDescent="0.45"/>
    <row r="1468" ht="30" customHeight="1" x14ac:dyDescent="0.45"/>
    <row r="1469" ht="30" customHeight="1" x14ac:dyDescent="0.45"/>
    <row r="1470" ht="30" customHeight="1" x14ac:dyDescent="0.45"/>
    <row r="1471" ht="30" customHeight="1" x14ac:dyDescent="0.45"/>
    <row r="1472" ht="30" customHeight="1" x14ac:dyDescent="0.45"/>
    <row r="1473" ht="30" customHeight="1" x14ac:dyDescent="0.45"/>
    <row r="1474" ht="30" customHeight="1" x14ac:dyDescent="0.45"/>
    <row r="1475" ht="30" customHeight="1" x14ac:dyDescent="0.45"/>
    <row r="1476" ht="30" customHeight="1" x14ac:dyDescent="0.45"/>
    <row r="1477" ht="30" customHeight="1" x14ac:dyDescent="0.45"/>
    <row r="1478" ht="30" customHeight="1" x14ac:dyDescent="0.45"/>
    <row r="1479" ht="30" customHeight="1" x14ac:dyDescent="0.45"/>
    <row r="1480" ht="30" customHeight="1" x14ac:dyDescent="0.45"/>
    <row r="1481" ht="30" customHeight="1" x14ac:dyDescent="0.45"/>
    <row r="1482" ht="30" customHeight="1" x14ac:dyDescent="0.45"/>
    <row r="1483" ht="30" customHeight="1" x14ac:dyDescent="0.45"/>
    <row r="1484" ht="30" customHeight="1" x14ac:dyDescent="0.45"/>
    <row r="1485" ht="30" customHeight="1" x14ac:dyDescent="0.45"/>
    <row r="1486" ht="30" customHeight="1" x14ac:dyDescent="0.45"/>
    <row r="1487" ht="30" customHeight="1" x14ac:dyDescent="0.45"/>
    <row r="1488" ht="30" customHeight="1" x14ac:dyDescent="0.45"/>
    <row r="1489" ht="30" customHeight="1" x14ac:dyDescent="0.45"/>
    <row r="1490" ht="30" customHeight="1" x14ac:dyDescent="0.45"/>
    <row r="1491" ht="30" customHeight="1" x14ac:dyDescent="0.45"/>
    <row r="1492" ht="30" customHeight="1" x14ac:dyDescent="0.45"/>
    <row r="1493" ht="30" customHeight="1" x14ac:dyDescent="0.45"/>
    <row r="1494" ht="30" customHeight="1" x14ac:dyDescent="0.45"/>
    <row r="1495" ht="30" customHeight="1" x14ac:dyDescent="0.45"/>
    <row r="1496" ht="30" customHeight="1" x14ac:dyDescent="0.45"/>
    <row r="1497" ht="30" customHeight="1" x14ac:dyDescent="0.45"/>
    <row r="1498" ht="30" customHeight="1" x14ac:dyDescent="0.45"/>
    <row r="1499" ht="30" customHeight="1" x14ac:dyDescent="0.45"/>
    <row r="1500" ht="30" customHeight="1" x14ac:dyDescent="0.45"/>
    <row r="1501" ht="30" customHeight="1" x14ac:dyDescent="0.45"/>
    <row r="1502" ht="30" customHeight="1" x14ac:dyDescent="0.45"/>
    <row r="1503" ht="30" customHeight="1" x14ac:dyDescent="0.45"/>
    <row r="1504" ht="30" customHeight="1" x14ac:dyDescent="0.45"/>
    <row r="1505" ht="30" customHeight="1" x14ac:dyDescent="0.45"/>
    <row r="1506" ht="30" customHeight="1" x14ac:dyDescent="0.45"/>
    <row r="1507" ht="30" customHeight="1" x14ac:dyDescent="0.45"/>
    <row r="1508" ht="30" customHeight="1" x14ac:dyDescent="0.45"/>
    <row r="1509" ht="30" customHeight="1" x14ac:dyDescent="0.45"/>
    <row r="1510" ht="30" customHeight="1" x14ac:dyDescent="0.45"/>
    <row r="1511" ht="30" customHeight="1" x14ac:dyDescent="0.45"/>
    <row r="1512" ht="30" customHeight="1" x14ac:dyDescent="0.45"/>
    <row r="1513" ht="30" customHeight="1" x14ac:dyDescent="0.45"/>
    <row r="1514" ht="30" customHeight="1" x14ac:dyDescent="0.45"/>
    <row r="1515" ht="30" customHeight="1" x14ac:dyDescent="0.45"/>
    <row r="1516" ht="30" customHeight="1" x14ac:dyDescent="0.45"/>
    <row r="1517" ht="30" customHeight="1" x14ac:dyDescent="0.45"/>
    <row r="1518" ht="30" customHeight="1" x14ac:dyDescent="0.45"/>
    <row r="1519" ht="30" customHeight="1" x14ac:dyDescent="0.45"/>
    <row r="1520" ht="30" customHeight="1" x14ac:dyDescent="0.45"/>
    <row r="1521" ht="30" customHeight="1" x14ac:dyDescent="0.45"/>
    <row r="1522" ht="30" customHeight="1" x14ac:dyDescent="0.45"/>
    <row r="1523" ht="30" customHeight="1" x14ac:dyDescent="0.45"/>
    <row r="1524" ht="30" customHeight="1" x14ac:dyDescent="0.45"/>
    <row r="1525" ht="30" customHeight="1" x14ac:dyDescent="0.45"/>
    <row r="1526" ht="30" customHeight="1" x14ac:dyDescent="0.45"/>
    <row r="1527" ht="30" customHeight="1" x14ac:dyDescent="0.45"/>
    <row r="1528" ht="30" customHeight="1" x14ac:dyDescent="0.45"/>
    <row r="1529" ht="30" customHeight="1" x14ac:dyDescent="0.45"/>
    <row r="1530" ht="30" customHeight="1" x14ac:dyDescent="0.45"/>
    <row r="1531" ht="30" customHeight="1" x14ac:dyDescent="0.45"/>
    <row r="1532" ht="30" customHeight="1" x14ac:dyDescent="0.45"/>
    <row r="1533" ht="30" customHeight="1" x14ac:dyDescent="0.45"/>
    <row r="1534" ht="30" customHeight="1" x14ac:dyDescent="0.45"/>
    <row r="1535" ht="30" customHeight="1" x14ac:dyDescent="0.45"/>
    <row r="1536" ht="30" customHeight="1" x14ac:dyDescent="0.45"/>
    <row r="1537" ht="30" customHeight="1" x14ac:dyDescent="0.45"/>
    <row r="1538" ht="30" customHeight="1" x14ac:dyDescent="0.45"/>
    <row r="1539" ht="30" customHeight="1" x14ac:dyDescent="0.45"/>
    <row r="1540" ht="30" customHeight="1" x14ac:dyDescent="0.45"/>
    <row r="1541" ht="30" customHeight="1" x14ac:dyDescent="0.45"/>
    <row r="1542" ht="30" customHeight="1" x14ac:dyDescent="0.45"/>
    <row r="1543" ht="30" customHeight="1" x14ac:dyDescent="0.45"/>
    <row r="1544" ht="30" customHeight="1" x14ac:dyDescent="0.45"/>
    <row r="1545" ht="30" customHeight="1" x14ac:dyDescent="0.45"/>
    <row r="1546" ht="30" customHeight="1" x14ac:dyDescent="0.45"/>
    <row r="1547" ht="30" customHeight="1" x14ac:dyDescent="0.45"/>
    <row r="1548" ht="30" customHeight="1" x14ac:dyDescent="0.45"/>
    <row r="1549" ht="30" customHeight="1" x14ac:dyDescent="0.45"/>
    <row r="1550" ht="30" customHeight="1" x14ac:dyDescent="0.45"/>
    <row r="1551" ht="30" customHeight="1" x14ac:dyDescent="0.45"/>
    <row r="1552" ht="30" customHeight="1" x14ac:dyDescent="0.45"/>
    <row r="1553" ht="30" customHeight="1" x14ac:dyDescent="0.45"/>
    <row r="1554" ht="30" customHeight="1" x14ac:dyDescent="0.45"/>
    <row r="1555" ht="30" customHeight="1" x14ac:dyDescent="0.45"/>
    <row r="1556" ht="30" customHeight="1" x14ac:dyDescent="0.45"/>
    <row r="1557" ht="30" customHeight="1" x14ac:dyDescent="0.45"/>
    <row r="1558" ht="30" customHeight="1" x14ac:dyDescent="0.45"/>
    <row r="1559" ht="30" customHeight="1" x14ac:dyDescent="0.45"/>
    <row r="1560" ht="30" customHeight="1" x14ac:dyDescent="0.45"/>
    <row r="1561" ht="30" customHeight="1" x14ac:dyDescent="0.45"/>
    <row r="1562" ht="30" customHeight="1" x14ac:dyDescent="0.45"/>
    <row r="1563" ht="30" customHeight="1" x14ac:dyDescent="0.45"/>
    <row r="1564" ht="30" customHeight="1" x14ac:dyDescent="0.45"/>
    <row r="1565" ht="30" customHeight="1" x14ac:dyDescent="0.45"/>
    <row r="1566" ht="30" customHeight="1" x14ac:dyDescent="0.45"/>
    <row r="1567" ht="30" customHeight="1" x14ac:dyDescent="0.45"/>
    <row r="1568" ht="30" customHeight="1" x14ac:dyDescent="0.45"/>
    <row r="1569" ht="30" customHeight="1" x14ac:dyDescent="0.45"/>
    <row r="1570" ht="30" customHeight="1" x14ac:dyDescent="0.45"/>
    <row r="1571" ht="30" customHeight="1" x14ac:dyDescent="0.45"/>
    <row r="1572" ht="30" customHeight="1" x14ac:dyDescent="0.45"/>
    <row r="1573" ht="30" customHeight="1" x14ac:dyDescent="0.45"/>
    <row r="1574" ht="30" customHeight="1" x14ac:dyDescent="0.45"/>
    <row r="1575" ht="30" customHeight="1" x14ac:dyDescent="0.45"/>
    <row r="1576" ht="30" customHeight="1" x14ac:dyDescent="0.45"/>
    <row r="1577" ht="30" customHeight="1" x14ac:dyDescent="0.45"/>
    <row r="1578" ht="30" customHeight="1" x14ac:dyDescent="0.45"/>
    <row r="1579" ht="30" customHeight="1" x14ac:dyDescent="0.45"/>
    <row r="1580" ht="30" customHeight="1" x14ac:dyDescent="0.45"/>
    <row r="1581" ht="30" customHeight="1" x14ac:dyDescent="0.45"/>
    <row r="1582" ht="30" customHeight="1" x14ac:dyDescent="0.45"/>
    <row r="1583" ht="30" customHeight="1" x14ac:dyDescent="0.45"/>
    <row r="1584" ht="30" customHeight="1" x14ac:dyDescent="0.45"/>
    <row r="1585" ht="30" customHeight="1" x14ac:dyDescent="0.45"/>
    <row r="1586" ht="30" customHeight="1" x14ac:dyDescent="0.45"/>
    <row r="1587" ht="30" customHeight="1" x14ac:dyDescent="0.45"/>
    <row r="1588" ht="30" customHeight="1" x14ac:dyDescent="0.45"/>
    <row r="1589" ht="30" customHeight="1" x14ac:dyDescent="0.45"/>
    <row r="1590" ht="30" customHeight="1" x14ac:dyDescent="0.45"/>
    <row r="1591" ht="30" customHeight="1" x14ac:dyDescent="0.45"/>
    <row r="1592" ht="30" customHeight="1" x14ac:dyDescent="0.45"/>
    <row r="1593" ht="30" customHeight="1" x14ac:dyDescent="0.45"/>
    <row r="1594" ht="30" customHeight="1" x14ac:dyDescent="0.45"/>
    <row r="1595" ht="30" customHeight="1" x14ac:dyDescent="0.45"/>
    <row r="1596" ht="30" customHeight="1" x14ac:dyDescent="0.45"/>
    <row r="1597" ht="30" customHeight="1" x14ac:dyDescent="0.45"/>
    <row r="1598" ht="30" customHeight="1" x14ac:dyDescent="0.45"/>
    <row r="1599" ht="30" customHeight="1" x14ac:dyDescent="0.45"/>
    <row r="1600" ht="30" customHeight="1" x14ac:dyDescent="0.45"/>
    <row r="1601" ht="30" customHeight="1" x14ac:dyDescent="0.45"/>
    <row r="1602" ht="30" customHeight="1" x14ac:dyDescent="0.45"/>
    <row r="1603" ht="30" customHeight="1" x14ac:dyDescent="0.45"/>
    <row r="1604" ht="30" customHeight="1" x14ac:dyDescent="0.45"/>
    <row r="1605" ht="30" customHeight="1" x14ac:dyDescent="0.45"/>
    <row r="1606" ht="30" customHeight="1" x14ac:dyDescent="0.45"/>
    <row r="1607" ht="30" customHeight="1" x14ac:dyDescent="0.45"/>
    <row r="1608" ht="30" customHeight="1" x14ac:dyDescent="0.45"/>
    <row r="1609" ht="30" customHeight="1" x14ac:dyDescent="0.45"/>
    <row r="1610" ht="30" customHeight="1" x14ac:dyDescent="0.45"/>
    <row r="1611" ht="30" customHeight="1" x14ac:dyDescent="0.45"/>
    <row r="1612" ht="30" customHeight="1" x14ac:dyDescent="0.45"/>
    <row r="1613" ht="30" customHeight="1" x14ac:dyDescent="0.45"/>
    <row r="1614" ht="30" customHeight="1" x14ac:dyDescent="0.45"/>
    <row r="1615" ht="30" customHeight="1" x14ac:dyDescent="0.45"/>
    <row r="1616" ht="30" customHeight="1" x14ac:dyDescent="0.45"/>
    <row r="1617" ht="30" customHeight="1" x14ac:dyDescent="0.45"/>
    <row r="1618" ht="30" customHeight="1" x14ac:dyDescent="0.45"/>
    <row r="1619" ht="30" customHeight="1" x14ac:dyDescent="0.45"/>
    <row r="1620" ht="30" customHeight="1" x14ac:dyDescent="0.45"/>
    <row r="1621" ht="30" customHeight="1" x14ac:dyDescent="0.45"/>
    <row r="1622" ht="30" customHeight="1" x14ac:dyDescent="0.45"/>
    <row r="1623" ht="30" customHeight="1" x14ac:dyDescent="0.45"/>
    <row r="1624" ht="30" customHeight="1" x14ac:dyDescent="0.45"/>
    <row r="1625" ht="30" customHeight="1" x14ac:dyDescent="0.45"/>
    <row r="1626" ht="30" customHeight="1" x14ac:dyDescent="0.45"/>
    <row r="1627" ht="30" customHeight="1" x14ac:dyDescent="0.45"/>
    <row r="1628" ht="30" customHeight="1" x14ac:dyDescent="0.45"/>
    <row r="1629" ht="30" customHeight="1" x14ac:dyDescent="0.45"/>
    <row r="1630" ht="30" customHeight="1" x14ac:dyDescent="0.45"/>
    <row r="1631" ht="30" customHeight="1" x14ac:dyDescent="0.45"/>
    <row r="1632" ht="30" customHeight="1" x14ac:dyDescent="0.45"/>
    <row r="1633" ht="30" customHeight="1" x14ac:dyDescent="0.45"/>
    <row r="1634" ht="30" customHeight="1" x14ac:dyDescent="0.45"/>
    <row r="1635" ht="30" customHeight="1" x14ac:dyDescent="0.45"/>
    <row r="1636" ht="30" customHeight="1" x14ac:dyDescent="0.45"/>
    <row r="1637" ht="30" customHeight="1" x14ac:dyDescent="0.45"/>
    <row r="1638" ht="30" customHeight="1" x14ac:dyDescent="0.45"/>
    <row r="1639" ht="30" customHeight="1" x14ac:dyDescent="0.45"/>
    <row r="1640" ht="30" customHeight="1" x14ac:dyDescent="0.45"/>
    <row r="1641" ht="30" customHeight="1" x14ac:dyDescent="0.45"/>
    <row r="1642" ht="30" customHeight="1" x14ac:dyDescent="0.45"/>
    <row r="1643" ht="30" customHeight="1" x14ac:dyDescent="0.45"/>
    <row r="1644" ht="30" customHeight="1" x14ac:dyDescent="0.45"/>
    <row r="1645" ht="30" customHeight="1" x14ac:dyDescent="0.45"/>
    <row r="1646" ht="30" customHeight="1" x14ac:dyDescent="0.45"/>
    <row r="1647" ht="30" customHeight="1" x14ac:dyDescent="0.45"/>
    <row r="1648" ht="30" customHeight="1" x14ac:dyDescent="0.45"/>
    <row r="1649" ht="30" customHeight="1" x14ac:dyDescent="0.45"/>
    <row r="1650" ht="30" customHeight="1" x14ac:dyDescent="0.45"/>
    <row r="1651" ht="30" customHeight="1" x14ac:dyDescent="0.45"/>
    <row r="1652" ht="30" customHeight="1" x14ac:dyDescent="0.45"/>
    <row r="1653" ht="30" customHeight="1" x14ac:dyDescent="0.45"/>
    <row r="1654" ht="30" customHeight="1" x14ac:dyDescent="0.45"/>
    <row r="1655" ht="30" customHeight="1" x14ac:dyDescent="0.45"/>
    <row r="1656" ht="30" customHeight="1" x14ac:dyDescent="0.45"/>
    <row r="1657" ht="30" customHeight="1" x14ac:dyDescent="0.45"/>
    <row r="1658" ht="30" customHeight="1" x14ac:dyDescent="0.45"/>
    <row r="1659" ht="30" customHeight="1" x14ac:dyDescent="0.45"/>
    <row r="1660" ht="30" customHeight="1" x14ac:dyDescent="0.45"/>
    <row r="1661" ht="30" customHeight="1" x14ac:dyDescent="0.45"/>
    <row r="1662" ht="30" customHeight="1" x14ac:dyDescent="0.45"/>
    <row r="1663" ht="30" customHeight="1" x14ac:dyDescent="0.45"/>
    <row r="1664" ht="30" customHeight="1" x14ac:dyDescent="0.45"/>
    <row r="1665" ht="30" customHeight="1" x14ac:dyDescent="0.45"/>
    <row r="1666" ht="30" customHeight="1" x14ac:dyDescent="0.45"/>
    <row r="1667" ht="30" customHeight="1" x14ac:dyDescent="0.45"/>
    <row r="1668" ht="30" customHeight="1" x14ac:dyDescent="0.45"/>
    <row r="1669" ht="30" customHeight="1" x14ac:dyDescent="0.45"/>
    <row r="1670" ht="30" customHeight="1" x14ac:dyDescent="0.45"/>
    <row r="1671" ht="30" customHeight="1" x14ac:dyDescent="0.45"/>
    <row r="1672" ht="30" customHeight="1" x14ac:dyDescent="0.45"/>
    <row r="1673" ht="30" customHeight="1" x14ac:dyDescent="0.45"/>
    <row r="1674" ht="30" customHeight="1" x14ac:dyDescent="0.45"/>
    <row r="1675" ht="30" customHeight="1" x14ac:dyDescent="0.45"/>
    <row r="1676" ht="30" customHeight="1" x14ac:dyDescent="0.45"/>
    <row r="1677" ht="30" customHeight="1" x14ac:dyDescent="0.45"/>
    <row r="1678" ht="30" customHeight="1" x14ac:dyDescent="0.45"/>
    <row r="1679" ht="30" customHeight="1" x14ac:dyDescent="0.45"/>
    <row r="1680" ht="30" customHeight="1" x14ac:dyDescent="0.45"/>
    <row r="1681" ht="30" customHeight="1" x14ac:dyDescent="0.45"/>
    <row r="1682" ht="30" customHeight="1" x14ac:dyDescent="0.45"/>
    <row r="1683" ht="30" customHeight="1" x14ac:dyDescent="0.45"/>
    <row r="1684" ht="30" customHeight="1" x14ac:dyDescent="0.45"/>
    <row r="1685" ht="30" customHeight="1" x14ac:dyDescent="0.45"/>
    <row r="1686" ht="30" customHeight="1" x14ac:dyDescent="0.45"/>
    <row r="1687" ht="30" customHeight="1" x14ac:dyDescent="0.45"/>
    <row r="1688" ht="30" customHeight="1" x14ac:dyDescent="0.45"/>
    <row r="1689" ht="30" customHeight="1" x14ac:dyDescent="0.45"/>
    <row r="1690" ht="30" customHeight="1" x14ac:dyDescent="0.45"/>
    <row r="1691" ht="30" customHeight="1" x14ac:dyDescent="0.45"/>
    <row r="1692" ht="30" customHeight="1" x14ac:dyDescent="0.45"/>
    <row r="1693" ht="30" customHeight="1" x14ac:dyDescent="0.45"/>
    <row r="1694" ht="30" customHeight="1" x14ac:dyDescent="0.45"/>
    <row r="1695" ht="30" customHeight="1" x14ac:dyDescent="0.45"/>
    <row r="1696" ht="30" customHeight="1" x14ac:dyDescent="0.45"/>
    <row r="1697" ht="30" customHeight="1" x14ac:dyDescent="0.45"/>
    <row r="1698" ht="30" customHeight="1" x14ac:dyDescent="0.45"/>
    <row r="1699" ht="30" customHeight="1" x14ac:dyDescent="0.45"/>
    <row r="1700" ht="30" customHeight="1" x14ac:dyDescent="0.45"/>
    <row r="1701" ht="30" customHeight="1" x14ac:dyDescent="0.45"/>
    <row r="1702" ht="30" customHeight="1" x14ac:dyDescent="0.45"/>
    <row r="1703" ht="30" customHeight="1" x14ac:dyDescent="0.45"/>
    <row r="1704" ht="30" customHeight="1" x14ac:dyDescent="0.45"/>
    <row r="1705" ht="30" customHeight="1" x14ac:dyDescent="0.45"/>
    <row r="1706" ht="30" customHeight="1" x14ac:dyDescent="0.45"/>
    <row r="1707" ht="30" customHeight="1" x14ac:dyDescent="0.45"/>
    <row r="1708" ht="30" customHeight="1" x14ac:dyDescent="0.45"/>
    <row r="1709" ht="30" customHeight="1" x14ac:dyDescent="0.45"/>
    <row r="1710" ht="30" customHeight="1" x14ac:dyDescent="0.45"/>
    <row r="1711" ht="30" customHeight="1" x14ac:dyDescent="0.45"/>
    <row r="1712" ht="30" customHeight="1" x14ac:dyDescent="0.45"/>
    <row r="1713" ht="30" customHeight="1" x14ac:dyDescent="0.45"/>
    <row r="1714" ht="30" customHeight="1" x14ac:dyDescent="0.45"/>
    <row r="1715" ht="30" customHeight="1" x14ac:dyDescent="0.45"/>
    <row r="1716" ht="30" customHeight="1" x14ac:dyDescent="0.45"/>
    <row r="1717" ht="30" customHeight="1" x14ac:dyDescent="0.45"/>
    <row r="1718" ht="30" customHeight="1" x14ac:dyDescent="0.45"/>
    <row r="1719" ht="30" customHeight="1" x14ac:dyDescent="0.45"/>
    <row r="1720" ht="30" customHeight="1" x14ac:dyDescent="0.45"/>
    <row r="1721" ht="30" customHeight="1" x14ac:dyDescent="0.45"/>
    <row r="1722" ht="30" customHeight="1" x14ac:dyDescent="0.45"/>
    <row r="1723" ht="30" customHeight="1" x14ac:dyDescent="0.45"/>
    <row r="1724" ht="30" customHeight="1" x14ac:dyDescent="0.45"/>
    <row r="1725" ht="30" customHeight="1" x14ac:dyDescent="0.45"/>
    <row r="1726" ht="30" customHeight="1" x14ac:dyDescent="0.45"/>
    <row r="1727" ht="30" customHeight="1" x14ac:dyDescent="0.45"/>
    <row r="1728" ht="30" customHeight="1" x14ac:dyDescent="0.45"/>
    <row r="1729" ht="30" customHeight="1" x14ac:dyDescent="0.45"/>
    <row r="1730" ht="30" customHeight="1" x14ac:dyDescent="0.45"/>
    <row r="1731" ht="30" customHeight="1" x14ac:dyDescent="0.45"/>
    <row r="1732" ht="30" customHeight="1" x14ac:dyDescent="0.45"/>
    <row r="1733" ht="30" customHeight="1" x14ac:dyDescent="0.45"/>
    <row r="1734" ht="30" customHeight="1" x14ac:dyDescent="0.45"/>
    <row r="1735" ht="30" customHeight="1" x14ac:dyDescent="0.45"/>
    <row r="1736" ht="30" customHeight="1" x14ac:dyDescent="0.45"/>
    <row r="1737" ht="30" customHeight="1" x14ac:dyDescent="0.45"/>
    <row r="1738" ht="30" customHeight="1" x14ac:dyDescent="0.45"/>
    <row r="1739" ht="30" customHeight="1" x14ac:dyDescent="0.45"/>
    <row r="1740" ht="30" customHeight="1" x14ac:dyDescent="0.45"/>
    <row r="1741" ht="30" customHeight="1" x14ac:dyDescent="0.45"/>
    <row r="1742" ht="30" customHeight="1" x14ac:dyDescent="0.45"/>
    <row r="1743" ht="30" customHeight="1" x14ac:dyDescent="0.45"/>
    <row r="1744" ht="30" customHeight="1" x14ac:dyDescent="0.45"/>
    <row r="1745" ht="30" customHeight="1" x14ac:dyDescent="0.45"/>
    <row r="1746" ht="30" customHeight="1" x14ac:dyDescent="0.45"/>
    <row r="1747" ht="30" customHeight="1" x14ac:dyDescent="0.45"/>
    <row r="1748" ht="30" customHeight="1" x14ac:dyDescent="0.45"/>
    <row r="1749" ht="30" customHeight="1" x14ac:dyDescent="0.45"/>
    <row r="1750" ht="30" customHeight="1" x14ac:dyDescent="0.45"/>
    <row r="1751" ht="30" customHeight="1" x14ac:dyDescent="0.45"/>
    <row r="1752" ht="30" customHeight="1" x14ac:dyDescent="0.45"/>
    <row r="1753" ht="30" customHeight="1" x14ac:dyDescent="0.45"/>
    <row r="1754" ht="30" customHeight="1" x14ac:dyDescent="0.45"/>
    <row r="1755" ht="30" customHeight="1" x14ac:dyDescent="0.45"/>
    <row r="1756" ht="30" customHeight="1" x14ac:dyDescent="0.45"/>
    <row r="1757" ht="30" customHeight="1" x14ac:dyDescent="0.45"/>
    <row r="1758" ht="30" customHeight="1" x14ac:dyDescent="0.45"/>
    <row r="1759" ht="30" customHeight="1" x14ac:dyDescent="0.45"/>
    <row r="1760" ht="30" customHeight="1" x14ac:dyDescent="0.45"/>
    <row r="1761" ht="30" customHeight="1" x14ac:dyDescent="0.45"/>
    <row r="1762" ht="30" customHeight="1" x14ac:dyDescent="0.45"/>
    <row r="1763" ht="30" customHeight="1" x14ac:dyDescent="0.45"/>
    <row r="1764" ht="30" customHeight="1" x14ac:dyDescent="0.45"/>
    <row r="1765" ht="30" customHeight="1" x14ac:dyDescent="0.45"/>
    <row r="1766" ht="30" customHeight="1" x14ac:dyDescent="0.45"/>
    <row r="1767" ht="30" customHeight="1" x14ac:dyDescent="0.45"/>
    <row r="1768" ht="30" customHeight="1" x14ac:dyDescent="0.45"/>
    <row r="1769" ht="30" customHeight="1" x14ac:dyDescent="0.45"/>
    <row r="1770" ht="30" customHeight="1" x14ac:dyDescent="0.45"/>
    <row r="1771" ht="30" customHeight="1" x14ac:dyDescent="0.45"/>
    <row r="1772" ht="30" customHeight="1" x14ac:dyDescent="0.45"/>
    <row r="1773" ht="30" customHeight="1" x14ac:dyDescent="0.45"/>
    <row r="1774" ht="30" customHeight="1" x14ac:dyDescent="0.45"/>
    <row r="1775" ht="30" customHeight="1" x14ac:dyDescent="0.45"/>
    <row r="1776" ht="30" customHeight="1" x14ac:dyDescent="0.45"/>
    <row r="1777" ht="30" customHeight="1" x14ac:dyDescent="0.45"/>
    <row r="1778" ht="30" customHeight="1" x14ac:dyDescent="0.45"/>
    <row r="1779" ht="30" customHeight="1" x14ac:dyDescent="0.45"/>
    <row r="1780" ht="30" customHeight="1" x14ac:dyDescent="0.45"/>
    <row r="1781" ht="30" customHeight="1" x14ac:dyDescent="0.45"/>
    <row r="1782" ht="30" customHeight="1" x14ac:dyDescent="0.45"/>
    <row r="1783" ht="30" customHeight="1" x14ac:dyDescent="0.45"/>
    <row r="1784" ht="30" customHeight="1" x14ac:dyDescent="0.45"/>
    <row r="1785" ht="30" customHeight="1" x14ac:dyDescent="0.45"/>
    <row r="1786" ht="30" customHeight="1" x14ac:dyDescent="0.45"/>
    <row r="1787" ht="30" customHeight="1" x14ac:dyDescent="0.45"/>
    <row r="1788" ht="30" customHeight="1" x14ac:dyDescent="0.45"/>
    <row r="1789" ht="30" customHeight="1" x14ac:dyDescent="0.45"/>
    <row r="1790" ht="30" customHeight="1" x14ac:dyDescent="0.45"/>
    <row r="1791" ht="30" customHeight="1" x14ac:dyDescent="0.45"/>
    <row r="1792" ht="30" customHeight="1" x14ac:dyDescent="0.45"/>
    <row r="1793" ht="30" customHeight="1" x14ac:dyDescent="0.45"/>
    <row r="1794" ht="30" customHeight="1" x14ac:dyDescent="0.45"/>
    <row r="1795" ht="30" customHeight="1" x14ac:dyDescent="0.45"/>
    <row r="1796" ht="30" customHeight="1" x14ac:dyDescent="0.45"/>
    <row r="1797" ht="30" customHeight="1" x14ac:dyDescent="0.45"/>
    <row r="1798" ht="30" customHeight="1" x14ac:dyDescent="0.45"/>
    <row r="1799" ht="30" customHeight="1" x14ac:dyDescent="0.45"/>
    <row r="1800" ht="30" customHeight="1" x14ac:dyDescent="0.45"/>
    <row r="1801" ht="30" customHeight="1" x14ac:dyDescent="0.45"/>
    <row r="1802" ht="30" customHeight="1" x14ac:dyDescent="0.45"/>
    <row r="1803" ht="30" customHeight="1" x14ac:dyDescent="0.45"/>
    <row r="1804" ht="30" customHeight="1" x14ac:dyDescent="0.45"/>
    <row r="1805" ht="30" customHeight="1" x14ac:dyDescent="0.45"/>
    <row r="1806" ht="30" customHeight="1" x14ac:dyDescent="0.45"/>
    <row r="1807" ht="30" customHeight="1" x14ac:dyDescent="0.45"/>
    <row r="1808" ht="30" customHeight="1" x14ac:dyDescent="0.45"/>
    <row r="1809" ht="30" customHeight="1" x14ac:dyDescent="0.45"/>
    <row r="1810" ht="30" customHeight="1" x14ac:dyDescent="0.45"/>
    <row r="1811" ht="30" customHeight="1" x14ac:dyDescent="0.45"/>
    <row r="1812" ht="30" customHeight="1" x14ac:dyDescent="0.45"/>
    <row r="1813" ht="30" customHeight="1" x14ac:dyDescent="0.45"/>
    <row r="1814" ht="30" customHeight="1" x14ac:dyDescent="0.45"/>
    <row r="1815" ht="30" customHeight="1" x14ac:dyDescent="0.45"/>
    <row r="1816" ht="30" customHeight="1" x14ac:dyDescent="0.45"/>
    <row r="1817" ht="30" customHeight="1" x14ac:dyDescent="0.45"/>
    <row r="1818" ht="30" customHeight="1" x14ac:dyDescent="0.45"/>
    <row r="1819" ht="30" customHeight="1" x14ac:dyDescent="0.45"/>
    <row r="1820" ht="30" customHeight="1" x14ac:dyDescent="0.45"/>
    <row r="1821" ht="30" customHeight="1" x14ac:dyDescent="0.45"/>
    <row r="1822" ht="30" customHeight="1" x14ac:dyDescent="0.45"/>
    <row r="1823" ht="30" customHeight="1" x14ac:dyDescent="0.45"/>
    <row r="1824" ht="30" customHeight="1" x14ac:dyDescent="0.45"/>
    <row r="1825" ht="30" customHeight="1" x14ac:dyDescent="0.45"/>
    <row r="1826" ht="30" customHeight="1" x14ac:dyDescent="0.45"/>
    <row r="1827" ht="30" customHeight="1" x14ac:dyDescent="0.45"/>
    <row r="1828" ht="30" customHeight="1" x14ac:dyDescent="0.45"/>
    <row r="1829" ht="30" customHeight="1" x14ac:dyDescent="0.45"/>
    <row r="1830" ht="30" customHeight="1" x14ac:dyDescent="0.45"/>
    <row r="1831" ht="30" customHeight="1" x14ac:dyDescent="0.45"/>
    <row r="1832" ht="30" customHeight="1" x14ac:dyDescent="0.45"/>
    <row r="1833" ht="30" customHeight="1" x14ac:dyDescent="0.45"/>
    <row r="1834" ht="30" customHeight="1" x14ac:dyDescent="0.45"/>
    <row r="1835" ht="30" customHeight="1" x14ac:dyDescent="0.45"/>
    <row r="1836" ht="30" customHeight="1" x14ac:dyDescent="0.45"/>
    <row r="1837" ht="30" customHeight="1" x14ac:dyDescent="0.45"/>
    <row r="1838" ht="30" customHeight="1" x14ac:dyDescent="0.45"/>
    <row r="1839" ht="30" customHeight="1" x14ac:dyDescent="0.45"/>
    <row r="1840" ht="30" customHeight="1" x14ac:dyDescent="0.45"/>
    <row r="1841" ht="30" customHeight="1" x14ac:dyDescent="0.45"/>
    <row r="1842" ht="30" customHeight="1" x14ac:dyDescent="0.45"/>
    <row r="1843" ht="30" customHeight="1" x14ac:dyDescent="0.45"/>
    <row r="1844" ht="30" customHeight="1" x14ac:dyDescent="0.45"/>
    <row r="1845" ht="30" customHeight="1" x14ac:dyDescent="0.45"/>
    <row r="1846" ht="30" customHeight="1" x14ac:dyDescent="0.45"/>
    <row r="1847" ht="30" customHeight="1" x14ac:dyDescent="0.45"/>
    <row r="1848" ht="30" customHeight="1" x14ac:dyDescent="0.45"/>
    <row r="1849" ht="30" customHeight="1" x14ac:dyDescent="0.45"/>
    <row r="1850" ht="30" customHeight="1" x14ac:dyDescent="0.45"/>
    <row r="1851" ht="30" customHeight="1" x14ac:dyDescent="0.45"/>
    <row r="1852" ht="30" customHeight="1" x14ac:dyDescent="0.45"/>
    <row r="1853" ht="30" customHeight="1" x14ac:dyDescent="0.45"/>
    <row r="1854" ht="30" customHeight="1" x14ac:dyDescent="0.45"/>
    <row r="1855" ht="30" customHeight="1" x14ac:dyDescent="0.45"/>
    <row r="1856" ht="30" customHeight="1" x14ac:dyDescent="0.45"/>
    <row r="1857" ht="30" customHeight="1" x14ac:dyDescent="0.45"/>
    <row r="1858" ht="30" customHeight="1" x14ac:dyDescent="0.45"/>
    <row r="1859" ht="30" customHeight="1" x14ac:dyDescent="0.45"/>
    <row r="1860" ht="30" customHeight="1" x14ac:dyDescent="0.45"/>
    <row r="1861" ht="30" customHeight="1" x14ac:dyDescent="0.45"/>
    <row r="1862" ht="30" customHeight="1" x14ac:dyDescent="0.45"/>
    <row r="1863" ht="30" customHeight="1" x14ac:dyDescent="0.45"/>
    <row r="1864" ht="30" customHeight="1" x14ac:dyDescent="0.45"/>
    <row r="1865" ht="30" customHeight="1" x14ac:dyDescent="0.45"/>
    <row r="1866" ht="30" customHeight="1" x14ac:dyDescent="0.45"/>
    <row r="1867" ht="30" customHeight="1" x14ac:dyDescent="0.45"/>
    <row r="1868" ht="30" customHeight="1" x14ac:dyDescent="0.45"/>
    <row r="1869" ht="30" customHeight="1" x14ac:dyDescent="0.45"/>
    <row r="1870" ht="30" customHeight="1" x14ac:dyDescent="0.45"/>
    <row r="1871" ht="30" customHeight="1" x14ac:dyDescent="0.45"/>
    <row r="1872" ht="30" customHeight="1" x14ac:dyDescent="0.45"/>
    <row r="1873" ht="30" customHeight="1" x14ac:dyDescent="0.45"/>
    <row r="1874" ht="30" customHeight="1" x14ac:dyDescent="0.45"/>
    <row r="1875" ht="30" customHeight="1" x14ac:dyDescent="0.45"/>
    <row r="1876" ht="30" customHeight="1" x14ac:dyDescent="0.45"/>
    <row r="1877" ht="30" customHeight="1" x14ac:dyDescent="0.45"/>
    <row r="1878" ht="30" customHeight="1" x14ac:dyDescent="0.45"/>
    <row r="1879" ht="30" customHeight="1" x14ac:dyDescent="0.45"/>
    <row r="1880" ht="30" customHeight="1" x14ac:dyDescent="0.45"/>
    <row r="1881" ht="30" customHeight="1" x14ac:dyDescent="0.45"/>
    <row r="1882" ht="30" customHeight="1" x14ac:dyDescent="0.45"/>
    <row r="1883" ht="30" customHeight="1" x14ac:dyDescent="0.45"/>
    <row r="1884" ht="30" customHeight="1" x14ac:dyDescent="0.45"/>
    <row r="1885" ht="30" customHeight="1" x14ac:dyDescent="0.45"/>
    <row r="1886" ht="30" customHeight="1" x14ac:dyDescent="0.45"/>
    <row r="1887" ht="30" customHeight="1" x14ac:dyDescent="0.45"/>
    <row r="1888" ht="30" customHeight="1" x14ac:dyDescent="0.45"/>
    <row r="1889" ht="30" customHeight="1" x14ac:dyDescent="0.45"/>
    <row r="1890" ht="30" customHeight="1" x14ac:dyDescent="0.45"/>
    <row r="1891" ht="30" customHeight="1" x14ac:dyDescent="0.45"/>
    <row r="1892" ht="30" customHeight="1" x14ac:dyDescent="0.45"/>
    <row r="1893" ht="30" customHeight="1" x14ac:dyDescent="0.45"/>
    <row r="1894" ht="30" customHeight="1" x14ac:dyDescent="0.45"/>
    <row r="1895" ht="30" customHeight="1" x14ac:dyDescent="0.45"/>
    <row r="1896" ht="30" customHeight="1" x14ac:dyDescent="0.45"/>
    <row r="1897" ht="30" customHeight="1" x14ac:dyDescent="0.45"/>
    <row r="1898" ht="30" customHeight="1" x14ac:dyDescent="0.45"/>
    <row r="1899" ht="30" customHeight="1" x14ac:dyDescent="0.45"/>
    <row r="1900" ht="30" customHeight="1" x14ac:dyDescent="0.45"/>
    <row r="1901" ht="30" customHeight="1" x14ac:dyDescent="0.45"/>
    <row r="1902" ht="30" customHeight="1" x14ac:dyDescent="0.45"/>
    <row r="1903" ht="30" customHeight="1" x14ac:dyDescent="0.45"/>
    <row r="1904" ht="30" customHeight="1" x14ac:dyDescent="0.45"/>
    <row r="1905" ht="30" customHeight="1" x14ac:dyDescent="0.45"/>
    <row r="1906" ht="30" customHeight="1" x14ac:dyDescent="0.45"/>
    <row r="1907" ht="30" customHeight="1" x14ac:dyDescent="0.45"/>
    <row r="1908" ht="30" customHeight="1" x14ac:dyDescent="0.45"/>
    <row r="1909" ht="30" customHeight="1" x14ac:dyDescent="0.45"/>
    <row r="1910" ht="30" customHeight="1" x14ac:dyDescent="0.45"/>
    <row r="1911" ht="30" customHeight="1" x14ac:dyDescent="0.45"/>
    <row r="1912" ht="30" customHeight="1" x14ac:dyDescent="0.45"/>
    <row r="1913" ht="30" customHeight="1" x14ac:dyDescent="0.45"/>
    <row r="1914" ht="30" customHeight="1" x14ac:dyDescent="0.45"/>
    <row r="1915" ht="30" customHeight="1" x14ac:dyDescent="0.45"/>
    <row r="1916" ht="30" customHeight="1" x14ac:dyDescent="0.45"/>
    <row r="1917" ht="30" customHeight="1" x14ac:dyDescent="0.45"/>
    <row r="1918" ht="30" customHeight="1" x14ac:dyDescent="0.45"/>
    <row r="1919" ht="30" customHeight="1" x14ac:dyDescent="0.45"/>
    <row r="1920" ht="30" customHeight="1" x14ac:dyDescent="0.45"/>
    <row r="1921" ht="30" customHeight="1" x14ac:dyDescent="0.45"/>
    <row r="1922" ht="30" customHeight="1" x14ac:dyDescent="0.45"/>
    <row r="1923" ht="30" customHeight="1" x14ac:dyDescent="0.45"/>
    <row r="1924" ht="30" customHeight="1" x14ac:dyDescent="0.45"/>
    <row r="1925" ht="30" customHeight="1" x14ac:dyDescent="0.45"/>
    <row r="1926" ht="30" customHeight="1" x14ac:dyDescent="0.45"/>
    <row r="1927" ht="30" customHeight="1" x14ac:dyDescent="0.45"/>
    <row r="1928" ht="30" customHeight="1" x14ac:dyDescent="0.45"/>
    <row r="1929" ht="30" customHeight="1" x14ac:dyDescent="0.45"/>
    <row r="1930" ht="30" customHeight="1" x14ac:dyDescent="0.45"/>
    <row r="1931" ht="30" customHeight="1" x14ac:dyDescent="0.45"/>
    <row r="1932" ht="30" customHeight="1" x14ac:dyDescent="0.45"/>
    <row r="1933" ht="30" customHeight="1" x14ac:dyDescent="0.45"/>
    <row r="1934" ht="30" customHeight="1" x14ac:dyDescent="0.45"/>
    <row r="1935" ht="30" customHeight="1" x14ac:dyDescent="0.45"/>
    <row r="1936" ht="30" customHeight="1" x14ac:dyDescent="0.45"/>
    <row r="1937" ht="30" customHeight="1" x14ac:dyDescent="0.45"/>
    <row r="1938" ht="30" customHeight="1" x14ac:dyDescent="0.45"/>
    <row r="1939" ht="30" customHeight="1" x14ac:dyDescent="0.45"/>
    <row r="1940" ht="30" customHeight="1" x14ac:dyDescent="0.45"/>
    <row r="1941" ht="30" customHeight="1" x14ac:dyDescent="0.45"/>
    <row r="1942" ht="30" customHeight="1" x14ac:dyDescent="0.45"/>
    <row r="1943" ht="30" customHeight="1" x14ac:dyDescent="0.45"/>
    <row r="1944" ht="30" customHeight="1" x14ac:dyDescent="0.45"/>
    <row r="1945" ht="30" customHeight="1" x14ac:dyDescent="0.45"/>
    <row r="1946" ht="30" customHeight="1" x14ac:dyDescent="0.45"/>
    <row r="1947" ht="30" customHeight="1" x14ac:dyDescent="0.45"/>
    <row r="1948" ht="30" customHeight="1" x14ac:dyDescent="0.45"/>
    <row r="1949" ht="30" customHeight="1" x14ac:dyDescent="0.45"/>
    <row r="1950" ht="30" customHeight="1" x14ac:dyDescent="0.45"/>
    <row r="1951" ht="30" customHeight="1" x14ac:dyDescent="0.45"/>
    <row r="1952" ht="30" customHeight="1" x14ac:dyDescent="0.45"/>
    <row r="1953" ht="30" customHeight="1" x14ac:dyDescent="0.45"/>
    <row r="1954" ht="30" customHeight="1" x14ac:dyDescent="0.45"/>
    <row r="1955" ht="30" customHeight="1" x14ac:dyDescent="0.45"/>
    <row r="1956" ht="30" customHeight="1" x14ac:dyDescent="0.45"/>
    <row r="1957" ht="30" customHeight="1" x14ac:dyDescent="0.45"/>
    <row r="1958" ht="30" customHeight="1" x14ac:dyDescent="0.45"/>
    <row r="1959" ht="30" customHeight="1" x14ac:dyDescent="0.45"/>
    <row r="1960" ht="30" customHeight="1" x14ac:dyDescent="0.45"/>
    <row r="1961" ht="30" customHeight="1" x14ac:dyDescent="0.45"/>
    <row r="1962" ht="30" customHeight="1" x14ac:dyDescent="0.45"/>
    <row r="1963" ht="30" customHeight="1" x14ac:dyDescent="0.45"/>
    <row r="1964" ht="30" customHeight="1" x14ac:dyDescent="0.45"/>
    <row r="1965" ht="30" customHeight="1" x14ac:dyDescent="0.45"/>
    <row r="1966" ht="30" customHeight="1" x14ac:dyDescent="0.45"/>
    <row r="1967" ht="30" customHeight="1" x14ac:dyDescent="0.45"/>
    <row r="1968" ht="30" customHeight="1" x14ac:dyDescent="0.45"/>
    <row r="1969" ht="30" customHeight="1" x14ac:dyDescent="0.45"/>
    <row r="1970" ht="30" customHeight="1" x14ac:dyDescent="0.45"/>
    <row r="1971" ht="30" customHeight="1" x14ac:dyDescent="0.45"/>
    <row r="1972" ht="30" customHeight="1" x14ac:dyDescent="0.45"/>
    <row r="1973" ht="30" customHeight="1" x14ac:dyDescent="0.45"/>
    <row r="1974" ht="30" customHeight="1" x14ac:dyDescent="0.45"/>
    <row r="1975" ht="30" customHeight="1" x14ac:dyDescent="0.45"/>
    <row r="1976" ht="30" customHeight="1" x14ac:dyDescent="0.45"/>
    <row r="1977" ht="30" customHeight="1" x14ac:dyDescent="0.45"/>
    <row r="1978" ht="30" customHeight="1" x14ac:dyDescent="0.45"/>
    <row r="1979" ht="30" customHeight="1" x14ac:dyDescent="0.45"/>
    <row r="1980" ht="30" customHeight="1" x14ac:dyDescent="0.45"/>
    <row r="1981" ht="30" customHeight="1" x14ac:dyDescent="0.45"/>
    <row r="1982" ht="30" customHeight="1" x14ac:dyDescent="0.45"/>
    <row r="1983" ht="30" customHeight="1" x14ac:dyDescent="0.45"/>
    <row r="1984" ht="30" customHeight="1" x14ac:dyDescent="0.45"/>
    <row r="1985" ht="30" customHeight="1" x14ac:dyDescent="0.45"/>
    <row r="1986" ht="30" customHeight="1" x14ac:dyDescent="0.45"/>
    <row r="1987" ht="30" customHeight="1" x14ac:dyDescent="0.45"/>
    <row r="1988" ht="30" customHeight="1" x14ac:dyDescent="0.45"/>
    <row r="1989" ht="30" customHeight="1" x14ac:dyDescent="0.45"/>
    <row r="1990" ht="30" customHeight="1" x14ac:dyDescent="0.45"/>
    <row r="1991" ht="30" customHeight="1" x14ac:dyDescent="0.45"/>
    <row r="1992" ht="30" customHeight="1" x14ac:dyDescent="0.45"/>
    <row r="1993" ht="30" customHeight="1" x14ac:dyDescent="0.45"/>
    <row r="1994" ht="30" customHeight="1" x14ac:dyDescent="0.45"/>
    <row r="1995" ht="30" customHeight="1" x14ac:dyDescent="0.45"/>
    <row r="1996" ht="30" customHeight="1" x14ac:dyDescent="0.45"/>
    <row r="1997" ht="30" customHeight="1" x14ac:dyDescent="0.45"/>
    <row r="1998" ht="30" customHeight="1" x14ac:dyDescent="0.45"/>
    <row r="1999" ht="30" customHeight="1" x14ac:dyDescent="0.45"/>
    <row r="2000" ht="30" customHeight="1" x14ac:dyDescent="0.45"/>
    <row r="2001" ht="30" customHeight="1" x14ac:dyDescent="0.45"/>
    <row r="2002" ht="30" customHeight="1" x14ac:dyDescent="0.45"/>
    <row r="2003" ht="30" customHeight="1" x14ac:dyDescent="0.45"/>
    <row r="2004" ht="30" customHeight="1" x14ac:dyDescent="0.45"/>
    <row r="2005" ht="30" customHeight="1" x14ac:dyDescent="0.45"/>
    <row r="2006" ht="30" customHeight="1" x14ac:dyDescent="0.45"/>
    <row r="2007" ht="30" customHeight="1" x14ac:dyDescent="0.45"/>
    <row r="2008" ht="30" customHeight="1" x14ac:dyDescent="0.45"/>
    <row r="2009" ht="30" customHeight="1" x14ac:dyDescent="0.45"/>
    <row r="2010" ht="30" customHeight="1" x14ac:dyDescent="0.45"/>
    <row r="2011" ht="30" customHeight="1" x14ac:dyDescent="0.45"/>
    <row r="2012" ht="30" customHeight="1" x14ac:dyDescent="0.45"/>
    <row r="2013" ht="30" customHeight="1" x14ac:dyDescent="0.45"/>
    <row r="2014" ht="30" customHeight="1" x14ac:dyDescent="0.45"/>
    <row r="2015" ht="30" customHeight="1" x14ac:dyDescent="0.45"/>
    <row r="2016" ht="30" customHeight="1" x14ac:dyDescent="0.45"/>
    <row r="2017" ht="30" customHeight="1" x14ac:dyDescent="0.45"/>
    <row r="2018" ht="30" customHeight="1" x14ac:dyDescent="0.45"/>
    <row r="2019" ht="30" customHeight="1" x14ac:dyDescent="0.45"/>
    <row r="2020" ht="30" customHeight="1" x14ac:dyDescent="0.45"/>
    <row r="2021" ht="30" customHeight="1" x14ac:dyDescent="0.45"/>
    <row r="2022" ht="30" customHeight="1" x14ac:dyDescent="0.45"/>
    <row r="2023" ht="30" customHeight="1" x14ac:dyDescent="0.45"/>
    <row r="2024" ht="30" customHeight="1" x14ac:dyDescent="0.45"/>
    <row r="2025" ht="30" customHeight="1" x14ac:dyDescent="0.45"/>
    <row r="2026" ht="30" customHeight="1" x14ac:dyDescent="0.45"/>
    <row r="2027" ht="30" customHeight="1" x14ac:dyDescent="0.45"/>
    <row r="2028" ht="30" customHeight="1" x14ac:dyDescent="0.45"/>
    <row r="2029" ht="30" customHeight="1" x14ac:dyDescent="0.45"/>
    <row r="2030" ht="30" customHeight="1" x14ac:dyDescent="0.45"/>
    <row r="2031" ht="30" customHeight="1" x14ac:dyDescent="0.45"/>
    <row r="2032" ht="30" customHeight="1" x14ac:dyDescent="0.45"/>
    <row r="2033" ht="30" customHeight="1" x14ac:dyDescent="0.45"/>
  </sheetData>
  <sheetProtection algorithmName="SHA-512" hashValue="M5/x5HA1Y+FcsdxNfEqyHU+p+UmsDhIMxwf6Zn0o2+UylRf0Rb1ZRVnTZybhBaOosOKf4wVZ1MSKwVn6QT7eTQ==" saltValue="d7qfcaPfgPjoJrXNGJyRAg==" spinCount="100000" sheet="1" objects="1" scenarios="1"/>
  <mergeCells count="24">
    <mergeCell ref="D12:D13"/>
    <mergeCell ref="E12:E13"/>
    <mergeCell ref="E9:M10"/>
    <mergeCell ref="AE10:AL10"/>
    <mergeCell ref="M12:T12"/>
    <mergeCell ref="L12:L13"/>
    <mergeCell ref="K12:K13"/>
    <mergeCell ref="J12:J13"/>
    <mergeCell ref="B37:T37"/>
    <mergeCell ref="B2:M2"/>
    <mergeCell ref="B4:C4"/>
    <mergeCell ref="D4:M4"/>
    <mergeCell ref="B6:M6"/>
    <mergeCell ref="B7:M7"/>
    <mergeCell ref="K24:L24"/>
    <mergeCell ref="B26:T26"/>
    <mergeCell ref="B27:T34"/>
    <mergeCell ref="B9:D10"/>
    <mergeCell ref="I12:I13"/>
    <mergeCell ref="H12:H13"/>
    <mergeCell ref="G12:G13"/>
    <mergeCell ref="F12:F13"/>
    <mergeCell ref="B12:B13"/>
    <mergeCell ref="C12:C1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79998168889431442"/>
  </sheetPr>
  <dimension ref="A1:CD2598"/>
  <sheetViews>
    <sheetView topLeftCell="A27" zoomScale="75" zoomScaleNormal="75" workbookViewId="0">
      <selection activeCell="A27" sqref="A1:XFD1048576"/>
    </sheetView>
  </sheetViews>
  <sheetFormatPr defaultColWidth="11.3984375" defaultRowHeight="14.25" x14ac:dyDescent="0.45"/>
  <cols>
    <col min="1" max="1" width="5.73046875" style="2" customWidth="1"/>
    <col min="2" max="2" width="42.1328125" style="2" customWidth="1"/>
    <col min="3" max="133" width="20.265625" style="2" customWidth="1"/>
    <col min="134" max="16384" width="11.3984375" style="2"/>
  </cols>
  <sheetData>
    <row r="1" spans="1:82" ht="30" customHeight="1" thickBot="1" x14ac:dyDescent="0.5"/>
    <row r="2" spans="1:82" ht="30" customHeight="1" thickBot="1" x14ac:dyDescent="0.5">
      <c r="B2" s="582" t="str">
        <f>Declaration!B2</f>
        <v>Pricing Model - HPITT</v>
      </c>
      <c r="C2" s="583"/>
      <c r="D2" s="583"/>
      <c r="E2" s="583"/>
      <c r="F2" s="583"/>
      <c r="G2" s="583"/>
      <c r="H2" s="583"/>
      <c r="I2" s="583"/>
      <c r="J2" s="583"/>
      <c r="K2" s="583"/>
      <c r="L2" s="584"/>
    </row>
    <row r="3" spans="1:82" ht="12" customHeight="1" thickBot="1" x14ac:dyDescent="0.5"/>
    <row r="4" spans="1:82" ht="30" customHeight="1" thickBot="1" x14ac:dyDescent="0.5">
      <c r="B4" s="582" t="s">
        <v>16</v>
      </c>
      <c r="C4" s="584"/>
      <c r="D4" s="1046">
        <f>Declaration!D4</f>
        <v>0</v>
      </c>
      <c r="E4" s="1047"/>
      <c r="F4" s="1047"/>
      <c r="G4" s="1047"/>
      <c r="H4" s="1047"/>
      <c r="I4" s="1047"/>
      <c r="J4" s="1047"/>
      <c r="K4" s="1047"/>
      <c r="L4" s="1048"/>
    </row>
    <row r="5" spans="1:82" ht="12" customHeight="1" thickBot="1" x14ac:dyDescent="0.5"/>
    <row r="6" spans="1:82" ht="30" customHeight="1" thickBot="1" x14ac:dyDescent="0.5">
      <c r="B6" s="582" t="s">
        <v>351</v>
      </c>
      <c r="C6" s="583"/>
      <c r="D6" s="583"/>
      <c r="E6" s="583"/>
      <c r="F6" s="583"/>
      <c r="G6" s="583"/>
      <c r="H6" s="583"/>
      <c r="I6" s="583"/>
      <c r="J6" s="583"/>
      <c r="K6" s="583"/>
      <c r="L6" s="584"/>
    </row>
    <row r="7" spans="1:82" ht="26.25" customHeight="1" thickBot="1" x14ac:dyDescent="0.5"/>
    <row r="8" spans="1:82" ht="108.75" customHeight="1" thickBot="1" x14ac:dyDescent="0.5">
      <c r="B8" s="1049" t="s">
        <v>352</v>
      </c>
      <c r="C8" s="1050"/>
      <c r="D8" s="1050"/>
      <c r="E8" s="1050"/>
      <c r="F8" s="1050"/>
      <c r="G8" s="1050"/>
      <c r="H8" s="1050"/>
      <c r="I8" s="1050"/>
      <c r="J8" s="1050"/>
      <c r="K8" s="1050"/>
      <c r="L8" s="1051"/>
    </row>
    <row r="9" spans="1:82" ht="12" customHeight="1" thickBot="1" x14ac:dyDescent="0.5"/>
    <row r="10" spans="1:82" s="337" customFormat="1" ht="22.5" customHeight="1" thickBot="1" x14ac:dyDescent="0.5">
      <c r="B10" s="1052" t="s">
        <v>353</v>
      </c>
      <c r="C10" s="1054" t="s">
        <v>19</v>
      </c>
      <c r="D10" s="1055"/>
      <c r="E10" s="1055"/>
      <c r="F10" s="1055"/>
      <c r="G10" s="1055"/>
      <c r="H10" s="1055"/>
      <c r="I10" s="1055"/>
      <c r="J10" s="1055"/>
      <c r="K10" s="1055"/>
      <c r="L10" s="1055"/>
      <c r="M10" s="1055"/>
      <c r="N10" s="1055"/>
      <c r="O10" s="1055"/>
      <c r="P10" s="1055"/>
      <c r="Q10" s="1055"/>
      <c r="R10" s="1055"/>
      <c r="S10" s="1055"/>
      <c r="T10" s="1056"/>
      <c r="U10" s="1054" t="s">
        <v>20</v>
      </c>
      <c r="V10" s="1055"/>
      <c r="W10" s="1055"/>
      <c r="X10" s="1055"/>
      <c r="Y10" s="1055"/>
      <c r="Z10" s="1055"/>
      <c r="AA10" s="1055"/>
      <c r="AB10" s="1055"/>
      <c r="AC10" s="1055"/>
      <c r="AD10" s="1055"/>
      <c r="AE10" s="1055"/>
      <c r="AF10" s="1056"/>
      <c r="AG10" s="1054" t="s">
        <v>21</v>
      </c>
      <c r="AH10" s="1055"/>
      <c r="AI10" s="1055"/>
      <c r="AJ10" s="1055"/>
      <c r="AK10" s="1055"/>
      <c r="AL10" s="1055"/>
      <c r="AM10" s="1055"/>
      <c r="AN10" s="1055"/>
      <c r="AO10" s="1055"/>
      <c r="AP10" s="1055"/>
      <c r="AQ10" s="1055"/>
      <c r="AR10" s="1056"/>
      <c r="AS10" s="1054" t="s">
        <v>22</v>
      </c>
      <c r="AT10" s="1055"/>
      <c r="AU10" s="1055"/>
      <c r="AV10" s="1055"/>
      <c r="AW10" s="1055"/>
      <c r="AX10" s="1055"/>
      <c r="AY10" s="1055"/>
      <c r="AZ10" s="1055"/>
      <c r="BA10" s="1055"/>
      <c r="BB10" s="1055"/>
      <c r="BC10" s="1055"/>
      <c r="BD10" s="1056"/>
      <c r="BE10" s="1054" t="s">
        <v>23</v>
      </c>
      <c r="BF10" s="1055"/>
      <c r="BG10" s="1055"/>
      <c r="BH10" s="1055"/>
      <c r="BI10" s="1055"/>
      <c r="BJ10" s="1055"/>
      <c r="BK10" s="1055"/>
      <c r="BL10" s="1055"/>
      <c r="BM10" s="1055"/>
      <c r="BN10" s="1055"/>
      <c r="BO10" s="1055"/>
      <c r="BP10" s="1056"/>
      <c r="BQ10" s="1054" t="s">
        <v>24</v>
      </c>
      <c r="BR10" s="1055"/>
      <c r="BS10" s="1055"/>
      <c r="BT10" s="1055"/>
      <c r="BU10" s="1055"/>
      <c r="BV10" s="1055"/>
      <c r="BW10" s="1055"/>
      <c r="BX10" s="1055"/>
      <c r="BY10" s="1055"/>
      <c r="BZ10" s="1055"/>
      <c r="CA10" s="1055"/>
      <c r="CB10" s="1056"/>
      <c r="CC10" s="1057" t="s">
        <v>25</v>
      </c>
      <c r="CD10" s="1056"/>
    </row>
    <row r="11" spans="1:82" ht="30" customHeight="1" thickBot="1" x14ac:dyDescent="0.5">
      <c r="B11" s="1053"/>
      <c r="C11" s="175">
        <v>44256</v>
      </c>
      <c r="D11" s="176">
        <v>44287</v>
      </c>
      <c r="E11" s="176">
        <v>44317</v>
      </c>
      <c r="F11" s="176">
        <v>44348</v>
      </c>
      <c r="G11" s="176">
        <v>44378</v>
      </c>
      <c r="H11" s="176">
        <v>44409</v>
      </c>
      <c r="I11" s="176">
        <v>44440</v>
      </c>
      <c r="J11" s="176">
        <v>44470</v>
      </c>
      <c r="K11" s="176">
        <v>44501</v>
      </c>
      <c r="L11" s="176">
        <v>44531</v>
      </c>
      <c r="M11" s="176">
        <v>44562</v>
      </c>
      <c r="N11" s="176">
        <v>44593</v>
      </c>
      <c r="O11" s="176">
        <v>44621</v>
      </c>
      <c r="P11" s="176">
        <v>44652</v>
      </c>
      <c r="Q11" s="176">
        <v>44682</v>
      </c>
      <c r="R11" s="176">
        <v>44713</v>
      </c>
      <c r="S11" s="176">
        <v>44743</v>
      </c>
      <c r="T11" s="178">
        <v>44774</v>
      </c>
      <c r="U11" s="175">
        <v>44805</v>
      </c>
      <c r="V11" s="176">
        <v>44835</v>
      </c>
      <c r="W11" s="176">
        <v>44866</v>
      </c>
      <c r="X11" s="176">
        <v>44896</v>
      </c>
      <c r="Y11" s="176">
        <v>44927</v>
      </c>
      <c r="Z11" s="176">
        <v>44958</v>
      </c>
      <c r="AA11" s="176">
        <v>44986</v>
      </c>
      <c r="AB11" s="176">
        <v>45017</v>
      </c>
      <c r="AC11" s="176">
        <v>45047</v>
      </c>
      <c r="AD11" s="176">
        <v>45078</v>
      </c>
      <c r="AE11" s="176">
        <v>45108</v>
      </c>
      <c r="AF11" s="178">
        <v>45139</v>
      </c>
      <c r="AG11" s="175">
        <v>45170</v>
      </c>
      <c r="AH11" s="176">
        <v>45200</v>
      </c>
      <c r="AI11" s="176">
        <v>45231</v>
      </c>
      <c r="AJ11" s="176">
        <v>45261</v>
      </c>
      <c r="AK11" s="176">
        <v>45292</v>
      </c>
      <c r="AL11" s="176">
        <v>45323</v>
      </c>
      <c r="AM11" s="176">
        <v>45352</v>
      </c>
      <c r="AN11" s="176">
        <v>45383</v>
      </c>
      <c r="AO11" s="176">
        <v>45413</v>
      </c>
      <c r="AP11" s="176">
        <v>45444</v>
      </c>
      <c r="AQ11" s="176">
        <v>45474</v>
      </c>
      <c r="AR11" s="178">
        <v>45505</v>
      </c>
      <c r="AS11" s="175">
        <v>45536</v>
      </c>
      <c r="AT11" s="176">
        <v>45566</v>
      </c>
      <c r="AU11" s="176">
        <v>45597</v>
      </c>
      <c r="AV11" s="176">
        <v>45627</v>
      </c>
      <c r="AW11" s="176">
        <v>45658</v>
      </c>
      <c r="AX11" s="176">
        <v>45689</v>
      </c>
      <c r="AY11" s="176">
        <v>45717</v>
      </c>
      <c r="AZ11" s="176">
        <v>45748</v>
      </c>
      <c r="BA11" s="176">
        <v>45778</v>
      </c>
      <c r="BB11" s="176">
        <v>45809</v>
      </c>
      <c r="BC11" s="176">
        <v>45839</v>
      </c>
      <c r="BD11" s="178">
        <v>45870</v>
      </c>
      <c r="BE11" s="175">
        <v>45901</v>
      </c>
      <c r="BF11" s="176">
        <v>45931</v>
      </c>
      <c r="BG11" s="176">
        <v>45962</v>
      </c>
      <c r="BH11" s="176">
        <v>45992</v>
      </c>
      <c r="BI11" s="176">
        <v>46023</v>
      </c>
      <c r="BJ11" s="176">
        <v>46054</v>
      </c>
      <c r="BK11" s="176">
        <v>46082</v>
      </c>
      <c r="BL11" s="176">
        <v>46113</v>
      </c>
      <c r="BM11" s="176">
        <v>46143</v>
      </c>
      <c r="BN11" s="176">
        <v>46174</v>
      </c>
      <c r="BO11" s="176">
        <v>46204</v>
      </c>
      <c r="BP11" s="178">
        <v>46235</v>
      </c>
      <c r="BQ11" s="175">
        <v>46266</v>
      </c>
      <c r="BR11" s="176">
        <v>46296</v>
      </c>
      <c r="BS11" s="176">
        <v>46327</v>
      </c>
      <c r="BT11" s="176">
        <v>46357</v>
      </c>
      <c r="BU11" s="176">
        <v>46388</v>
      </c>
      <c r="BV11" s="176">
        <v>46419</v>
      </c>
      <c r="BW11" s="176">
        <v>46447</v>
      </c>
      <c r="BX11" s="176">
        <v>46478</v>
      </c>
      <c r="BY11" s="176">
        <v>46508</v>
      </c>
      <c r="BZ11" s="176">
        <v>46539</v>
      </c>
      <c r="CA11" s="176">
        <v>46569</v>
      </c>
      <c r="CB11" s="178">
        <v>46600</v>
      </c>
      <c r="CC11" s="179">
        <v>46631</v>
      </c>
      <c r="CD11" s="178">
        <v>46661</v>
      </c>
    </row>
    <row r="12" spans="1:82" ht="22.5" customHeight="1" x14ac:dyDescent="0.45">
      <c r="B12" s="209" t="s">
        <v>27</v>
      </c>
      <c r="C12" s="504">
        <f>'1a Staff Costs'!C177</f>
        <v>0</v>
      </c>
      <c r="D12" s="505">
        <f>'1a Staff Costs'!D177</f>
        <v>0</v>
      </c>
      <c r="E12" s="505">
        <f>'1a Staff Costs'!E177</f>
        <v>0</v>
      </c>
      <c r="F12" s="505">
        <f>'1a Staff Costs'!F177</f>
        <v>0</v>
      </c>
      <c r="G12" s="505">
        <f>'1a Staff Costs'!G177</f>
        <v>0</v>
      </c>
      <c r="H12" s="505">
        <f>'1a Staff Costs'!H177</f>
        <v>0</v>
      </c>
      <c r="I12" s="505">
        <f>'1a Staff Costs'!I177</f>
        <v>0</v>
      </c>
      <c r="J12" s="505">
        <f>'1a Staff Costs'!J177</f>
        <v>0</v>
      </c>
      <c r="K12" s="505">
        <f>'1a Staff Costs'!K177</f>
        <v>0</v>
      </c>
      <c r="L12" s="505">
        <f>'1a Staff Costs'!L177</f>
        <v>0</v>
      </c>
      <c r="M12" s="505">
        <f>'1a Staff Costs'!M177</f>
        <v>0</v>
      </c>
      <c r="N12" s="505">
        <f>'1a Staff Costs'!N177</f>
        <v>0</v>
      </c>
      <c r="O12" s="505">
        <f>'1a Staff Costs'!O177</f>
        <v>0</v>
      </c>
      <c r="P12" s="505">
        <f>'1a Staff Costs'!P177</f>
        <v>0</v>
      </c>
      <c r="Q12" s="505">
        <f>'1a Staff Costs'!Q177</f>
        <v>0</v>
      </c>
      <c r="R12" s="505">
        <f>'1a Staff Costs'!R177</f>
        <v>0</v>
      </c>
      <c r="S12" s="505">
        <f>'1a Staff Costs'!S177</f>
        <v>0</v>
      </c>
      <c r="T12" s="506">
        <f>'1a Staff Costs'!T177</f>
        <v>0</v>
      </c>
      <c r="U12" s="504">
        <f>'1a Staff Costs'!U177</f>
        <v>0</v>
      </c>
      <c r="V12" s="505">
        <f>'1a Staff Costs'!V177</f>
        <v>0</v>
      </c>
      <c r="W12" s="505">
        <f>'1a Staff Costs'!W177</f>
        <v>0</v>
      </c>
      <c r="X12" s="505">
        <f>'1a Staff Costs'!X177</f>
        <v>0</v>
      </c>
      <c r="Y12" s="505">
        <f>'1a Staff Costs'!Y177</f>
        <v>0</v>
      </c>
      <c r="Z12" s="505">
        <f>'1a Staff Costs'!Z177</f>
        <v>0</v>
      </c>
      <c r="AA12" s="505">
        <f>'1a Staff Costs'!AA177</f>
        <v>0</v>
      </c>
      <c r="AB12" s="505">
        <f>'1a Staff Costs'!AB177</f>
        <v>0</v>
      </c>
      <c r="AC12" s="505">
        <f>'1a Staff Costs'!AC177</f>
        <v>0</v>
      </c>
      <c r="AD12" s="505">
        <f>'1a Staff Costs'!AD177</f>
        <v>0</v>
      </c>
      <c r="AE12" s="505">
        <f>'1a Staff Costs'!AE177</f>
        <v>0</v>
      </c>
      <c r="AF12" s="506">
        <f>'1a Staff Costs'!AF177</f>
        <v>0</v>
      </c>
      <c r="AG12" s="504">
        <f>'1a Staff Costs'!AG177</f>
        <v>0</v>
      </c>
      <c r="AH12" s="505">
        <f>'1a Staff Costs'!AH177</f>
        <v>0</v>
      </c>
      <c r="AI12" s="505">
        <f>'1a Staff Costs'!AI177</f>
        <v>0</v>
      </c>
      <c r="AJ12" s="505">
        <f>'1a Staff Costs'!AJ177</f>
        <v>0</v>
      </c>
      <c r="AK12" s="505">
        <f>'1a Staff Costs'!AK177</f>
        <v>0</v>
      </c>
      <c r="AL12" s="505">
        <f>'1a Staff Costs'!AL177</f>
        <v>0</v>
      </c>
      <c r="AM12" s="505">
        <f>'1a Staff Costs'!AM177</f>
        <v>0</v>
      </c>
      <c r="AN12" s="505">
        <f>'1a Staff Costs'!AN177</f>
        <v>0</v>
      </c>
      <c r="AO12" s="505">
        <f>'1a Staff Costs'!AO177</f>
        <v>0</v>
      </c>
      <c r="AP12" s="505">
        <f>'1a Staff Costs'!AP177</f>
        <v>0</v>
      </c>
      <c r="AQ12" s="505">
        <f>'1a Staff Costs'!AQ177</f>
        <v>0</v>
      </c>
      <c r="AR12" s="506">
        <f>'1a Staff Costs'!AR177</f>
        <v>0</v>
      </c>
      <c r="AS12" s="504">
        <f>'1a Staff Costs'!AS177</f>
        <v>0</v>
      </c>
      <c r="AT12" s="505">
        <f>'1a Staff Costs'!AT177</f>
        <v>0</v>
      </c>
      <c r="AU12" s="505">
        <f>'1a Staff Costs'!AU177</f>
        <v>0</v>
      </c>
      <c r="AV12" s="505">
        <f>'1a Staff Costs'!AV177</f>
        <v>0</v>
      </c>
      <c r="AW12" s="505">
        <f>'1a Staff Costs'!AW177</f>
        <v>0</v>
      </c>
      <c r="AX12" s="505">
        <f>'1a Staff Costs'!AX177</f>
        <v>0</v>
      </c>
      <c r="AY12" s="505">
        <f>'1a Staff Costs'!AY177</f>
        <v>0</v>
      </c>
      <c r="AZ12" s="505">
        <f>'1a Staff Costs'!AZ177</f>
        <v>0</v>
      </c>
      <c r="BA12" s="505">
        <f>'1a Staff Costs'!BA177</f>
        <v>0</v>
      </c>
      <c r="BB12" s="505">
        <f>'1a Staff Costs'!BB177</f>
        <v>0</v>
      </c>
      <c r="BC12" s="505">
        <f>'1a Staff Costs'!BC177</f>
        <v>0</v>
      </c>
      <c r="BD12" s="506">
        <f>'1a Staff Costs'!BD177</f>
        <v>0</v>
      </c>
      <c r="BE12" s="504">
        <f>'1a Staff Costs'!BE177</f>
        <v>0</v>
      </c>
      <c r="BF12" s="505">
        <f>'1a Staff Costs'!BF177</f>
        <v>0</v>
      </c>
      <c r="BG12" s="505">
        <f>'1a Staff Costs'!BG177</f>
        <v>0</v>
      </c>
      <c r="BH12" s="505">
        <f>'1a Staff Costs'!BH177</f>
        <v>0</v>
      </c>
      <c r="BI12" s="505">
        <f>'1a Staff Costs'!BI177</f>
        <v>0</v>
      </c>
      <c r="BJ12" s="505">
        <f>'1a Staff Costs'!BJ177</f>
        <v>0</v>
      </c>
      <c r="BK12" s="505">
        <f>'1a Staff Costs'!BK177</f>
        <v>0</v>
      </c>
      <c r="BL12" s="505">
        <f>'1a Staff Costs'!BL177</f>
        <v>0</v>
      </c>
      <c r="BM12" s="505">
        <f>'1a Staff Costs'!BM177</f>
        <v>0</v>
      </c>
      <c r="BN12" s="505">
        <f>'1a Staff Costs'!BN177</f>
        <v>0</v>
      </c>
      <c r="BO12" s="505">
        <f>'1a Staff Costs'!BO177</f>
        <v>0</v>
      </c>
      <c r="BP12" s="506">
        <f>'1a Staff Costs'!BP177</f>
        <v>0</v>
      </c>
      <c r="BQ12" s="504">
        <f>'1a Staff Costs'!BQ177</f>
        <v>0</v>
      </c>
      <c r="BR12" s="505">
        <f>'1a Staff Costs'!BR177</f>
        <v>0</v>
      </c>
      <c r="BS12" s="505">
        <f>'1a Staff Costs'!BS177</f>
        <v>0</v>
      </c>
      <c r="BT12" s="505">
        <f>'1a Staff Costs'!BT177</f>
        <v>0</v>
      </c>
      <c r="BU12" s="505">
        <f>'1a Staff Costs'!BU177</f>
        <v>0</v>
      </c>
      <c r="BV12" s="505">
        <f>'1a Staff Costs'!BV177</f>
        <v>0</v>
      </c>
      <c r="BW12" s="505">
        <f>'1a Staff Costs'!BW177</f>
        <v>0</v>
      </c>
      <c r="BX12" s="505">
        <f>'1a Staff Costs'!BX177</f>
        <v>0</v>
      </c>
      <c r="BY12" s="505">
        <f>'1a Staff Costs'!BY177</f>
        <v>0</v>
      </c>
      <c r="BZ12" s="505">
        <f>'1a Staff Costs'!BZ177</f>
        <v>0</v>
      </c>
      <c r="CA12" s="505">
        <f>'1a Staff Costs'!CA177</f>
        <v>0</v>
      </c>
      <c r="CB12" s="506">
        <f>'1a Staff Costs'!CB177</f>
        <v>0</v>
      </c>
      <c r="CC12" s="507">
        <f>'1a Staff Costs'!CC177</f>
        <v>0</v>
      </c>
      <c r="CD12" s="506">
        <f>'1a Staff Costs'!CD177</f>
        <v>0</v>
      </c>
    </row>
    <row r="13" spans="1:82" ht="22.5" customHeight="1" x14ac:dyDescent="0.45">
      <c r="B13" s="216" t="s">
        <v>28</v>
      </c>
      <c r="C13" s="508">
        <f>'1a Staff Costs'!C314</f>
        <v>0</v>
      </c>
      <c r="D13" s="509">
        <f>'1a Staff Costs'!D314</f>
        <v>0</v>
      </c>
      <c r="E13" s="509">
        <f>'1a Staff Costs'!E314</f>
        <v>0</v>
      </c>
      <c r="F13" s="509">
        <f>'1a Staff Costs'!F314</f>
        <v>0</v>
      </c>
      <c r="G13" s="509">
        <f>'1a Staff Costs'!G314</f>
        <v>0</v>
      </c>
      <c r="H13" s="509">
        <f>'1a Staff Costs'!H314</f>
        <v>0</v>
      </c>
      <c r="I13" s="509">
        <f>'1a Staff Costs'!I314</f>
        <v>0</v>
      </c>
      <c r="J13" s="509">
        <f>'1a Staff Costs'!J314</f>
        <v>0</v>
      </c>
      <c r="K13" s="509">
        <f>'1a Staff Costs'!K314</f>
        <v>0</v>
      </c>
      <c r="L13" s="509">
        <f>'1a Staff Costs'!L314</f>
        <v>0</v>
      </c>
      <c r="M13" s="509">
        <f>'1a Staff Costs'!M314</f>
        <v>0</v>
      </c>
      <c r="N13" s="509">
        <f>'1a Staff Costs'!N314</f>
        <v>0</v>
      </c>
      <c r="O13" s="509">
        <f>'1a Staff Costs'!O314</f>
        <v>0</v>
      </c>
      <c r="P13" s="509">
        <f>'1a Staff Costs'!P314</f>
        <v>0</v>
      </c>
      <c r="Q13" s="509">
        <f>'1a Staff Costs'!Q314</f>
        <v>0</v>
      </c>
      <c r="R13" s="509">
        <f>'1a Staff Costs'!R314</f>
        <v>0</v>
      </c>
      <c r="S13" s="509">
        <f>'1a Staff Costs'!S314</f>
        <v>0</v>
      </c>
      <c r="T13" s="510">
        <f>'1a Staff Costs'!T314</f>
        <v>0</v>
      </c>
      <c r="U13" s="508">
        <f>'1a Staff Costs'!U314</f>
        <v>0</v>
      </c>
      <c r="V13" s="509">
        <f>'1a Staff Costs'!V314</f>
        <v>0</v>
      </c>
      <c r="W13" s="509">
        <f>'1a Staff Costs'!W314</f>
        <v>0</v>
      </c>
      <c r="X13" s="509">
        <f>'1a Staff Costs'!X314</f>
        <v>0</v>
      </c>
      <c r="Y13" s="509">
        <f>'1a Staff Costs'!Y314</f>
        <v>0</v>
      </c>
      <c r="Z13" s="509">
        <f>'1a Staff Costs'!Z314</f>
        <v>0</v>
      </c>
      <c r="AA13" s="509">
        <f>'1a Staff Costs'!AA314</f>
        <v>0</v>
      </c>
      <c r="AB13" s="509">
        <f>'1a Staff Costs'!AB314</f>
        <v>0</v>
      </c>
      <c r="AC13" s="509">
        <f>'1a Staff Costs'!AC314</f>
        <v>0</v>
      </c>
      <c r="AD13" s="509">
        <f>'1a Staff Costs'!AD314</f>
        <v>0</v>
      </c>
      <c r="AE13" s="509">
        <f>'1a Staff Costs'!AE314</f>
        <v>0</v>
      </c>
      <c r="AF13" s="510">
        <f>'1a Staff Costs'!AF314</f>
        <v>0</v>
      </c>
      <c r="AG13" s="508">
        <f>'1a Staff Costs'!AG314</f>
        <v>0</v>
      </c>
      <c r="AH13" s="509">
        <f>'1a Staff Costs'!AH314</f>
        <v>0</v>
      </c>
      <c r="AI13" s="509">
        <f>'1a Staff Costs'!AI314</f>
        <v>0</v>
      </c>
      <c r="AJ13" s="509">
        <f>'1a Staff Costs'!AJ314</f>
        <v>0</v>
      </c>
      <c r="AK13" s="509">
        <f>'1a Staff Costs'!AK314</f>
        <v>0</v>
      </c>
      <c r="AL13" s="509">
        <f>'1a Staff Costs'!AL314</f>
        <v>0</v>
      </c>
      <c r="AM13" s="509">
        <f>'1a Staff Costs'!AM314</f>
        <v>0</v>
      </c>
      <c r="AN13" s="509">
        <f>'1a Staff Costs'!AN314</f>
        <v>0</v>
      </c>
      <c r="AO13" s="509">
        <f>'1a Staff Costs'!AO314</f>
        <v>0</v>
      </c>
      <c r="AP13" s="509">
        <f>'1a Staff Costs'!AP314</f>
        <v>0</v>
      </c>
      <c r="AQ13" s="509">
        <f>'1a Staff Costs'!AQ314</f>
        <v>0</v>
      </c>
      <c r="AR13" s="510">
        <f>'1a Staff Costs'!AR314</f>
        <v>0</v>
      </c>
      <c r="AS13" s="508">
        <f>'1a Staff Costs'!AS314</f>
        <v>0</v>
      </c>
      <c r="AT13" s="509">
        <f>'1a Staff Costs'!AT314</f>
        <v>0</v>
      </c>
      <c r="AU13" s="509">
        <f>'1a Staff Costs'!AU314</f>
        <v>0</v>
      </c>
      <c r="AV13" s="509">
        <f>'1a Staff Costs'!AV314</f>
        <v>0</v>
      </c>
      <c r="AW13" s="509">
        <f>'1a Staff Costs'!AW314</f>
        <v>0</v>
      </c>
      <c r="AX13" s="509">
        <f>'1a Staff Costs'!AX314</f>
        <v>0</v>
      </c>
      <c r="AY13" s="509">
        <f>'1a Staff Costs'!AY314</f>
        <v>0</v>
      </c>
      <c r="AZ13" s="509">
        <f>'1a Staff Costs'!AZ314</f>
        <v>0</v>
      </c>
      <c r="BA13" s="509">
        <f>'1a Staff Costs'!BA314</f>
        <v>0</v>
      </c>
      <c r="BB13" s="509">
        <f>'1a Staff Costs'!BB314</f>
        <v>0</v>
      </c>
      <c r="BC13" s="509">
        <f>'1a Staff Costs'!BC314</f>
        <v>0</v>
      </c>
      <c r="BD13" s="510">
        <f>'1a Staff Costs'!BD314</f>
        <v>0</v>
      </c>
      <c r="BE13" s="508">
        <f>'1a Staff Costs'!BE314</f>
        <v>0</v>
      </c>
      <c r="BF13" s="509">
        <f>'1a Staff Costs'!BF314</f>
        <v>0</v>
      </c>
      <c r="BG13" s="509">
        <f>'1a Staff Costs'!BG314</f>
        <v>0</v>
      </c>
      <c r="BH13" s="509">
        <f>'1a Staff Costs'!BH314</f>
        <v>0</v>
      </c>
      <c r="BI13" s="509">
        <f>'1a Staff Costs'!BI314</f>
        <v>0</v>
      </c>
      <c r="BJ13" s="509">
        <f>'1a Staff Costs'!BJ314</f>
        <v>0</v>
      </c>
      <c r="BK13" s="509">
        <f>'1a Staff Costs'!BK314</f>
        <v>0</v>
      </c>
      <c r="BL13" s="509">
        <f>'1a Staff Costs'!BL314</f>
        <v>0</v>
      </c>
      <c r="BM13" s="509">
        <f>'1a Staff Costs'!BM314</f>
        <v>0</v>
      </c>
      <c r="BN13" s="509">
        <f>'1a Staff Costs'!BN314</f>
        <v>0</v>
      </c>
      <c r="BO13" s="509">
        <f>'1a Staff Costs'!BO314</f>
        <v>0</v>
      </c>
      <c r="BP13" s="510">
        <f>'1a Staff Costs'!BP314</f>
        <v>0</v>
      </c>
      <c r="BQ13" s="508">
        <f>'1a Staff Costs'!BQ314</f>
        <v>0</v>
      </c>
      <c r="BR13" s="509">
        <f>'1a Staff Costs'!BR314</f>
        <v>0</v>
      </c>
      <c r="BS13" s="509">
        <f>'1a Staff Costs'!BS314</f>
        <v>0</v>
      </c>
      <c r="BT13" s="509">
        <f>'1a Staff Costs'!BT314</f>
        <v>0</v>
      </c>
      <c r="BU13" s="509">
        <f>'1a Staff Costs'!BU314</f>
        <v>0</v>
      </c>
      <c r="BV13" s="509">
        <f>'1a Staff Costs'!BV314</f>
        <v>0</v>
      </c>
      <c r="BW13" s="509">
        <f>'1a Staff Costs'!BW314</f>
        <v>0</v>
      </c>
      <c r="BX13" s="509">
        <f>'1a Staff Costs'!BX314</f>
        <v>0</v>
      </c>
      <c r="BY13" s="509">
        <f>'1a Staff Costs'!BY314</f>
        <v>0</v>
      </c>
      <c r="BZ13" s="509">
        <f>'1a Staff Costs'!BZ314</f>
        <v>0</v>
      </c>
      <c r="CA13" s="509">
        <f>'1a Staff Costs'!CA314</f>
        <v>0</v>
      </c>
      <c r="CB13" s="510">
        <f>'1a Staff Costs'!CB314</f>
        <v>0</v>
      </c>
      <c r="CC13" s="511">
        <f>'1a Staff Costs'!CC314</f>
        <v>0</v>
      </c>
      <c r="CD13" s="510">
        <f>'1a Staff Costs'!CD314</f>
        <v>0</v>
      </c>
    </row>
    <row r="14" spans="1:82" ht="22.5" customHeight="1" x14ac:dyDescent="0.45">
      <c r="A14" s="512"/>
      <c r="B14" s="216" t="s">
        <v>29</v>
      </c>
      <c r="C14" s="513"/>
      <c r="D14" s="514"/>
      <c r="E14" s="514"/>
      <c r="F14" s="514"/>
      <c r="G14" s="514"/>
      <c r="H14" s="514"/>
      <c r="I14" s="514"/>
      <c r="J14" s="514"/>
      <c r="K14" s="514"/>
      <c r="L14" s="514"/>
      <c r="M14" s="514"/>
      <c r="N14" s="514"/>
      <c r="O14" s="514"/>
      <c r="P14" s="514"/>
      <c r="Q14" s="514"/>
      <c r="R14" s="514"/>
      <c r="S14" s="514"/>
      <c r="T14" s="515"/>
      <c r="U14" s="513"/>
      <c r="V14" s="514"/>
      <c r="W14" s="514"/>
      <c r="X14" s="514"/>
      <c r="Y14" s="514"/>
      <c r="Z14" s="514"/>
      <c r="AA14" s="514"/>
      <c r="AB14" s="514"/>
      <c r="AC14" s="514"/>
      <c r="AD14" s="514"/>
      <c r="AE14" s="514"/>
      <c r="AF14" s="515"/>
      <c r="AG14" s="513"/>
      <c r="AH14" s="514"/>
      <c r="AI14" s="514"/>
      <c r="AJ14" s="514"/>
      <c r="AK14" s="514"/>
      <c r="AL14" s="514"/>
      <c r="AM14" s="514"/>
      <c r="AN14" s="514"/>
      <c r="AO14" s="514"/>
      <c r="AP14" s="514"/>
      <c r="AQ14" s="514"/>
      <c r="AR14" s="515"/>
      <c r="AS14" s="513"/>
      <c r="AT14" s="514"/>
      <c r="AU14" s="514"/>
      <c r="AV14" s="514"/>
      <c r="AW14" s="514"/>
      <c r="AX14" s="514"/>
      <c r="AY14" s="514"/>
      <c r="AZ14" s="514"/>
      <c r="BA14" s="514"/>
      <c r="BB14" s="514"/>
      <c r="BC14" s="514"/>
      <c r="BD14" s="515"/>
      <c r="BE14" s="513"/>
      <c r="BF14" s="514"/>
      <c r="BG14" s="514"/>
      <c r="BH14" s="514"/>
      <c r="BI14" s="514"/>
      <c r="BJ14" s="514"/>
      <c r="BK14" s="514"/>
      <c r="BL14" s="514"/>
      <c r="BM14" s="514"/>
      <c r="BN14" s="514"/>
      <c r="BO14" s="514"/>
      <c r="BP14" s="515"/>
      <c r="BQ14" s="513"/>
      <c r="BR14" s="514"/>
      <c r="BS14" s="514"/>
      <c r="BT14" s="514"/>
      <c r="BU14" s="514"/>
      <c r="BV14" s="514"/>
      <c r="BW14" s="514"/>
      <c r="BX14" s="514"/>
      <c r="BY14" s="514"/>
      <c r="BZ14" s="514"/>
      <c r="CA14" s="514"/>
      <c r="CB14" s="515"/>
      <c r="CC14" s="516"/>
      <c r="CD14" s="515"/>
    </row>
    <row r="15" spans="1:82" ht="22.5" customHeight="1" x14ac:dyDescent="0.45">
      <c r="A15" s="512"/>
      <c r="B15" s="216" t="s">
        <v>30</v>
      </c>
      <c r="C15" s="513"/>
      <c r="D15" s="514"/>
      <c r="E15" s="514"/>
      <c r="F15" s="514"/>
      <c r="G15" s="514"/>
      <c r="H15" s="514"/>
      <c r="I15" s="514"/>
      <c r="J15" s="514"/>
      <c r="K15" s="514"/>
      <c r="L15" s="514"/>
      <c r="M15" s="514"/>
      <c r="N15" s="514"/>
      <c r="O15" s="514"/>
      <c r="P15" s="514"/>
      <c r="Q15" s="514"/>
      <c r="R15" s="514"/>
      <c r="S15" s="514"/>
      <c r="T15" s="515"/>
      <c r="U15" s="513"/>
      <c r="V15" s="514"/>
      <c r="W15" s="514"/>
      <c r="X15" s="514"/>
      <c r="Y15" s="514"/>
      <c r="Z15" s="514"/>
      <c r="AA15" s="514"/>
      <c r="AB15" s="514"/>
      <c r="AC15" s="514"/>
      <c r="AD15" s="514"/>
      <c r="AE15" s="514"/>
      <c r="AF15" s="515"/>
      <c r="AG15" s="513"/>
      <c r="AH15" s="514"/>
      <c r="AI15" s="514"/>
      <c r="AJ15" s="514"/>
      <c r="AK15" s="514"/>
      <c r="AL15" s="514"/>
      <c r="AM15" s="514"/>
      <c r="AN15" s="514"/>
      <c r="AO15" s="514"/>
      <c r="AP15" s="514"/>
      <c r="AQ15" s="514"/>
      <c r="AR15" s="515"/>
      <c r="AS15" s="513"/>
      <c r="AT15" s="514"/>
      <c r="AU15" s="514"/>
      <c r="AV15" s="514"/>
      <c r="AW15" s="514"/>
      <c r="AX15" s="514"/>
      <c r="AY15" s="514"/>
      <c r="AZ15" s="514"/>
      <c r="BA15" s="514"/>
      <c r="BB15" s="514"/>
      <c r="BC15" s="514"/>
      <c r="BD15" s="515"/>
      <c r="BE15" s="513"/>
      <c r="BF15" s="514"/>
      <c r="BG15" s="514"/>
      <c r="BH15" s="514"/>
      <c r="BI15" s="514"/>
      <c r="BJ15" s="514"/>
      <c r="BK15" s="514"/>
      <c r="BL15" s="514"/>
      <c r="BM15" s="514"/>
      <c r="BN15" s="514"/>
      <c r="BO15" s="514"/>
      <c r="BP15" s="515"/>
      <c r="BQ15" s="513"/>
      <c r="BR15" s="514"/>
      <c r="BS15" s="514"/>
      <c r="BT15" s="514"/>
      <c r="BU15" s="514"/>
      <c r="BV15" s="514"/>
      <c r="BW15" s="514"/>
      <c r="BX15" s="514"/>
      <c r="BY15" s="514"/>
      <c r="BZ15" s="514"/>
      <c r="CA15" s="514"/>
      <c r="CB15" s="515"/>
      <c r="CC15" s="516"/>
      <c r="CD15" s="515"/>
    </row>
    <row r="16" spans="1:82" ht="22.5" customHeight="1" x14ac:dyDescent="0.45">
      <c r="A16" s="512"/>
      <c r="B16" s="216" t="s">
        <v>31</v>
      </c>
      <c r="C16" s="513"/>
      <c r="D16" s="514"/>
      <c r="E16" s="514"/>
      <c r="F16" s="514"/>
      <c r="G16" s="514"/>
      <c r="H16" s="514"/>
      <c r="I16" s="514"/>
      <c r="J16" s="514"/>
      <c r="K16" s="514"/>
      <c r="L16" s="514"/>
      <c r="M16" s="514"/>
      <c r="N16" s="514"/>
      <c r="O16" s="514"/>
      <c r="P16" s="514"/>
      <c r="Q16" s="514"/>
      <c r="R16" s="514"/>
      <c r="S16" s="514"/>
      <c r="T16" s="515"/>
      <c r="U16" s="513"/>
      <c r="V16" s="514"/>
      <c r="W16" s="514"/>
      <c r="X16" s="514"/>
      <c r="Y16" s="514"/>
      <c r="Z16" s="514"/>
      <c r="AA16" s="514"/>
      <c r="AB16" s="514"/>
      <c r="AC16" s="514"/>
      <c r="AD16" s="514"/>
      <c r="AE16" s="514"/>
      <c r="AF16" s="515"/>
      <c r="AG16" s="513"/>
      <c r="AH16" s="514"/>
      <c r="AI16" s="514"/>
      <c r="AJ16" s="514"/>
      <c r="AK16" s="514"/>
      <c r="AL16" s="514"/>
      <c r="AM16" s="514"/>
      <c r="AN16" s="514"/>
      <c r="AO16" s="514"/>
      <c r="AP16" s="514"/>
      <c r="AQ16" s="514"/>
      <c r="AR16" s="515"/>
      <c r="AS16" s="513"/>
      <c r="AT16" s="514"/>
      <c r="AU16" s="514"/>
      <c r="AV16" s="514"/>
      <c r="AW16" s="514"/>
      <c r="AX16" s="514"/>
      <c r="AY16" s="514"/>
      <c r="AZ16" s="514"/>
      <c r="BA16" s="514"/>
      <c r="BB16" s="514"/>
      <c r="BC16" s="514"/>
      <c r="BD16" s="515"/>
      <c r="BE16" s="513"/>
      <c r="BF16" s="514"/>
      <c r="BG16" s="514"/>
      <c r="BH16" s="514"/>
      <c r="BI16" s="514"/>
      <c r="BJ16" s="514"/>
      <c r="BK16" s="514"/>
      <c r="BL16" s="514"/>
      <c r="BM16" s="514"/>
      <c r="BN16" s="514"/>
      <c r="BO16" s="514"/>
      <c r="BP16" s="515"/>
      <c r="BQ16" s="513"/>
      <c r="BR16" s="514"/>
      <c r="BS16" s="514"/>
      <c r="BT16" s="514"/>
      <c r="BU16" s="514"/>
      <c r="BV16" s="514"/>
      <c r="BW16" s="514"/>
      <c r="BX16" s="514"/>
      <c r="BY16" s="514"/>
      <c r="BZ16" s="514"/>
      <c r="CA16" s="514"/>
      <c r="CB16" s="515"/>
      <c r="CC16" s="516"/>
      <c r="CD16" s="515"/>
    </row>
    <row r="17" spans="1:82" ht="22.5" customHeight="1" x14ac:dyDescent="0.45">
      <c r="A17" s="512"/>
      <c r="B17" s="216" t="s">
        <v>32</v>
      </c>
      <c r="C17" s="513"/>
      <c r="D17" s="514"/>
      <c r="E17" s="514"/>
      <c r="F17" s="514"/>
      <c r="G17" s="514"/>
      <c r="H17" s="514"/>
      <c r="I17" s="514"/>
      <c r="J17" s="514"/>
      <c r="K17" s="514"/>
      <c r="L17" s="514"/>
      <c r="M17" s="514"/>
      <c r="N17" s="514"/>
      <c r="O17" s="514"/>
      <c r="P17" s="514"/>
      <c r="Q17" s="514"/>
      <c r="R17" s="514"/>
      <c r="S17" s="514"/>
      <c r="T17" s="515"/>
      <c r="U17" s="513"/>
      <c r="V17" s="514"/>
      <c r="W17" s="514"/>
      <c r="X17" s="514"/>
      <c r="Y17" s="514"/>
      <c r="Z17" s="514"/>
      <c r="AA17" s="514"/>
      <c r="AB17" s="514"/>
      <c r="AC17" s="514"/>
      <c r="AD17" s="514"/>
      <c r="AE17" s="514"/>
      <c r="AF17" s="515"/>
      <c r="AG17" s="513"/>
      <c r="AH17" s="514"/>
      <c r="AI17" s="514"/>
      <c r="AJ17" s="514"/>
      <c r="AK17" s="514"/>
      <c r="AL17" s="514"/>
      <c r="AM17" s="514"/>
      <c r="AN17" s="514"/>
      <c r="AO17" s="514"/>
      <c r="AP17" s="514"/>
      <c r="AQ17" s="514"/>
      <c r="AR17" s="515"/>
      <c r="AS17" s="513"/>
      <c r="AT17" s="514"/>
      <c r="AU17" s="514"/>
      <c r="AV17" s="514"/>
      <c r="AW17" s="514"/>
      <c r="AX17" s="514"/>
      <c r="AY17" s="514"/>
      <c r="AZ17" s="514"/>
      <c r="BA17" s="514"/>
      <c r="BB17" s="514"/>
      <c r="BC17" s="514"/>
      <c r="BD17" s="515"/>
      <c r="BE17" s="513"/>
      <c r="BF17" s="514"/>
      <c r="BG17" s="514"/>
      <c r="BH17" s="514"/>
      <c r="BI17" s="514"/>
      <c r="BJ17" s="514"/>
      <c r="BK17" s="514"/>
      <c r="BL17" s="514"/>
      <c r="BM17" s="514"/>
      <c r="BN17" s="514"/>
      <c r="BO17" s="514"/>
      <c r="BP17" s="515"/>
      <c r="BQ17" s="513"/>
      <c r="BR17" s="514"/>
      <c r="BS17" s="514"/>
      <c r="BT17" s="514"/>
      <c r="BU17" s="514"/>
      <c r="BV17" s="514"/>
      <c r="BW17" s="514"/>
      <c r="BX17" s="514"/>
      <c r="BY17" s="514"/>
      <c r="BZ17" s="514"/>
      <c r="CA17" s="514"/>
      <c r="CB17" s="515"/>
      <c r="CC17" s="516"/>
      <c r="CD17" s="515"/>
    </row>
    <row r="18" spans="1:82" ht="22.5" customHeight="1" x14ac:dyDescent="0.45">
      <c r="A18" s="512"/>
      <c r="B18" s="216" t="s">
        <v>34</v>
      </c>
      <c r="C18" s="513"/>
      <c r="D18" s="514"/>
      <c r="E18" s="514"/>
      <c r="F18" s="514"/>
      <c r="G18" s="514"/>
      <c r="H18" s="514"/>
      <c r="I18" s="514"/>
      <c r="J18" s="514"/>
      <c r="K18" s="514"/>
      <c r="L18" s="514"/>
      <c r="M18" s="514"/>
      <c r="N18" s="514"/>
      <c r="O18" s="514"/>
      <c r="P18" s="514"/>
      <c r="Q18" s="514"/>
      <c r="R18" s="514"/>
      <c r="S18" s="514"/>
      <c r="T18" s="515"/>
      <c r="U18" s="513"/>
      <c r="V18" s="514"/>
      <c r="W18" s="514"/>
      <c r="X18" s="514"/>
      <c r="Y18" s="514"/>
      <c r="Z18" s="514"/>
      <c r="AA18" s="514"/>
      <c r="AB18" s="514"/>
      <c r="AC18" s="514"/>
      <c r="AD18" s="514"/>
      <c r="AE18" s="514"/>
      <c r="AF18" s="515"/>
      <c r="AG18" s="513"/>
      <c r="AH18" s="514"/>
      <c r="AI18" s="514"/>
      <c r="AJ18" s="514"/>
      <c r="AK18" s="514"/>
      <c r="AL18" s="514"/>
      <c r="AM18" s="514"/>
      <c r="AN18" s="514"/>
      <c r="AO18" s="514"/>
      <c r="AP18" s="514"/>
      <c r="AQ18" s="514"/>
      <c r="AR18" s="515"/>
      <c r="AS18" s="513"/>
      <c r="AT18" s="514"/>
      <c r="AU18" s="514"/>
      <c r="AV18" s="514"/>
      <c r="AW18" s="514"/>
      <c r="AX18" s="514"/>
      <c r="AY18" s="514"/>
      <c r="AZ18" s="514"/>
      <c r="BA18" s="514"/>
      <c r="BB18" s="514"/>
      <c r="BC18" s="514"/>
      <c r="BD18" s="515"/>
      <c r="BE18" s="513"/>
      <c r="BF18" s="514"/>
      <c r="BG18" s="514"/>
      <c r="BH18" s="514"/>
      <c r="BI18" s="514"/>
      <c r="BJ18" s="514"/>
      <c r="BK18" s="514"/>
      <c r="BL18" s="514"/>
      <c r="BM18" s="514"/>
      <c r="BN18" s="514"/>
      <c r="BO18" s="514"/>
      <c r="BP18" s="515"/>
      <c r="BQ18" s="513"/>
      <c r="BR18" s="514"/>
      <c r="BS18" s="514"/>
      <c r="BT18" s="514"/>
      <c r="BU18" s="514"/>
      <c r="BV18" s="514"/>
      <c r="BW18" s="514"/>
      <c r="BX18" s="514"/>
      <c r="BY18" s="514"/>
      <c r="BZ18" s="514"/>
      <c r="CA18" s="514"/>
      <c r="CB18" s="515"/>
      <c r="CC18" s="516"/>
      <c r="CD18" s="515"/>
    </row>
    <row r="19" spans="1:82" ht="22.5" customHeight="1" x14ac:dyDescent="0.45">
      <c r="A19" s="512"/>
      <c r="B19" s="216" t="s">
        <v>35</v>
      </c>
      <c r="C19" s="513"/>
      <c r="D19" s="514"/>
      <c r="E19" s="514"/>
      <c r="F19" s="514"/>
      <c r="G19" s="514"/>
      <c r="H19" s="514"/>
      <c r="I19" s="514"/>
      <c r="J19" s="514"/>
      <c r="K19" s="514"/>
      <c r="L19" s="514"/>
      <c r="M19" s="514"/>
      <c r="N19" s="514"/>
      <c r="O19" s="514"/>
      <c r="P19" s="514"/>
      <c r="Q19" s="514"/>
      <c r="R19" s="514"/>
      <c r="S19" s="514"/>
      <c r="T19" s="515"/>
      <c r="U19" s="513"/>
      <c r="V19" s="514"/>
      <c r="W19" s="514"/>
      <c r="X19" s="514"/>
      <c r="Y19" s="514"/>
      <c r="Z19" s="514"/>
      <c r="AA19" s="514"/>
      <c r="AB19" s="514"/>
      <c r="AC19" s="514"/>
      <c r="AD19" s="514"/>
      <c r="AE19" s="514"/>
      <c r="AF19" s="515"/>
      <c r="AG19" s="513"/>
      <c r="AH19" s="514"/>
      <c r="AI19" s="514"/>
      <c r="AJ19" s="514"/>
      <c r="AK19" s="514"/>
      <c r="AL19" s="514"/>
      <c r="AM19" s="514"/>
      <c r="AN19" s="514"/>
      <c r="AO19" s="514"/>
      <c r="AP19" s="514"/>
      <c r="AQ19" s="514"/>
      <c r="AR19" s="515"/>
      <c r="AS19" s="513"/>
      <c r="AT19" s="514"/>
      <c r="AU19" s="514"/>
      <c r="AV19" s="514"/>
      <c r="AW19" s="514"/>
      <c r="AX19" s="514"/>
      <c r="AY19" s="514"/>
      <c r="AZ19" s="514"/>
      <c r="BA19" s="514"/>
      <c r="BB19" s="514"/>
      <c r="BC19" s="514"/>
      <c r="BD19" s="515"/>
      <c r="BE19" s="513"/>
      <c r="BF19" s="514"/>
      <c r="BG19" s="514"/>
      <c r="BH19" s="514"/>
      <c r="BI19" s="514"/>
      <c r="BJ19" s="514"/>
      <c r="BK19" s="514"/>
      <c r="BL19" s="514"/>
      <c r="BM19" s="514"/>
      <c r="BN19" s="514"/>
      <c r="BO19" s="514"/>
      <c r="BP19" s="515"/>
      <c r="BQ19" s="513"/>
      <c r="BR19" s="514"/>
      <c r="BS19" s="514"/>
      <c r="BT19" s="514"/>
      <c r="BU19" s="514"/>
      <c r="BV19" s="514"/>
      <c r="BW19" s="514"/>
      <c r="BX19" s="514"/>
      <c r="BY19" s="514"/>
      <c r="BZ19" s="514"/>
      <c r="CA19" s="514"/>
      <c r="CB19" s="515"/>
      <c r="CC19" s="516"/>
      <c r="CD19" s="515"/>
    </row>
    <row r="20" spans="1:82" ht="22.5" customHeight="1" x14ac:dyDescent="0.45">
      <c r="A20" s="512"/>
      <c r="B20" s="216" t="s">
        <v>36</v>
      </c>
      <c r="C20" s="513"/>
      <c r="D20" s="514"/>
      <c r="E20" s="514"/>
      <c r="F20" s="514"/>
      <c r="G20" s="514"/>
      <c r="H20" s="514"/>
      <c r="I20" s="514"/>
      <c r="J20" s="514"/>
      <c r="K20" s="514"/>
      <c r="L20" s="514"/>
      <c r="M20" s="514"/>
      <c r="N20" s="514"/>
      <c r="O20" s="514"/>
      <c r="P20" s="514"/>
      <c r="Q20" s="514"/>
      <c r="R20" s="514"/>
      <c r="S20" s="514"/>
      <c r="T20" s="515"/>
      <c r="U20" s="513"/>
      <c r="V20" s="514"/>
      <c r="W20" s="514"/>
      <c r="X20" s="514"/>
      <c r="Y20" s="514"/>
      <c r="Z20" s="514"/>
      <c r="AA20" s="514"/>
      <c r="AB20" s="514"/>
      <c r="AC20" s="514"/>
      <c r="AD20" s="514"/>
      <c r="AE20" s="514"/>
      <c r="AF20" s="515"/>
      <c r="AG20" s="513"/>
      <c r="AH20" s="514"/>
      <c r="AI20" s="514"/>
      <c r="AJ20" s="514"/>
      <c r="AK20" s="514"/>
      <c r="AL20" s="514"/>
      <c r="AM20" s="514"/>
      <c r="AN20" s="514"/>
      <c r="AO20" s="514"/>
      <c r="AP20" s="514"/>
      <c r="AQ20" s="514"/>
      <c r="AR20" s="515"/>
      <c r="AS20" s="513"/>
      <c r="AT20" s="514"/>
      <c r="AU20" s="514"/>
      <c r="AV20" s="514"/>
      <c r="AW20" s="514"/>
      <c r="AX20" s="514"/>
      <c r="AY20" s="514"/>
      <c r="AZ20" s="514"/>
      <c r="BA20" s="514"/>
      <c r="BB20" s="514"/>
      <c r="BC20" s="514"/>
      <c r="BD20" s="515"/>
      <c r="BE20" s="513"/>
      <c r="BF20" s="514"/>
      <c r="BG20" s="514"/>
      <c r="BH20" s="514"/>
      <c r="BI20" s="514"/>
      <c r="BJ20" s="514"/>
      <c r="BK20" s="514"/>
      <c r="BL20" s="514"/>
      <c r="BM20" s="514"/>
      <c r="BN20" s="514"/>
      <c r="BO20" s="514"/>
      <c r="BP20" s="515"/>
      <c r="BQ20" s="513"/>
      <c r="BR20" s="514"/>
      <c r="BS20" s="514"/>
      <c r="BT20" s="514"/>
      <c r="BU20" s="514"/>
      <c r="BV20" s="514"/>
      <c r="BW20" s="514"/>
      <c r="BX20" s="514"/>
      <c r="BY20" s="514"/>
      <c r="BZ20" s="514"/>
      <c r="CA20" s="514"/>
      <c r="CB20" s="515"/>
      <c r="CC20" s="516"/>
      <c r="CD20" s="515"/>
    </row>
    <row r="21" spans="1:82" ht="22.5" customHeight="1" x14ac:dyDescent="0.45">
      <c r="A21" s="512"/>
      <c r="B21" s="216" t="s">
        <v>37</v>
      </c>
      <c r="C21" s="513"/>
      <c r="D21" s="514"/>
      <c r="E21" s="514"/>
      <c r="F21" s="514"/>
      <c r="G21" s="514"/>
      <c r="H21" s="514"/>
      <c r="I21" s="514"/>
      <c r="J21" s="514"/>
      <c r="K21" s="514"/>
      <c r="L21" s="514"/>
      <c r="M21" s="514"/>
      <c r="N21" s="514"/>
      <c r="O21" s="514"/>
      <c r="P21" s="514"/>
      <c r="Q21" s="514"/>
      <c r="R21" s="514"/>
      <c r="S21" s="514"/>
      <c r="T21" s="515"/>
      <c r="U21" s="513"/>
      <c r="V21" s="514"/>
      <c r="W21" s="514"/>
      <c r="X21" s="514"/>
      <c r="Y21" s="514"/>
      <c r="Z21" s="514"/>
      <c r="AA21" s="514"/>
      <c r="AB21" s="514"/>
      <c r="AC21" s="514"/>
      <c r="AD21" s="514"/>
      <c r="AE21" s="514"/>
      <c r="AF21" s="515"/>
      <c r="AG21" s="513"/>
      <c r="AH21" s="514"/>
      <c r="AI21" s="514"/>
      <c r="AJ21" s="514"/>
      <c r="AK21" s="514"/>
      <c r="AL21" s="514"/>
      <c r="AM21" s="514"/>
      <c r="AN21" s="514"/>
      <c r="AO21" s="514"/>
      <c r="AP21" s="514"/>
      <c r="AQ21" s="514"/>
      <c r="AR21" s="515"/>
      <c r="AS21" s="513"/>
      <c r="AT21" s="514"/>
      <c r="AU21" s="514"/>
      <c r="AV21" s="514"/>
      <c r="AW21" s="514"/>
      <c r="AX21" s="514"/>
      <c r="AY21" s="514"/>
      <c r="AZ21" s="514"/>
      <c r="BA21" s="514"/>
      <c r="BB21" s="514"/>
      <c r="BC21" s="514"/>
      <c r="BD21" s="515"/>
      <c r="BE21" s="513"/>
      <c r="BF21" s="514"/>
      <c r="BG21" s="514"/>
      <c r="BH21" s="514"/>
      <c r="BI21" s="514"/>
      <c r="BJ21" s="514"/>
      <c r="BK21" s="514"/>
      <c r="BL21" s="514"/>
      <c r="BM21" s="514"/>
      <c r="BN21" s="514"/>
      <c r="BO21" s="514"/>
      <c r="BP21" s="515"/>
      <c r="BQ21" s="513"/>
      <c r="BR21" s="514"/>
      <c r="BS21" s="514"/>
      <c r="BT21" s="514"/>
      <c r="BU21" s="514"/>
      <c r="BV21" s="514"/>
      <c r="BW21" s="514"/>
      <c r="BX21" s="514"/>
      <c r="BY21" s="514"/>
      <c r="BZ21" s="514"/>
      <c r="CA21" s="514"/>
      <c r="CB21" s="515"/>
      <c r="CC21" s="516"/>
      <c r="CD21" s="515"/>
    </row>
    <row r="22" spans="1:82" ht="22.5" customHeight="1" x14ac:dyDescent="0.45">
      <c r="A22" s="512"/>
      <c r="B22" s="216" t="s">
        <v>38</v>
      </c>
      <c r="C22" s="513"/>
      <c r="D22" s="514"/>
      <c r="E22" s="514"/>
      <c r="F22" s="514"/>
      <c r="G22" s="514"/>
      <c r="H22" s="514"/>
      <c r="I22" s="514"/>
      <c r="J22" s="514"/>
      <c r="K22" s="514"/>
      <c r="L22" s="514"/>
      <c r="M22" s="514"/>
      <c r="N22" s="514"/>
      <c r="O22" s="514"/>
      <c r="P22" s="514"/>
      <c r="Q22" s="514"/>
      <c r="R22" s="514"/>
      <c r="S22" s="514"/>
      <c r="T22" s="515"/>
      <c r="U22" s="513"/>
      <c r="V22" s="514"/>
      <c r="W22" s="514"/>
      <c r="X22" s="514"/>
      <c r="Y22" s="514"/>
      <c r="Z22" s="514"/>
      <c r="AA22" s="514"/>
      <c r="AB22" s="514"/>
      <c r="AC22" s="514"/>
      <c r="AD22" s="514"/>
      <c r="AE22" s="514"/>
      <c r="AF22" s="515"/>
      <c r="AG22" s="513"/>
      <c r="AH22" s="514"/>
      <c r="AI22" s="514"/>
      <c r="AJ22" s="514"/>
      <c r="AK22" s="514"/>
      <c r="AL22" s="514"/>
      <c r="AM22" s="514"/>
      <c r="AN22" s="514"/>
      <c r="AO22" s="514"/>
      <c r="AP22" s="514"/>
      <c r="AQ22" s="514"/>
      <c r="AR22" s="515"/>
      <c r="AS22" s="513"/>
      <c r="AT22" s="514"/>
      <c r="AU22" s="514"/>
      <c r="AV22" s="514"/>
      <c r="AW22" s="514"/>
      <c r="AX22" s="514"/>
      <c r="AY22" s="514"/>
      <c r="AZ22" s="514"/>
      <c r="BA22" s="514"/>
      <c r="BB22" s="514"/>
      <c r="BC22" s="514"/>
      <c r="BD22" s="515"/>
      <c r="BE22" s="513"/>
      <c r="BF22" s="514"/>
      <c r="BG22" s="514"/>
      <c r="BH22" s="514"/>
      <c r="BI22" s="514"/>
      <c r="BJ22" s="514"/>
      <c r="BK22" s="514"/>
      <c r="BL22" s="514"/>
      <c r="BM22" s="514"/>
      <c r="BN22" s="514"/>
      <c r="BO22" s="514"/>
      <c r="BP22" s="515"/>
      <c r="BQ22" s="513"/>
      <c r="BR22" s="514"/>
      <c r="BS22" s="514"/>
      <c r="BT22" s="514"/>
      <c r="BU22" s="514"/>
      <c r="BV22" s="514"/>
      <c r="BW22" s="514"/>
      <c r="BX22" s="514"/>
      <c r="BY22" s="514"/>
      <c r="BZ22" s="514"/>
      <c r="CA22" s="514"/>
      <c r="CB22" s="515"/>
      <c r="CC22" s="516"/>
      <c r="CD22" s="515"/>
    </row>
    <row r="23" spans="1:82" ht="22.5" customHeight="1" x14ac:dyDescent="0.45">
      <c r="A23" s="512"/>
      <c r="B23" s="216" t="s">
        <v>39</v>
      </c>
      <c r="C23" s="513"/>
      <c r="D23" s="514"/>
      <c r="E23" s="514"/>
      <c r="F23" s="514"/>
      <c r="G23" s="514"/>
      <c r="H23" s="514"/>
      <c r="I23" s="514"/>
      <c r="J23" s="514"/>
      <c r="K23" s="514"/>
      <c r="L23" s="514"/>
      <c r="M23" s="514"/>
      <c r="N23" s="514"/>
      <c r="O23" s="514"/>
      <c r="P23" s="514"/>
      <c r="Q23" s="514"/>
      <c r="R23" s="514"/>
      <c r="S23" s="514"/>
      <c r="T23" s="515"/>
      <c r="U23" s="513"/>
      <c r="V23" s="514"/>
      <c r="W23" s="514"/>
      <c r="X23" s="514"/>
      <c r="Y23" s="514"/>
      <c r="Z23" s="514"/>
      <c r="AA23" s="514"/>
      <c r="AB23" s="514"/>
      <c r="AC23" s="514"/>
      <c r="AD23" s="514"/>
      <c r="AE23" s="514"/>
      <c r="AF23" s="515"/>
      <c r="AG23" s="513"/>
      <c r="AH23" s="514"/>
      <c r="AI23" s="514"/>
      <c r="AJ23" s="514"/>
      <c r="AK23" s="514"/>
      <c r="AL23" s="514"/>
      <c r="AM23" s="514"/>
      <c r="AN23" s="514"/>
      <c r="AO23" s="514"/>
      <c r="AP23" s="514"/>
      <c r="AQ23" s="514"/>
      <c r="AR23" s="515"/>
      <c r="AS23" s="513"/>
      <c r="AT23" s="514"/>
      <c r="AU23" s="514"/>
      <c r="AV23" s="514"/>
      <c r="AW23" s="514"/>
      <c r="AX23" s="514"/>
      <c r="AY23" s="514"/>
      <c r="AZ23" s="514"/>
      <c r="BA23" s="514"/>
      <c r="BB23" s="514"/>
      <c r="BC23" s="514"/>
      <c r="BD23" s="515"/>
      <c r="BE23" s="513"/>
      <c r="BF23" s="514"/>
      <c r="BG23" s="514"/>
      <c r="BH23" s="514"/>
      <c r="BI23" s="514"/>
      <c r="BJ23" s="514"/>
      <c r="BK23" s="514"/>
      <c r="BL23" s="514"/>
      <c r="BM23" s="514"/>
      <c r="BN23" s="514"/>
      <c r="BO23" s="514"/>
      <c r="BP23" s="515"/>
      <c r="BQ23" s="513"/>
      <c r="BR23" s="514"/>
      <c r="BS23" s="514"/>
      <c r="BT23" s="514"/>
      <c r="BU23" s="514"/>
      <c r="BV23" s="514"/>
      <c r="BW23" s="514"/>
      <c r="BX23" s="514"/>
      <c r="BY23" s="514"/>
      <c r="BZ23" s="514"/>
      <c r="CA23" s="514"/>
      <c r="CB23" s="515"/>
      <c r="CC23" s="516"/>
      <c r="CD23" s="515"/>
    </row>
    <row r="24" spans="1:82" ht="22.5" customHeight="1" x14ac:dyDescent="0.45">
      <c r="A24" s="512"/>
      <c r="B24" s="216" t="s">
        <v>41</v>
      </c>
      <c r="C24" s="513"/>
      <c r="D24" s="514"/>
      <c r="E24" s="514"/>
      <c r="F24" s="514"/>
      <c r="G24" s="514"/>
      <c r="H24" s="514"/>
      <c r="I24" s="514"/>
      <c r="J24" s="514"/>
      <c r="K24" s="514"/>
      <c r="L24" s="514"/>
      <c r="M24" s="514"/>
      <c r="N24" s="514"/>
      <c r="O24" s="514"/>
      <c r="P24" s="514"/>
      <c r="Q24" s="514"/>
      <c r="R24" s="514"/>
      <c r="S24" s="514"/>
      <c r="T24" s="515"/>
      <c r="U24" s="513"/>
      <c r="V24" s="514"/>
      <c r="W24" s="514"/>
      <c r="X24" s="514"/>
      <c r="Y24" s="514"/>
      <c r="Z24" s="514"/>
      <c r="AA24" s="514"/>
      <c r="AB24" s="514"/>
      <c r="AC24" s="514"/>
      <c r="AD24" s="514"/>
      <c r="AE24" s="514"/>
      <c r="AF24" s="515"/>
      <c r="AG24" s="513"/>
      <c r="AH24" s="514"/>
      <c r="AI24" s="514"/>
      <c r="AJ24" s="514"/>
      <c r="AK24" s="514"/>
      <c r="AL24" s="514"/>
      <c r="AM24" s="514"/>
      <c r="AN24" s="514"/>
      <c r="AO24" s="514"/>
      <c r="AP24" s="514"/>
      <c r="AQ24" s="514"/>
      <c r="AR24" s="515"/>
      <c r="AS24" s="513"/>
      <c r="AT24" s="514"/>
      <c r="AU24" s="514"/>
      <c r="AV24" s="514"/>
      <c r="AW24" s="514"/>
      <c r="AX24" s="514"/>
      <c r="AY24" s="514"/>
      <c r="AZ24" s="514"/>
      <c r="BA24" s="514"/>
      <c r="BB24" s="514"/>
      <c r="BC24" s="514"/>
      <c r="BD24" s="515"/>
      <c r="BE24" s="513"/>
      <c r="BF24" s="514"/>
      <c r="BG24" s="514"/>
      <c r="BH24" s="514"/>
      <c r="BI24" s="514"/>
      <c r="BJ24" s="514"/>
      <c r="BK24" s="514"/>
      <c r="BL24" s="514"/>
      <c r="BM24" s="514"/>
      <c r="BN24" s="514"/>
      <c r="BO24" s="514"/>
      <c r="BP24" s="515"/>
      <c r="BQ24" s="513"/>
      <c r="BR24" s="514"/>
      <c r="BS24" s="514"/>
      <c r="BT24" s="514"/>
      <c r="BU24" s="514"/>
      <c r="BV24" s="514"/>
      <c r="BW24" s="514"/>
      <c r="BX24" s="514"/>
      <c r="BY24" s="514"/>
      <c r="BZ24" s="514"/>
      <c r="CA24" s="514"/>
      <c r="CB24" s="515"/>
      <c r="CC24" s="516"/>
      <c r="CD24" s="515"/>
    </row>
    <row r="25" spans="1:82" ht="22.5" customHeight="1" x14ac:dyDescent="0.45">
      <c r="A25" s="512"/>
      <c r="B25" s="216" t="s">
        <v>42</v>
      </c>
      <c r="C25" s="513"/>
      <c r="D25" s="514"/>
      <c r="E25" s="514"/>
      <c r="F25" s="514"/>
      <c r="G25" s="514"/>
      <c r="H25" s="514"/>
      <c r="I25" s="514"/>
      <c r="J25" s="514"/>
      <c r="K25" s="514"/>
      <c r="L25" s="514"/>
      <c r="M25" s="514"/>
      <c r="N25" s="514"/>
      <c r="O25" s="514"/>
      <c r="P25" s="514"/>
      <c r="Q25" s="514"/>
      <c r="R25" s="514"/>
      <c r="S25" s="514"/>
      <c r="T25" s="515"/>
      <c r="U25" s="513"/>
      <c r="V25" s="514"/>
      <c r="W25" s="514"/>
      <c r="X25" s="514"/>
      <c r="Y25" s="514"/>
      <c r="Z25" s="514"/>
      <c r="AA25" s="514"/>
      <c r="AB25" s="514"/>
      <c r="AC25" s="514"/>
      <c r="AD25" s="514"/>
      <c r="AE25" s="514"/>
      <c r="AF25" s="515"/>
      <c r="AG25" s="513"/>
      <c r="AH25" s="514"/>
      <c r="AI25" s="514"/>
      <c r="AJ25" s="514"/>
      <c r="AK25" s="514"/>
      <c r="AL25" s="514"/>
      <c r="AM25" s="514"/>
      <c r="AN25" s="514"/>
      <c r="AO25" s="514"/>
      <c r="AP25" s="514"/>
      <c r="AQ25" s="514"/>
      <c r="AR25" s="515"/>
      <c r="AS25" s="513"/>
      <c r="AT25" s="514"/>
      <c r="AU25" s="514"/>
      <c r="AV25" s="514"/>
      <c r="AW25" s="514"/>
      <c r="AX25" s="514"/>
      <c r="AY25" s="514"/>
      <c r="AZ25" s="514"/>
      <c r="BA25" s="514"/>
      <c r="BB25" s="514"/>
      <c r="BC25" s="514"/>
      <c r="BD25" s="515"/>
      <c r="BE25" s="513"/>
      <c r="BF25" s="514"/>
      <c r="BG25" s="514"/>
      <c r="BH25" s="514"/>
      <c r="BI25" s="514"/>
      <c r="BJ25" s="514"/>
      <c r="BK25" s="514"/>
      <c r="BL25" s="514"/>
      <c r="BM25" s="514"/>
      <c r="BN25" s="514"/>
      <c r="BO25" s="514"/>
      <c r="BP25" s="515"/>
      <c r="BQ25" s="513"/>
      <c r="BR25" s="514"/>
      <c r="BS25" s="514"/>
      <c r="BT25" s="514"/>
      <c r="BU25" s="514"/>
      <c r="BV25" s="514"/>
      <c r="BW25" s="514"/>
      <c r="BX25" s="514"/>
      <c r="BY25" s="514"/>
      <c r="BZ25" s="514"/>
      <c r="CA25" s="514"/>
      <c r="CB25" s="515"/>
      <c r="CC25" s="516"/>
      <c r="CD25" s="515"/>
    </row>
    <row r="26" spans="1:82" ht="22.5" customHeight="1" x14ac:dyDescent="0.45">
      <c r="A26" s="512"/>
      <c r="B26" s="216" t="s">
        <v>43</v>
      </c>
      <c r="C26" s="513"/>
      <c r="D26" s="514"/>
      <c r="E26" s="514"/>
      <c r="F26" s="514"/>
      <c r="G26" s="514"/>
      <c r="H26" s="514"/>
      <c r="I26" s="514"/>
      <c r="J26" s="514"/>
      <c r="K26" s="514"/>
      <c r="L26" s="514"/>
      <c r="M26" s="514"/>
      <c r="N26" s="514"/>
      <c r="O26" s="514"/>
      <c r="P26" s="514"/>
      <c r="Q26" s="514"/>
      <c r="R26" s="514"/>
      <c r="S26" s="514"/>
      <c r="T26" s="515"/>
      <c r="U26" s="513"/>
      <c r="V26" s="514"/>
      <c r="W26" s="514"/>
      <c r="X26" s="514"/>
      <c r="Y26" s="514"/>
      <c r="Z26" s="514"/>
      <c r="AA26" s="514"/>
      <c r="AB26" s="514"/>
      <c r="AC26" s="514"/>
      <c r="AD26" s="514"/>
      <c r="AE26" s="514"/>
      <c r="AF26" s="515"/>
      <c r="AG26" s="513"/>
      <c r="AH26" s="514"/>
      <c r="AI26" s="514"/>
      <c r="AJ26" s="514"/>
      <c r="AK26" s="514"/>
      <c r="AL26" s="514"/>
      <c r="AM26" s="514"/>
      <c r="AN26" s="514"/>
      <c r="AO26" s="514"/>
      <c r="AP26" s="514"/>
      <c r="AQ26" s="514"/>
      <c r="AR26" s="515"/>
      <c r="AS26" s="513"/>
      <c r="AT26" s="514"/>
      <c r="AU26" s="514"/>
      <c r="AV26" s="514"/>
      <c r="AW26" s="514"/>
      <c r="AX26" s="514"/>
      <c r="AY26" s="514"/>
      <c r="AZ26" s="514"/>
      <c r="BA26" s="514"/>
      <c r="BB26" s="514"/>
      <c r="BC26" s="514"/>
      <c r="BD26" s="515"/>
      <c r="BE26" s="513"/>
      <c r="BF26" s="514"/>
      <c r="BG26" s="514"/>
      <c r="BH26" s="514"/>
      <c r="BI26" s="514"/>
      <c r="BJ26" s="514"/>
      <c r="BK26" s="514"/>
      <c r="BL26" s="514"/>
      <c r="BM26" s="514"/>
      <c r="BN26" s="514"/>
      <c r="BO26" s="514"/>
      <c r="BP26" s="515"/>
      <c r="BQ26" s="513"/>
      <c r="BR26" s="514"/>
      <c r="BS26" s="514"/>
      <c r="BT26" s="514"/>
      <c r="BU26" s="514"/>
      <c r="BV26" s="514"/>
      <c r="BW26" s="514"/>
      <c r="BX26" s="514"/>
      <c r="BY26" s="514"/>
      <c r="BZ26" s="514"/>
      <c r="CA26" s="514"/>
      <c r="CB26" s="515"/>
      <c r="CC26" s="516"/>
      <c r="CD26" s="515"/>
    </row>
    <row r="27" spans="1:82" ht="22.5" customHeight="1" x14ac:dyDescent="0.45">
      <c r="A27" s="512"/>
      <c r="B27" s="216" t="s">
        <v>44</v>
      </c>
      <c r="C27" s="513"/>
      <c r="D27" s="514"/>
      <c r="E27" s="514"/>
      <c r="F27" s="514"/>
      <c r="G27" s="514"/>
      <c r="H27" s="514"/>
      <c r="I27" s="514"/>
      <c r="J27" s="514"/>
      <c r="K27" s="514"/>
      <c r="L27" s="514"/>
      <c r="M27" s="514"/>
      <c r="N27" s="514"/>
      <c r="O27" s="514"/>
      <c r="P27" s="514"/>
      <c r="Q27" s="514"/>
      <c r="R27" s="514"/>
      <c r="S27" s="514"/>
      <c r="T27" s="515"/>
      <c r="U27" s="513"/>
      <c r="V27" s="514"/>
      <c r="W27" s="514"/>
      <c r="X27" s="514"/>
      <c r="Y27" s="514"/>
      <c r="Z27" s="514"/>
      <c r="AA27" s="514"/>
      <c r="AB27" s="514"/>
      <c r="AC27" s="514"/>
      <c r="AD27" s="514"/>
      <c r="AE27" s="514"/>
      <c r="AF27" s="515"/>
      <c r="AG27" s="513"/>
      <c r="AH27" s="514"/>
      <c r="AI27" s="514"/>
      <c r="AJ27" s="514"/>
      <c r="AK27" s="514"/>
      <c r="AL27" s="514"/>
      <c r="AM27" s="514"/>
      <c r="AN27" s="514"/>
      <c r="AO27" s="514"/>
      <c r="AP27" s="514"/>
      <c r="AQ27" s="514"/>
      <c r="AR27" s="515"/>
      <c r="AS27" s="513"/>
      <c r="AT27" s="514"/>
      <c r="AU27" s="514"/>
      <c r="AV27" s="514"/>
      <c r="AW27" s="514"/>
      <c r="AX27" s="514"/>
      <c r="AY27" s="514"/>
      <c r="AZ27" s="514"/>
      <c r="BA27" s="514"/>
      <c r="BB27" s="514"/>
      <c r="BC27" s="514"/>
      <c r="BD27" s="515"/>
      <c r="BE27" s="513"/>
      <c r="BF27" s="514"/>
      <c r="BG27" s="514"/>
      <c r="BH27" s="514"/>
      <c r="BI27" s="514"/>
      <c r="BJ27" s="514"/>
      <c r="BK27" s="514"/>
      <c r="BL27" s="514"/>
      <c r="BM27" s="514"/>
      <c r="BN27" s="514"/>
      <c r="BO27" s="514"/>
      <c r="BP27" s="515"/>
      <c r="BQ27" s="513"/>
      <c r="BR27" s="514"/>
      <c r="BS27" s="514"/>
      <c r="BT27" s="514"/>
      <c r="BU27" s="514"/>
      <c r="BV27" s="514"/>
      <c r="BW27" s="514"/>
      <c r="BX27" s="514"/>
      <c r="BY27" s="514"/>
      <c r="BZ27" s="514"/>
      <c r="CA27" s="514"/>
      <c r="CB27" s="515"/>
      <c r="CC27" s="516"/>
      <c r="CD27" s="515"/>
    </row>
    <row r="28" spans="1:82" ht="22.5" customHeight="1" x14ac:dyDescent="0.45">
      <c r="A28" s="512"/>
      <c r="B28" s="216" t="s">
        <v>45</v>
      </c>
      <c r="C28" s="513"/>
      <c r="D28" s="514"/>
      <c r="E28" s="514"/>
      <c r="F28" s="514"/>
      <c r="G28" s="514"/>
      <c r="H28" s="514"/>
      <c r="I28" s="514"/>
      <c r="J28" s="514"/>
      <c r="K28" s="514"/>
      <c r="L28" s="514"/>
      <c r="M28" s="514"/>
      <c r="N28" s="514"/>
      <c r="O28" s="514"/>
      <c r="P28" s="514"/>
      <c r="Q28" s="514"/>
      <c r="R28" s="514"/>
      <c r="S28" s="514"/>
      <c r="T28" s="515"/>
      <c r="U28" s="513"/>
      <c r="V28" s="514"/>
      <c r="W28" s="514"/>
      <c r="X28" s="514"/>
      <c r="Y28" s="514"/>
      <c r="Z28" s="514"/>
      <c r="AA28" s="514"/>
      <c r="AB28" s="514"/>
      <c r="AC28" s="514"/>
      <c r="AD28" s="514"/>
      <c r="AE28" s="514"/>
      <c r="AF28" s="515"/>
      <c r="AG28" s="513"/>
      <c r="AH28" s="514"/>
      <c r="AI28" s="514"/>
      <c r="AJ28" s="514"/>
      <c r="AK28" s="514"/>
      <c r="AL28" s="514"/>
      <c r="AM28" s="514"/>
      <c r="AN28" s="514"/>
      <c r="AO28" s="514"/>
      <c r="AP28" s="514"/>
      <c r="AQ28" s="514"/>
      <c r="AR28" s="515"/>
      <c r="AS28" s="513"/>
      <c r="AT28" s="514"/>
      <c r="AU28" s="514"/>
      <c r="AV28" s="514"/>
      <c r="AW28" s="514"/>
      <c r="AX28" s="514"/>
      <c r="AY28" s="514"/>
      <c r="AZ28" s="514"/>
      <c r="BA28" s="514"/>
      <c r="BB28" s="514"/>
      <c r="BC28" s="514"/>
      <c r="BD28" s="515"/>
      <c r="BE28" s="513"/>
      <c r="BF28" s="514"/>
      <c r="BG28" s="514"/>
      <c r="BH28" s="514"/>
      <c r="BI28" s="514"/>
      <c r="BJ28" s="514"/>
      <c r="BK28" s="514"/>
      <c r="BL28" s="514"/>
      <c r="BM28" s="514"/>
      <c r="BN28" s="514"/>
      <c r="BO28" s="514"/>
      <c r="BP28" s="515"/>
      <c r="BQ28" s="513"/>
      <c r="BR28" s="514"/>
      <c r="BS28" s="514"/>
      <c r="BT28" s="514"/>
      <c r="BU28" s="514"/>
      <c r="BV28" s="514"/>
      <c r="BW28" s="514"/>
      <c r="BX28" s="514"/>
      <c r="BY28" s="514"/>
      <c r="BZ28" s="514"/>
      <c r="CA28" s="514"/>
      <c r="CB28" s="515"/>
      <c r="CC28" s="516"/>
      <c r="CD28" s="515"/>
    </row>
    <row r="29" spans="1:82" ht="22.5" customHeight="1" x14ac:dyDescent="0.45">
      <c r="A29" s="512"/>
      <c r="B29" s="216" t="s">
        <v>46</v>
      </c>
      <c r="C29" s="513"/>
      <c r="D29" s="514"/>
      <c r="E29" s="514"/>
      <c r="F29" s="514"/>
      <c r="G29" s="514"/>
      <c r="H29" s="514"/>
      <c r="I29" s="514"/>
      <c r="J29" s="514"/>
      <c r="K29" s="514"/>
      <c r="L29" s="514"/>
      <c r="M29" s="514"/>
      <c r="N29" s="514"/>
      <c r="O29" s="514"/>
      <c r="P29" s="514"/>
      <c r="Q29" s="514"/>
      <c r="R29" s="514"/>
      <c r="S29" s="514"/>
      <c r="T29" s="515"/>
      <c r="U29" s="513"/>
      <c r="V29" s="514"/>
      <c r="W29" s="514"/>
      <c r="X29" s="514"/>
      <c r="Y29" s="514"/>
      <c r="Z29" s="514"/>
      <c r="AA29" s="514"/>
      <c r="AB29" s="514"/>
      <c r="AC29" s="514"/>
      <c r="AD29" s="514"/>
      <c r="AE29" s="514"/>
      <c r="AF29" s="515"/>
      <c r="AG29" s="513"/>
      <c r="AH29" s="514"/>
      <c r="AI29" s="514"/>
      <c r="AJ29" s="514"/>
      <c r="AK29" s="514"/>
      <c r="AL29" s="514"/>
      <c r="AM29" s="514"/>
      <c r="AN29" s="514"/>
      <c r="AO29" s="514"/>
      <c r="AP29" s="514"/>
      <c r="AQ29" s="514"/>
      <c r="AR29" s="515"/>
      <c r="AS29" s="513"/>
      <c r="AT29" s="514"/>
      <c r="AU29" s="514"/>
      <c r="AV29" s="514"/>
      <c r="AW29" s="514"/>
      <c r="AX29" s="514"/>
      <c r="AY29" s="514"/>
      <c r="AZ29" s="514"/>
      <c r="BA29" s="514"/>
      <c r="BB29" s="514"/>
      <c r="BC29" s="514"/>
      <c r="BD29" s="515"/>
      <c r="BE29" s="513"/>
      <c r="BF29" s="514"/>
      <c r="BG29" s="514"/>
      <c r="BH29" s="514"/>
      <c r="BI29" s="514"/>
      <c r="BJ29" s="514"/>
      <c r="BK29" s="514"/>
      <c r="BL29" s="514"/>
      <c r="BM29" s="514"/>
      <c r="BN29" s="514"/>
      <c r="BO29" s="514"/>
      <c r="BP29" s="515"/>
      <c r="BQ29" s="513"/>
      <c r="BR29" s="514"/>
      <c r="BS29" s="514"/>
      <c r="BT29" s="514"/>
      <c r="BU29" s="514"/>
      <c r="BV29" s="514"/>
      <c r="BW29" s="514"/>
      <c r="BX29" s="514"/>
      <c r="BY29" s="514"/>
      <c r="BZ29" s="514"/>
      <c r="CA29" s="514"/>
      <c r="CB29" s="515"/>
      <c r="CC29" s="516"/>
      <c r="CD29" s="515"/>
    </row>
    <row r="30" spans="1:82" ht="22.5" customHeight="1" x14ac:dyDescent="0.45">
      <c r="A30" s="517"/>
      <c r="B30" s="216" t="s">
        <v>48</v>
      </c>
      <c r="C30" s="513"/>
      <c r="D30" s="518"/>
      <c r="E30" s="518"/>
      <c r="F30" s="518"/>
      <c r="G30" s="518"/>
      <c r="H30" s="518"/>
      <c r="I30" s="518"/>
      <c r="J30" s="518"/>
      <c r="K30" s="518"/>
      <c r="L30" s="518"/>
      <c r="M30" s="518"/>
      <c r="N30" s="518"/>
      <c r="O30" s="518"/>
      <c r="P30" s="518"/>
      <c r="Q30" s="518"/>
      <c r="R30" s="518"/>
      <c r="S30" s="518"/>
      <c r="T30" s="519"/>
      <c r="U30" s="520"/>
      <c r="V30" s="518"/>
      <c r="W30" s="518"/>
      <c r="X30" s="518"/>
      <c r="Y30" s="518"/>
      <c r="Z30" s="518"/>
      <c r="AA30" s="518"/>
      <c r="AB30" s="518"/>
      <c r="AC30" s="518"/>
      <c r="AD30" s="518"/>
      <c r="AE30" s="518"/>
      <c r="AF30" s="519"/>
      <c r="AG30" s="520"/>
      <c r="AH30" s="518"/>
      <c r="AI30" s="518"/>
      <c r="AJ30" s="518"/>
      <c r="AK30" s="518"/>
      <c r="AL30" s="518"/>
      <c r="AM30" s="518"/>
      <c r="AN30" s="518"/>
      <c r="AO30" s="518"/>
      <c r="AP30" s="518"/>
      <c r="AQ30" s="518"/>
      <c r="AR30" s="519"/>
      <c r="AS30" s="520"/>
      <c r="AT30" s="518"/>
      <c r="AU30" s="518"/>
      <c r="AV30" s="518"/>
      <c r="AW30" s="518"/>
      <c r="AX30" s="518"/>
      <c r="AY30" s="518"/>
      <c r="AZ30" s="518"/>
      <c r="BA30" s="518"/>
      <c r="BB30" s="518"/>
      <c r="BC30" s="518"/>
      <c r="BD30" s="519"/>
      <c r="BE30" s="520"/>
      <c r="BF30" s="518"/>
      <c r="BG30" s="518"/>
      <c r="BH30" s="518"/>
      <c r="BI30" s="518"/>
      <c r="BJ30" s="518"/>
      <c r="BK30" s="518"/>
      <c r="BL30" s="518"/>
      <c r="BM30" s="518"/>
      <c r="BN30" s="518"/>
      <c r="BO30" s="518"/>
      <c r="BP30" s="519"/>
      <c r="BQ30" s="520"/>
      <c r="BR30" s="518"/>
      <c r="BS30" s="518"/>
      <c r="BT30" s="518"/>
      <c r="BU30" s="518"/>
      <c r="BV30" s="518"/>
      <c r="BW30" s="518"/>
      <c r="BX30" s="518"/>
      <c r="BY30" s="518"/>
      <c r="BZ30" s="518"/>
      <c r="CA30" s="518"/>
      <c r="CB30" s="519"/>
      <c r="CC30" s="521"/>
      <c r="CD30" s="519"/>
    </row>
    <row r="31" spans="1:82" ht="22.5" customHeight="1" x14ac:dyDescent="0.45">
      <c r="A31" s="512"/>
      <c r="B31" s="216" t="s">
        <v>50</v>
      </c>
      <c r="C31" s="513"/>
      <c r="D31" s="514"/>
      <c r="E31" s="514"/>
      <c r="F31" s="514"/>
      <c r="G31" s="514"/>
      <c r="H31" s="514"/>
      <c r="I31" s="514"/>
      <c r="J31" s="514"/>
      <c r="K31" s="514"/>
      <c r="L31" s="514"/>
      <c r="M31" s="514"/>
      <c r="N31" s="514"/>
      <c r="O31" s="514"/>
      <c r="P31" s="514"/>
      <c r="Q31" s="514"/>
      <c r="R31" s="514"/>
      <c r="S31" s="514"/>
      <c r="T31" s="515"/>
      <c r="U31" s="513"/>
      <c r="V31" s="514"/>
      <c r="W31" s="514"/>
      <c r="X31" s="514"/>
      <c r="Y31" s="514"/>
      <c r="Z31" s="514"/>
      <c r="AA31" s="514"/>
      <c r="AB31" s="514"/>
      <c r="AC31" s="514"/>
      <c r="AD31" s="514"/>
      <c r="AE31" s="514"/>
      <c r="AF31" s="515"/>
      <c r="AG31" s="513"/>
      <c r="AH31" s="514"/>
      <c r="AI31" s="514"/>
      <c r="AJ31" s="514"/>
      <c r="AK31" s="514"/>
      <c r="AL31" s="514"/>
      <c r="AM31" s="514"/>
      <c r="AN31" s="514"/>
      <c r="AO31" s="514"/>
      <c r="AP31" s="514"/>
      <c r="AQ31" s="514"/>
      <c r="AR31" s="515"/>
      <c r="AS31" s="513"/>
      <c r="AT31" s="514"/>
      <c r="AU31" s="514"/>
      <c r="AV31" s="514"/>
      <c r="AW31" s="514"/>
      <c r="AX31" s="514"/>
      <c r="AY31" s="514"/>
      <c r="AZ31" s="514"/>
      <c r="BA31" s="514"/>
      <c r="BB31" s="514"/>
      <c r="BC31" s="514"/>
      <c r="BD31" s="515"/>
      <c r="BE31" s="513"/>
      <c r="BF31" s="514"/>
      <c r="BG31" s="514"/>
      <c r="BH31" s="514"/>
      <c r="BI31" s="514"/>
      <c r="BJ31" s="514"/>
      <c r="BK31" s="514"/>
      <c r="BL31" s="514"/>
      <c r="BM31" s="514"/>
      <c r="BN31" s="514"/>
      <c r="BO31" s="514"/>
      <c r="BP31" s="515"/>
      <c r="BQ31" s="513"/>
      <c r="BR31" s="514"/>
      <c r="BS31" s="514"/>
      <c r="BT31" s="514"/>
      <c r="BU31" s="514"/>
      <c r="BV31" s="514"/>
      <c r="BW31" s="514"/>
      <c r="BX31" s="514"/>
      <c r="BY31" s="514"/>
      <c r="BZ31" s="514"/>
      <c r="CA31" s="514"/>
      <c r="CB31" s="515"/>
      <c r="CC31" s="516"/>
      <c r="CD31" s="515"/>
    </row>
    <row r="32" spans="1:82" ht="22.5" customHeight="1" x14ac:dyDescent="0.45">
      <c r="A32" s="512"/>
      <c r="B32" s="216" t="s">
        <v>51</v>
      </c>
      <c r="C32" s="513"/>
      <c r="D32" s="514"/>
      <c r="E32" s="514"/>
      <c r="F32" s="514"/>
      <c r="G32" s="514"/>
      <c r="H32" s="514"/>
      <c r="I32" s="514"/>
      <c r="J32" s="514"/>
      <c r="K32" s="514"/>
      <c r="L32" s="514"/>
      <c r="M32" s="514"/>
      <c r="N32" s="514"/>
      <c r="O32" s="514"/>
      <c r="P32" s="514"/>
      <c r="Q32" s="514"/>
      <c r="R32" s="514"/>
      <c r="S32" s="514"/>
      <c r="T32" s="515"/>
      <c r="U32" s="513"/>
      <c r="V32" s="514"/>
      <c r="W32" s="514"/>
      <c r="X32" s="514"/>
      <c r="Y32" s="514"/>
      <c r="Z32" s="514"/>
      <c r="AA32" s="514"/>
      <c r="AB32" s="514"/>
      <c r="AC32" s="514"/>
      <c r="AD32" s="514"/>
      <c r="AE32" s="514"/>
      <c r="AF32" s="515"/>
      <c r="AG32" s="513"/>
      <c r="AH32" s="514"/>
      <c r="AI32" s="514"/>
      <c r="AJ32" s="514"/>
      <c r="AK32" s="514"/>
      <c r="AL32" s="514"/>
      <c r="AM32" s="514"/>
      <c r="AN32" s="514"/>
      <c r="AO32" s="514"/>
      <c r="AP32" s="514"/>
      <c r="AQ32" s="514"/>
      <c r="AR32" s="515"/>
      <c r="AS32" s="513"/>
      <c r="AT32" s="514"/>
      <c r="AU32" s="514"/>
      <c r="AV32" s="514"/>
      <c r="AW32" s="514"/>
      <c r="AX32" s="514"/>
      <c r="AY32" s="514"/>
      <c r="AZ32" s="514"/>
      <c r="BA32" s="514"/>
      <c r="BB32" s="514"/>
      <c r="BC32" s="514"/>
      <c r="BD32" s="515"/>
      <c r="BE32" s="513"/>
      <c r="BF32" s="514"/>
      <c r="BG32" s="514"/>
      <c r="BH32" s="514"/>
      <c r="BI32" s="514"/>
      <c r="BJ32" s="514"/>
      <c r="BK32" s="514"/>
      <c r="BL32" s="514"/>
      <c r="BM32" s="514"/>
      <c r="BN32" s="514"/>
      <c r="BO32" s="514"/>
      <c r="BP32" s="515"/>
      <c r="BQ32" s="513"/>
      <c r="BR32" s="514"/>
      <c r="BS32" s="514"/>
      <c r="BT32" s="514"/>
      <c r="BU32" s="514"/>
      <c r="BV32" s="514"/>
      <c r="BW32" s="514"/>
      <c r="BX32" s="514"/>
      <c r="BY32" s="514"/>
      <c r="BZ32" s="514"/>
      <c r="CA32" s="514"/>
      <c r="CB32" s="515"/>
      <c r="CC32" s="516"/>
      <c r="CD32" s="515"/>
    </row>
    <row r="33" spans="1:82" ht="22.5" customHeight="1" x14ac:dyDescent="0.45">
      <c r="A33" s="512"/>
      <c r="B33" s="216" t="s">
        <v>52</v>
      </c>
      <c r="C33" s="513"/>
      <c r="D33" s="514"/>
      <c r="E33" s="514"/>
      <c r="F33" s="514"/>
      <c r="G33" s="514"/>
      <c r="H33" s="514"/>
      <c r="I33" s="514"/>
      <c r="J33" s="514"/>
      <c r="K33" s="514"/>
      <c r="L33" s="514"/>
      <c r="M33" s="514"/>
      <c r="N33" s="514"/>
      <c r="O33" s="514"/>
      <c r="P33" s="514"/>
      <c r="Q33" s="514"/>
      <c r="R33" s="514"/>
      <c r="S33" s="514"/>
      <c r="T33" s="515"/>
      <c r="U33" s="513"/>
      <c r="V33" s="514"/>
      <c r="W33" s="514"/>
      <c r="X33" s="514"/>
      <c r="Y33" s="514"/>
      <c r="Z33" s="514"/>
      <c r="AA33" s="514"/>
      <c r="AB33" s="514"/>
      <c r="AC33" s="514"/>
      <c r="AD33" s="514"/>
      <c r="AE33" s="514"/>
      <c r="AF33" s="515"/>
      <c r="AG33" s="513"/>
      <c r="AH33" s="514"/>
      <c r="AI33" s="514"/>
      <c r="AJ33" s="514"/>
      <c r="AK33" s="514"/>
      <c r="AL33" s="514"/>
      <c r="AM33" s="514"/>
      <c r="AN33" s="514"/>
      <c r="AO33" s="514"/>
      <c r="AP33" s="514"/>
      <c r="AQ33" s="514"/>
      <c r="AR33" s="515"/>
      <c r="AS33" s="513"/>
      <c r="AT33" s="514"/>
      <c r="AU33" s="514"/>
      <c r="AV33" s="514"/>
      <c r="AW33" s="514"/>
      <c r="AX33" s="514"/>
      <c r="AY33" s="514"/>
      <c r="AZ33" s="514"/>
      <c r="BA33" s="514"/>
      <c r="BB33" s="514"/>
      <c r="BC33" s="514"/>
      <c r="BD33" s="515"/>
      <c r="BE33" s="513"/>
      <c r="BF33" s="514"/>
      <c r="BG33" s="514"/>
      <c r="BH33" s="514"/>
      <c r="BI33" s="514"/>
      <c r="BJ33" s="514"/>
      <c r="BK33" s="514"/>
      <c r="BL33" s="514"/>
      <c r="BM33" s="514"/>
      <c r="BN33" s="514"/>
      <c r="BO33" s="514"/>
      <c r="BP33" s="515"/>
      <c r="BQ33" s="513"/>
      <c r="BR33" s="514"/>
      <c r="BS33" s="514"/>
      <c r="BT33" s="514"/>
      <c r="BU33" s="514"/>
      <c r="BV33" s="514"/>
      <c r="BW33" s="514"/>
      <c r="BX33" s="514"/>
      <c r="BY33" s="514"/>
      <c r="BZ33" s="514"/>
      <c r="CA33" s="514"/>
      <c r="CB33" s="515"/>
      <c r="CC33" s="516"/>
      <c r="CD33" s="515"/>
    </row>
    <row r="34" spans="1:82" ht="22.5" customHeight="1" x14ac:dyDescent="0.45">
      <c r="A34" s="512"/>
      <c r="B34" s="216" t="s">
        <v>53</v>
      </c>
      <c r="C34" s="513"/>
      <c r="D34" s="514"/>
      <c r="E34" s="514"/>
      <c r="F34" s="514"/>
      <c r="G34" s="514"/>
      <c r="H34" s="514"/>
      <c r="I34" s="514"/>
      <c r="J34" s="514"/>
      <c r="K34" s="514"/>
      <c r="L34" s="514"/>
      <c r="M34" s="514"/>
      <c r="N34" s="514"/>
      <c r="O34" s="514"/>
      <c r="P34" s="514"/>
      <c r="Q34" s="514"/>
      <c r="R34" s="514"/>
      <c r="S34" s="514"/>
      <c r="T34" s="515"/>
      <c r="U34" s="513"/>
      <c r="V34" s="514"/>
      <c r="W34" s="514"/>
      <c r="X34" s="514"/>
      <c r="Y34" s="514"/>
      <c r="Z34" s="514"/>
      <c r="AA34" s="514"/>
      <c r="AB34" s="514"/>
      <c r="AC34" s="514"/>
      <c r="AD34" s="514"/>
      <c r="AE34" s="514"/>
      <c r="AF34" s="515"/>
      <c r="AG34" s="513"/>
      <c r="AH34" s="514"/>
      <c r="AI34" s="514"/>
      <c r="AJ34" s="514"/>
      <c r="AK34" s="514"/>
      <c r="AL34" s="514"/>
      <c r="AM34" s="514"/>
      <c r="AN34" s="514"/>
      <c r="AO34" s="514"/>
      <c r="AP34" s="514"/>
      <c r="AQ34" s="514"/>
      <c r="AR34" s="515"/>
      <c r="AS34" s="513"/>
      <c r="AT34" s="514"/>
      <c r="AU34" s="514"/>
      <c r="AV34" s="514"/>
      <c r="AW34" s="514"/>
      <c r="AX34" s="514"/>
      <c r="AY34" s="514"/>
      <c r="AZ34" s="514"/>
      <c r="BA34" s="514"/>
      <c r="BB34" s="514"/>
      <c r="BC34" s="514"/>
      <c r="BD34" s="515"/>
      <c r="BE34" s="513"/>
      <c r="BF34" s="514"/>
      <c r="BG34" s="514"/>
      <c r="BH34" s="514"/>
      <c r="BI34" s="514"/>
      <c r="BJ34" s="514"/>
      <c r="BK34" s="514"/>
      <c r="BL34" s="514"/>
      <c r="BM34" s="514"/>
      <c r="BN34" s="514"/>
      <c r="BO34" s="514"/>
      <c r="BP34" s="515"/>
      <c r="BQ34" s="513"/>
      <c r="BR34" s="514"/>
      <c r="BS34" s="514"/>
      <c r="BT34" s="514"/>
      <c r="BU34" s="514"/>
      <c r="BV34" s="514"/>
      <c r="BW34" s="514"/>
      <c r="BX34" s="514"/>
      <c r="BY34" s="514"/>
      <c r="BZ34" s="514"/>
      <c r="CA34" s="514"/>
      <c r="CB34" s="515"/>
      <c r="CC34" s="516"/>
      <c r="CD34" s="515"/>
    </row>
    <row r="35" spans="1:82" ht="22.5" customHeight="1" x14ac:dyDescent="0.45">
      <c r="A35" s="512"/>
      <c r="B35" s="216" t="s">
        <v>54</v>
      </c>
      <c r="C35" s="513"/>
      <c r="D35" s="514"/>
      <c r="E35" s="514"/>
      <c r="F35" s="514"/>
      <c r="G35" s="514"/>
      <c r="H35" s="514"/>
      <c r="I35" s="514"/>
      <c r="J35" s="514"/>
      <c r="K35" s="514"/>
      <c r="L35" s="514"/>
      <c r="M35" s="514"/>
      <c r="N35" s="514"/>
      <c r="O35" s="514"/>
      <c r="P35" s="514"/>
      <c r="Q35" s="514"/>
      <c r="R35" s="514"/>
      <c r="S35" s="514"/>
      <c r="T35" s="515"/>
      <c r="U35" s="513"/>
      <c r="V35" s="514"/>
      <c r="W35" s="514"/>
      <c r="X35" s="514"/>
      <c r="Y35" s="514"/>
      <c r="Z35" s="514"/>
      <c r="AA35" s="514"/>
      <c r="AB35" s="514"/>
      <c r="AC35" s="514"/>
      <c r="AD35" s="514"/>
      <c r="AE35" s="514"/>
      <c r="AF35" s="515"/>
      <c r="AG35" s="513"/>
      <c r="AH35" s="514"/>
      <c r="AI35" s="514"/>
      <c r="AJ35" s="514"/>
      <c r="AK35" s="514"/>
      <c r="AL35" s="514"/>
      <c r="AM35" s="514"/>
      <c r="AN35" s="514"/>
      <c r="AO35" s="514"/>
      <c r="AP35" s="514"/>
      <c r="AQ35" s="514"/>
      <c r="AR35" s="515"/>
      <c r="AS35" s="513"/>
      <c r="AT35" s="514"/>
      <c r="AU35" s="514"/>
      <c r="AV35" s="514"/>
      <c r="AW35" s="514"/>
      <c r="AX35" s="514"/>
      <c r="AY35" s="514"/>
      <c r="AZ35" s="514"/>
      <c r="BA35" s="514"/>
      <c r="BB35" s="514"/>
      <c r="BC35" s="514"/>
      <c r="BD35" s="515"/>
      <c r="BE35" s="513"/>
      <c r="BF35" s="514"/>
      <c r="BG35" s="514"/>
      <c r="BH35" s="514"/>
      <c r="BI35" s="514"/>
      <c r="BJ35" s="514"/>
      <c r="BK35" s="514"/>
      <c r="BL35" s="514"/>
      <c r="BM35" s="514"/>
      <c r="BN35" s="514"/>
      <c r="BO35" s="514"/>
      <c r="BP35" s="515"/>
      <c r="BQ35" s="513"/>
      <c r="BR35" s="514"/>
      <c r="BS35" s="514"/>
      <c r="BT35" s="514"/>
      <c r="BU35" s="514"/>
      <c r="BV35" s="514"/>
      <c r="BW35" s="514"/>
      <c r="BX35" s="514"/>
      <c r="BY35" s="514"/>
      <c r="BZ35" s="514"/>
      <c r="CA35" s="514"/>
      <c r="CB35" s="515"/>
      <c r="CC35" s="516"/>
      <c r="CD35" s="515"/>
    </row>
    <row r="36" spans="1:82" ht="22.5" customHeight="1" x14ac:dyDescent="0.45">
      <c r="A36" s="512"/>
      <c r="B36" s="216" t="s">
        <v>55</v>
      </c>
      <c r="C36" s="513"/>
      <c r="D36" s="514"/>
      <c r="E36" s="514"/>
      <c r="F36" s="514"/>
      <c r="G36" s="514"/>
      <c r="H36" s="514"/>
      <c r="I36" s="514"/>
      <c r="J36" s="514"/>
      <c r="K36" s="514"/>
      <c r="L36" s="514"/>
      <c r="M36" s="514"/>
      <c r="N36" s="514"/>
      <c r="O36" s="514"/>
      <c r="P36" s="514"/>
      <c r="Q36" s="514"/>
      <c r="R36" s="514"/>
      <c r="S36" s="514"/>
      <c r="T36" s="515"/>
      <c r="U36" s="513"/>
      <c r="V36" s="514"/>
      <c r="W36" s="514"/>
      <c r="X36" s="514"/>
      <c r="Y36" s="514"/>
      <c r="Z36" s="514"/>
      <c r="AA36" s="514"/>
      <c r="AB36" s="514"/>
      <c r="AC36" s="514"/>
      <c r="AD36" s="514"/>
      <c r="AE36" s="514"/>
      <c r="AF36" s="515"/>
      <c r="AG36" s="513"/>
      <c r="AH36" s="514"/>
      <c r="AI36" s="514"/>
      <c r="AJ36" s="514"/>
      <c r="AK36" s="514"/>
      <c r="AL36" s="514"/>
      <c r="AM36" s="514"/>
      <c r="AN36" s="514"/>
      <c r="AO36" s="514"/>
      <c r="AP36" s="514"/>
      <c r="AQ36" s="514"/>
      <c r="AR36" s="515"/>
      <c r="AS36" s="513"/>
      <c r="AT36" s="514"/>
      <c r="AU36" s="514"/>
      <c r="AV36" s="514"/>
      <c r="AW36" s="514"/>
      <c r="AX36" s="514"/>
      <c r="AY36" s="514"/>
      <c r="AZ36" s="514"/>
      <c r="BA36" s="514"/>
      <c r="BB36" s="514"/>
      <c r="BC36" s="514"/>
      <c r="BD36" s="515"/>
      <c r="BE36" s="513"/>
      <c r="BF36" s="514"/>
      <c r="BG36" s="514"/>
      <c r="BH36" s="514"/>
      <c r="BI36" s="514"/>
      <c r="BJ36" s="514"/>
      <c r="BK36" s="514"/>
      <c r="BL36" s="514"/>
      <c r="BM36" s="514"/>
      <c r="BN36" s="514"/>
      <c r="BO36" s="514"/>
      <c r="BP36" s="515"/>
      <c r="BQ36" s="513"/>
      <c r="BR36" s="514"/>
      <c r="BS36" s="514"/>
      <c r="BT36" s="514"/>
      <c r="BU36" s="514"/>
      <c r="BV36" s="514"/>
      <c r="BW36" s="514"/>
      <c r="BX36" s="514"/>
      <c r="BY36" s="514"/>
      <c r="BZ36" s="514"/>
      <c r="CA36" s="514"/>
      <c r="CB36" s="515"/>
      <c r="CC36" s="516"/>
      <c r="CD36" s="515"/>
    </row>
    <row r="37" spans="1:82" ht="22.5" customHeight="1" x14ac:dyDescent="0.45">
      <c r="A37" s="512"/>
      <c r="B37" s="216" t="s">
        <v>57</v>
      </c>
      <c r="C37" s="513"/>
      <c r="D37" s="514"/>
      <c r="E37" s="514"/>
      <c r="F37" s="514"/>
      <c r="G37" s="514"/>
      <c r="H37" s="514"/>
      <c r="I37" s="514"/>
      <c r="J37" s="514"/>
      <c r="K37" s="514"/>
      <c r="L37" s="514"/>
      <c r="M37" s="514"/>
      <c r="N37" s="514"/>
      <c r="O37" s="514"/>
      <c r="P37" s="514"/>
      <c r="Q37" s="514"/>
      <c r="R37" s="514"/>
      <c r="S37" s="514"/>
      <c r="T37" s="515"/>
      <c r="U37" s="513"/>
      <c r="V37" s="514"/>
      <c r="W37" s="514"/>
      <c r="X37" s="514"/>
      <c r="Y37" s="514"/>
      <c r="Z37" s="514"/>
      <c r="AA37" s="514"/>
      <c r="AB37" s="514"/>
      <c r="AC37" s="514"/>
      <c r="AD37" s="514"/>
      <c r="AE37" s="514"/>
      <c r="AF37" s="515"/>
      <c r="AG37" s="513"/>
      <c r="AH37" s="514"/>
      <c r="AI37" s="514"/>
      <c r="AJ37" s="514"/>
      <c r="AK37" s="514"/>
      <c r="AL37" s="514"/>
      <c r="AM37" s="514"/>
      <c r="AN37" s="514"/>
      <c r="AO37" s="514"/>
      <c r="AP37" s="514"/>
      <c r="AQ37" s="514"/>
      <c r="AR37" s="515"/>
      <c r="AS37" s="513"/>
      <c r="AT37" s="514"/>
      <c r="AU37" s="514"/>
      <c r="AV37" s="514"/>
      <c r="AW37" s="514"/>
      <c r="AX37" s="514"/>
      <c r="AY37" s="514"/>
      <c r="AZ37" s="514"/>
      <c r="BA37" s="514"/>
      <c r="BB37" s="514"/>
      <c r="BC37" s="514"/>
      <c r="BD37" s="515"/>
      <c r="BE37" s="513"/>
      <c r="BF37" s="514"/>
      <c r="BG37" s="514"/>
      <c r="BH37" s="514"/>
      <c r="BI37" s="514"/>
      <c r="BJ37" s="514"/>
      <c r="BK37" s="514"/>
      <c r="BL37" s="514"/>
      <c r="BM37" s="514"/>
      <c r="BN37" s="514"/>
      <c r="BO37" s="514"/>
      <c r="BP37" s="515"/>
      <c r="BQ37" s="513"/>
      <c r="BR37" s="514"/>
      <c r="BS37" s="514"/>
      <c r="BT37" s="514"/>
      <c r="BU37" s="514"/>
      <c r="BV37" s="514"/>
      <c r="BW37" s="514"/>
      <c r="BX37" s="514"/>
      <c r="BY37" s="514"/>
      <c r="BZ37" s="514"/>
      <c r="CA37" s="514"/>
      <c r="CB37" s="515"/>
      <c r="CC37" s="516"/>
      <c r="CD37" s="515"/>
    </row>
    <row r="38" spans="1:82" ht="22.5" customHeight="1" x14ac:dyDescent="0.45">
      <c r="A38" s="512"/>
      <c r="B38" s="216" t="s">
        <v>58</v>
      </c>
      <c r="C38" s="513"/>
      <c r="D38" s="514"/>
      <c r="E38" s="514"/>
      <c r="F38" s="514"/>
      <c r="G38" s="514"/>
      <c r="H38" s="514"/>
      <c r="I38" s="514"/>
      <c r="J38" s="514"/>
      <c r="K38" s="514"/>
      <c r="L38" s="514"/>
      <c r="M38" s="514"/>
      <c r="N38" s="514"/>
      <c r="O38" s="514"/>
      <c r="P38" s="514"/>
      <c r="Q38" s="514"/>
      <c r="R38" s="514"/>
      <c r="S38" s="514"/>
      <c r="T38" s="515"/>
      <c r="U38" s="513"/>
      <c r="V38" s="514"/>
      <c r="W38" s="514"/>
      <c r="X38" s="514"/>
      <c r="Y38" s="514"/>
      <c r="Z38" s="514"/>
      <c r="AA38" s="514"/>
      <c r="AB38" s="514"/>
      <c r="AC38" s="514"/>
      <c r="AD38" s="514"/>
      <c r="AE38" s="514"/>
      <c r="AF38" s="515"/>
      <c r="AG38" s="513"/>
      <c r="AH38" s="514"/>
      <c r="AI38" s="514"/>
      <c r="AJ38" s="514"/>
      <c r="AK38" s="514"/>
      <c r="AL38" s="514"/>
      <c r="AM38" s="514"/>
      <c r="AN38" s="514"/>
      <c r="AO38" s="514"/>
      <c r="AP38" s="514"/>
      <c r="AQ38" s="514"/>
      <c r="AR38" s="515"/>
      <c r="AS38" s="513"/>
      <c r="AT38" s="514"/>
      <c r="AU38" s="514"/>
      <c r="AV38" s="514"/>
      <c r="AW38" s="514"/>
      <c r="AX38" s="514"/>
      <c r="AY38" s="514"/>
      <c r="AZ38" s="514"/>
      <c r="BA38" s="514"/>
      <c r="BB38" s="514"/>
      <c r="BC38" s="514"/>
      <c r="BD38" s="515"/>
      <c r="BE38" s="513"/>
      <c r="BF38" s="514"/>
      <c r="BG38" s="514"/>
      <c r="BH38" s="514"/>
      <c r="BI38" s="514"/>
      <c r="BJ38" s="514"/>
      <c r="BK38" s="514"/>
      <c r="BL38" s="514"/>
      <c r="BM38" s="514"/>
      <c r="BN38" s="514"/>
      <c r="BO38" s="514"/>
      <c r="BP38" s="515"/>
      <c r="BQ38" s="513"/>
      <c r="BR38" s="514"/>
      <c r="BS38" s="514"/>
      <c r="BT38" s="514"/>
      <c r="BU38" s="514"/>
      <c r="BV38" s="514"/>
      <c r="BW38" s="514"/>
      <c r="BX38" s="514"/>
      <c r="BY38" s="514"/>
      <c r="BZ38" s="514"/>
      <c r="CA38" s="514"/>
      <c r="CB38" s="515"/>
      <c r="CC38" s="516"/>
      <c r="CD38" s="515"/>
    </row>
    <row r="39" spans="1:82" ht="22.5" customHeight="1" x14ac:dyDescent="0.45">
      <c r="A39" s="512"/>
      <c r="B39" s="216" t="s">
        <v>59</v>
      </c>
      <c r="C39" s="513"/>
      <c r="D39" s="514"/>
      <c r="E39" s="514"/>
      <c r="F39" s="514"/>
      <c r="G39" s="514"/>
      <c r="H39" s="514"/>
      <c r="I39" s="514"/>
      <c r="J39" s="514"/>
      <c r="K39" s="514"/>
      <c r="L39" s="514"/>
      <c r="M39" s="514"/>
      <c r="N39" s="514"/>
      <c r="O39" s="514"/>
      <c r="P39" s="514"/>
      <c r="Q39" s="514"/>
      <c r="R39" s="514"/>
      <c r="S39" s="514"/>
      <c r="T39" s="515"/>
      <c r="U39" s="513"/>
      <c r="V39" s="514"/>
      <c r="W39" s="514"/>
      <c r="X39" s="514"/>
      <c r="Y39" s="514"/>
      <c r="Z39" s="514"/>
      <c r="AA39" s="514"/>
      <c r="AB39" s="514"/>
      <c r="AC39" s="514"/>
      <c r="AD39" s="514"/>
      <c r="AE39" s="514"/>
      <c r="AF39" s="515"/>
      <c r="AG39" s="513"/>
      <c r="AH39" s="514"/>
      <c r="AI39" s="514"/>
      <c r="AJ39" s="514"/>
      <c r="AK39" s="514"/>
      <c r="AL39" s="514"/>
      <c r="AM39" s="514"/>
      <c r="AN39" s="514"/>
      <c r="AO39" s="514"/>
      <c r="AP39" s="514"/>
      <c r="AQ39" s="514"/>
      <c r="AR39" s="515"/>
      <c r="AS39" s="513"/>
      <c r="AT39" s="514"/>
      <c r="AU39" s="514"/>
      <c r="AV39" s="514"/>
      <c r="AW39" s="514"/>
      <c r="AX39" s="514"/>
      <c r="AY39" s="514"/>
      <c r="AZ39" s="514"/>
      <c r="BA39" s="514"/>
      <c r="BB39" s="514"/>
      <c r="BC39" s="514"/>
      <c r="BD39" s="515"/>
      <c r="BE39" s="513"/>
      <c r="BF39" s="514"/>
      <c r="BG39" s="514"/>
      <c r="BH39" s="514"/>
      <c r="BI39" s="514"/>
      <c r="BJ39" s="514"/>
      <c r="BK39" s="514"/>
      <c r="BL39" s="514"/>
      <c r="BM39" s="514"/>
      <c r="BN39" s="514"/>
      <c r="BO39" s="514"/>
      <c r="BP39" s="515"/>
      <c r="BQ39" s="513"/>
      <c r="BR39" s="514"/>
      <c r="BS39" s="514"/>
      <c r="BT39" s="514"/>
      <c r="BU39" s="514"/>
      <c r="BV39" s="514"/>
      <c r="BW39" s="514"/>
      <c r="BX39" s="514"/>
      <c r="BY39" s="514"/>
      <c r="BZ39" s="514"/>
      <c r="CA39" s="514"/>
      <c r="CB39" s="515"/>
      <c r="CC39" s="516"/>
      <c r="CD39" s="515"/>
    </row>
    <row r="40" spans="1:82" ht="22.5" customHeight="1" x14ac:dyDescent="0.45">
      <c r="A40" s="512"/>
      <c r="B40" s="216" t="s">
        <v>61</v>
      </c>
      <c r="C40" s="513"/>
      <c r="D40" s="514"/>
      <c r="E40" s="514"/>
      <c r="F40" s="514"/>
      <c r="G40" s="514"/>
      <c r="H40" s="514"/>
      <c r="I40" s="514"/>
      <c r="J40" s="514"/>
      <c r="K40" s="514"/>
      <c r="L40" s="514"/>
      <c r="M40" s="514"/>
      <c r="N40" s="514"/>
      <c r="O40" s="514"/>
      <c r="P40" s="514"/>
      <c r="Q40" s="514"/>
      <c r="R40" s="514"/>
      <c r="S40" s="514"/>
      <c r="T40" s="515"/>
      <c r="U40" s="513"/>
      <c r="V40" s="514"/>
      <c r="W40" s="514"/>
      <c r="X40" s="514"/>
      <c r="Y40" s="514"/>
      <c r="Z40" s="514"/>
      <c r="AA40" s="514"/>
      <c r="AB40" s="514"/>
      <c r="AC40" s="514"/>
      <c r="AD40" s="514"/>
      <c r="AE40" s="514"/>
      <c r="AF40" s="515"/>
      <c r="AG40" s="513"/>
      <c r="AH40" s="514"/>
      <c r="AI40" s="514"/>
      <c r="AJ40" s="514"/>
      <c r="AK40" s="514"/>
      <c r="AL40" s="514"/>
      <c r="AM40" s="514"/>
      <c r="AN40" s="514"/>
      <c r="AO40" s="514"/>
      <c r="AP40" s="514"/>
      <c r="AQ40" s="514"/>
      <c r="AR40" s="515"/>
      <c r="AS40" s="513"/>
      <c r="AT40" s="514"/>
      <c r="AU40" s="514"/>
      <c r="AV40" s="514"/>
      <c r="AW40" s="514"/>
      <c r="AX40" s="514"/>
      <c r="AY40" s="514"/>
      <c r="AZ40" s="514"/>
      <c r="BA40" s="514"/>
      <c r="BB40" s="514"/>
      <c r="BC40" s="514"/>
      <c r="BD40" s="515"/>
      <c r="BE40" s="513"/>
      <c r="BF40" s="514"/>
      <c r="BG40" s="514"/>
      <c r="BH40" s="514"/>
      <c r="BI40" s="514"/>
      <c r="BJ40" s="514"/>
      <c r="BK40" s="514"/>
      <c r="BL40" s="514"/>
      <c r="BM40" s="514"/>
      <c r="BN40" s="514"/>
      <c r="BO40" s="514"/>
      <c r="BP40" s="515"/>
      <c r="BQ40" s="513"/>
      <c r="BR40" s="514"/>
      <c r="BS40" s="514"/>
      <c r="BT40" s="514"/>
      <c r="BU40" s="514"/>
      <c r="BV40" s="514"/>
      <c r="BW40" s="514"/>
      <c r="BX40" s="514"/>
      <c r="BY40" s="514"/>
      <c r="BZ40" s="514"/>
      <c r="CA40" s="514"/>
      <c r="CB40" s="515"/>
      <c r="CC40" s="516"/>
      <c r="CD40" s="515"/>
    </row>
    <row r="41" spans="1:82" ht="22.5" customHeight="1" x14ac:dyDescent="0.45">
      <c r="A41" s="512"/>
      <c r="B41" s="216" t="s">
        <v>62</v>
      </c>
      <c r="C41" s="513"/>
      <c r="D41" s="514"/>
      <c r="E41" s="514"/>
      <c r="F41" s="514"/>
      <c r="G41" s="514"/>
      <c r="H41" s="514"/>
      <c r="I41" s="514"/>
      <c r="J41" s="514"/>
      <c r="K41" s="514"/>
      <c r="L41" s="514"/>
      <c r="M41" s="514"/>
      <c r="N41" s="514"/>
      <c r="O41" s="514"/>
      <c r="P41" s="514"/>
      <c r="Q41" s="514"/>
      <c r="R41" s="514"/>
      <c r="S41" s="514"/>
      <c r="T41" s="515"/>
      <c r="U41" s="513"/>
      <c r="V41" s="514"/>
      <c r="W41" s="514"/>
      <c r="X41" s="514"/>
      <c r="Y41" s="514"/>
      <c r="Z41" s="514"/>
      <c r="AA41" s="514"/>
      <c r="AB41" s="514"/>
      <c r="AC41" s="514"/>
      <c r="AD41" s="514"/>
      <c r="AE41" s="514"/>
      <c r="AF41" s="515"/>
      <c r="AG41" s="513"/>
      <c r="AH41" s="514"/>
      <c r="AI41" s="514"/>
      <c r="AJ41" s="514"/>
      <c r="AK41" s="514"/>
      <c r="AL41" s="514"/>
      <c r="AM41" s="514"/>
      <c r="AN41" s="514"/>
      <c r="AO41" s="514"/>
      <c r="AP41" s="514"/>
      <c r="AQ41" s="514"/>
      <c r="AR41" s="515"/>
      <c r="AS41" s="513"/>
      <c r="AT41" s="514"/>
      <c r="AU41" s="514"/>
      <c r="AV41" s="514"/>
      <c r="AW41" s="514"/>
      <c r="AX41" s="514"/>
      <c r="AY41" s="514"/>
      <c r="AZ41" s="514"/>
      <c r="BA41" s="514"/>
      <c r="BB41" s="514"/>
      <c r="BC41" s="514"/>
      <c r="BD41" s="515"/>
      <c r="BE41" s="513"/>
      <c r="BF41" s="514"/>
      <c r="BG41" s="514"/>
      <c r="BH41" s="514"/>
      <c r="BI41" s="514"/>
      <c r="BJ41" s="514"/>
      <c r="BK41" s="514"/>
      <c r="BL41" s="514"/>
      <c r="BM41" s="514"/>
      <c r="BN41" s="514"/>
      <c r="BO41" s="514"/>
      <c r="BP41" s="515"/>
      <c r="BQ41" s="513"/>
      <c r="BR41" s="514"/>
      <c r="BS41" s="514"/>
      <c r="BT41" s="514"/>
      <c r="BU41" s="514"/>
      <c r="BV41" s="514"/>
      <c r="BW41" s="514"/>
      <c r="BX41" s="514"/>
      <c r="BY41" s="514"/>
      <c r="BZ41" s="514"/>
      <c r="CA41" s="514"/>
      <c r="CB41" s="515"/>
      <c r="CC41" s="516"/>
      <c r="CD41" s="515"/>
    </row>
    <row r="42" spans="1:82" ht="22.5" customHeight="1" x14ac:dyDescent="0.45">
      <c r="A42" s="512"/>
      <c r="B42" s="216" t="s">
        <v>63</v>
      </c>
      <c r="C42" s="513"/>
      <c r="D42" s="514"/>
      <c r="E42" s="514"/>
      <c r="F42" s="514"/>
      <c r="G42" s="514"/>
      <c r="H42" s="514"/>
      <c r="I42" s="514"/>
      <c r="J42" s="514"/>
      <c r="K42" s="514"/>
      <c r="L42" s="514"/>
      <c r="M42" s="514"/>
      <c r="N42" s="514"/>
      <c r="O42" s="514"/>
      <c r="P42" s="514"/>
      <c r="Q42" s="514"/>
      <c r="R42" s="514"/>
      <c r="S42" s="514"/>
      <c r="T42" s="515"/>
      <c r="U42" s="513"/>
      <c r="V42" s="514"/>
      <c r="W42" s="514"/>
      <c r="X42" s="514"/>
      <c r="Y42" s="514"/>
      <c r="Z42" s="514"/>
      <c r="AA42" s="514"/>
      <c r="AB42" s="514"/>
      <c r="AC42" s="514"/>
      <c r="AD42" s="514"/>
      <c r="AE42" s="514"/>
      <c r="AF42" s="515"/>
      <c r="AG42" s="513"/>
      <c r="AH42" s="514"/>
      <c r="AI42" s="514"/>
      <c r="AJ42" s="514"/>
      <c r="AK42" s="514"/>
      <c r="AL42" s="514"/>
      <c r="AM42" s="514"/>
      <c r="AN42" s="514"/>
      <c r="AO42" s="514"/>
      <c r="AP42" s="514"/>
      <c r="AQ42" s="514"/>
      <c r="AR42" s="515"/>
      <c r="AS42" s="513"/>
      <c r="AT42" s="514"/>
      <c r="AU42" s="514"/>
      <c r="AV42" s="514"/>
      <c r="AW42" s="514"/>
      <c r="AX42" s="514"/>
      <c r="AY42" s="514"/>
      <c r="AZ42" s="514"/>
      <c r="BA42" s="514"/>
      <c r="BB42" s="514"/>
      <c r="BC42" s="514"/>
      <c r="BD42" s="515"/>
      <c r="BE42" s="513"/>
      <c r="BF42" s="514"/>
      <c r="BG42" s="514"/>
      <c r="BH42" s="514"/>
      <c r="BI42" s="514"/>
      <c r="BJ42" s="514"/>
      <c r="BK42" s="514"/>
      <c r="BL42" s="514"/>
      <c r="BM42" s="514"/>
      <c r="BN42" s="514"/>
      <c r="BO42" s="514"/>
      <c r="BP42" s="515"/>
      <c r="BQ42" s="513"/>
      <c r="BR42" s="514"/>
      <c r="BS42" s="514"/>
      <c r="BT42" s="514"/>
      <c r="BU42" s="514"/>
      <c r="BV42" s="514"/>
      <c r="BW42" s="514"/>
      <c r="BX42" s="514"/>
      <c r="BY42" s="514"/>
      <c r="BZ42" s="514"/>
      <c r="CA42" s="514"/>
      <c r="CB42" s="515"/>
      <c r="CC42" s="516"/>
      <c r="CD42" s="515"/>
    </row>
    <row r="43" spans="1:82" ht="22.5" customHeight="1" x14ac:dyDescent="0.45">
      <c r="B43" s="216" t="s">
        <v>64</v>
      </c>
      <c r="C43" s="513"/>
      <c r="D43" s="514"/>
      <c r="E43" s="514"/>
      <c r="F43" s="514"/>
      <c r="G43" s="514"/>
      <c r="H43" s="514"/>
      <c r="I43" s="514"/>
      <c r="J43" s="514"/>
      <c r="K43" s="514"/>
      <c r="L43" s="514"/>
      <c r="M43" s="514"/>
      <c r="N43" s="514"/>
      <c r="O43" s="514"/>
      <c r="P43" s="514"/>
      <c r="Q43" s="514"/>
      <c r="R43" s="514"/>
      <c r="S43" s="514"/>
      <c r="T43" s="515"/>
      <c r="U43" s="513"/>
      <c r="V43" s="514"/>
      <c r="W43" s="514"/>
      <c r="X43" s="514"/>
      <c r="Y43" s="514"/>
      <c r="Z43" s="514"/>
      <c r="AA43" s="514"/>
      <c r="AB43" s="514"/>
      <c r="AC43" s="514"/>
      <c r="AD43" s="514"/>
      <c r="AE43" s="514"/>
      <c r="AF43" s="515"/>
      <c r="AG43" s="513"/>
      <c r="AH43" s="514"/>
      <c r="AI43" s="514"/>
      <c r="AJ43" s="514"/>
      <c r="AK43" s="514"/>
      <c r="AL43" s="514"/>
      <c r="AM43" s="514"/>
      <c r="AN43" s="514"/>
      <c r="AO43" s="514"/>
      <c r="AP43" s="514"/>
      <c r="AQ43" s="514"/>
      <c r="AR43" s="515"/>
      <c r="AS43" s="513"/>
      <c r="AT43" s="514"/>
      <c r="AU43" s="514"/>
      <c r="AV43" s="514"/>
      <c r="AW43" s="514"/>
      <c r="AX43" s="514"/>
      <c r="AY43" s="514"/>
      <c r="AZ43" s="514"/>
      <c r="BA43" s="514"/>
      <c r="BB43" s="514"/>
      <c r="BC43" s="514"/>
      <c r="BD43" s="515"/>
      <c r="BE43" s="513"/>
      <c r="BF43" s="514"/>
      <c r="BG43" s="514"/>
      <c r="BH43" s="514"/>
      <c r="BI43" s="514"/>
      <c r="BJ43" s="514"/>
      <c r="BK43" s="514"/>
      <c r="BL43" s="514"/>
      <c r="BM43" s="514"/>
      <c r="BN43" s="514"/>
      <c r="BO43" s="514"/>
      <c r="BP43" s="515"/>
      <c r="BQ43" s="513"/>
      <c r="BR43" s="514"/>
      <c r="BS43" s="514"/>
      <c r="BT43" s="514"/>
      <c r="BU43" s="514"/>
      <c r="BV43" s="514"/>
      <c r="BW43" s="514"/>
      <c r="BX43" s="514"/>
      <c r="BY43" s="514"/>
      <c r="BZ43" s="514"/>
      <c r="CA43" s="514"/>
      <c r="CB43" s="515"/>
      <c r="CC43" s="516"/>
      <c r="CD43" s="515"/>
    </row>
    <row r="44" spans="1:82" ht="22.5" customHeight="1" thickBot="1" x14ac:dyDescent="0.5">
      <c r="B44" s="241" t="s">
        <v>66</v>
      </c>
      <c r="C44" s="522"/>
      <c r="D44" s="523"/>
      <c r="E44" s="523"/>
      <c r="F44" s="523"/>
      <c r="G44" s="523"/>
      <c r="H44" s="523"/>
      <c r="I44" s="523"/>
      <c r="J44" s="523"/>
      <c r="K44" s="523"/>
      <c r="L44" s="523"/>
      <c r="M44" s="523"/>
      <c r="N44" s="523"/>
      <c r="O44" s="523"/>
      <c r="P44" s="523"/>
      <c r="Q44" s="523"/>
      <c r="R44" s="523"/>
      <c r="S44" s="523"/>
      <c r="T44" s="524"/>
      <c r="U44" s="522"/>
      <c r="V44" s="523"/>
      <c r="W44" s="523"/>
      <c r="X44" s="523"/>
      <c r="Y44" s="523"/>
      <c r="Z44" s="523"/>
      <c r="AA44" s="523"/>
      <c r="AB44" s="523"/>
      <c r="AC44" s="523"/>
      <c r="AD44" s="523"/>
      <c r="AE44" s="523"/>
      <c r="AF44" s="524"/>
      <c r="AG44" s="522"/>
      <c r="AH44" s="523"/>
      <c r="AI44" s="523"/>
      <c r="AJ44" s="523"/>
      <c r="AK44" s="523"/>
      <c r="AL44" s="523"/>
      <c r="AM44" s="523"/>
      <c r="AN44" s="523"/>
      <c r="AO44" s="523"/>
      <c r="AP44" s="523"/>
      <c r="AQ44" s="523"/>
      <c r="AR44" s="524"/>
      <c r="AS44" s="522"/>
      <c r="AT44" s="523"/>
      <c r="AU44" s="523"/>
      <c r="AV44" s="523"/>
      <c r="AW44" s="523"/>
      <c r="AX44" s="523"/>
      <c r="AY44" s="523"/>
      <c r="AZ44" s="523"/>
      <c r="BA44" s="523"/>
      <c r="BB44" s="523"/>
      <c r="BC44" s="523"/>
      <c r="BD44" s="524"/>
      <c r="BE44" s="522"/>
      <c r="BF44" s="523"/>
      <c r="BG44" s="523"/>
      <c r="BH44" s="523"/>
      <c r="BI44" s="523"/>
      <c r="BJ44" s="523"/>
      <c r="BK44" s="523"/>
      <c r="BL44" s="523"/>
      <c r="BM44" s="523"/>
      <c r="BN44" s="523"/>
      <c r="BO44" s="523"/>
      <c r="BP44" s="524"/>
      <c r="BQ44" s="522"/>
      <c r="BR44" s="523"/>
      <c r="BS44" s="523"/>
      <c r="BT44" s="523"/>
      <c r="BU44" s="523"/>
      <c r="BV44" s="523"/>
      <c r="BW44" s="523"/>
      <c r="BX44" s="523"/>
      <c r="BY44" s="523"/>
      <c r="BZ44" s="523"/>
      <c r="CA44" s="523"/>
      <c r="CB44" s="524"/>
      <c r="CC44" s="525"/>
      <c r="CD44" s="524"/>
    </row>
    <row r="45" spans="1:82" s="531" customFormat="1" ht="22.5" customHeight="1" thickBot="1" x14ac:dyDescent="0.45">
      <c r="A45" s="526"/>
      <c r="B45" s="171" t="s">
        <v>195</v>
      </c>
      <c r="C45" s="527">
        <f t="shared" ref="C45:CD45" si="0">SUM(C12:C44)</f>
        <v>0</v>
      </c>
      <c r="D45" s="528">
        <f t="shared" si="0"/>
        <v>0</v>
      </c>
      <c r="E45" s="528">
        <f t="shared" si="0"/>
        <v>0</v>
      </c>
      <c r="F45" s="528">
        <f t="shared" si="0"/>
        <v>0</v>
      </c>
      <c r="G45" s="528">
        <f t="shared" si="0"/>
        <v>0</v>
      </c>
      <c r="H45" s="528">
        <f t="shared" si="0"/>
        <v>0</v>
      </c>
      <c r="I45" s="528">
        <f t="shared" si="0"/>
        <v>0</v>
      </c>
      <c r="J45" s="528">
        <f t="shared" si="0"/>
        <v>0</v>
      </c>
      <c r="K45" s="528">
        <f t="shared" si="0"/>
        <v>0</v>
      </c>
      <c r="L45" s="528">
        <f t="shared" si="0"/>
        <v>0</v>
      </c>
      <c r="M45" s="528">
        <f t="shared" si="0"/>
        <v>0</v>
      </c>
      <c r="N45" s="528">
        <f t="shared" si="0"/>
        <v>0</v>
      </c>
      <c r="O45" s="528">
        <f t="shared" si="0"/>
        <v>0</v>
      </c>
      <c r="P45" s="528">
        <f t="shared" si="0"/>
        <v>0</v>
      </c>
      <c r="Q45" s="528">
        <f t="shared" si="0"/>
        <v>0</v>
      </c>
      <c r="R45" s="528">
        <f t="shared" si="0"/>
        <v>0</v>
      </c>
      <c r="S45" s="528">
        <f t="shared" si="0"/>
        <v>0</v>
      </c>
      <c r="T45" s="529">
        <f t="shared" si="0"/>
        <v>0</v>
      </c>
      <c r="U45" s="527">
        <f t="shared" si="0"/>
        <v>0</v>
      </c>
      <c r="V45" s="528">
        <f t="shared" si="0"/>
        <v>0</v>
      </c>
      <c r="W45" s="528">
        <f t="shared" si="0"/>
        <v>0</v>
      </c>
      <c r="X45" s="528">
        <f t="shared" si="0"/>
        <v>0</v>
      </c>
      <c r="Y45" s="528">
        <f t="shared" si="0"/>
        <v>0</v>
      </c>
      <c r="Z45" s="528">
        <f t="shared" si="0"/>
        <v>0</v>
      </c>
      <c r="AA45" s="528">
        <f t="shared" si="0"/>
        <v>0</v>
      </c>
      <c r="AB45" s="528">
        <f t="shared" si="0"/>
        <v>0</v>
      </c>
      <c r="AC45" s="528">
        <f t="shared" si="0"/>
        <v>0</v>
      </c>
      <c r="AD45" s="528">
        <f t="shared" si="0"/>
        <v>0</v>
      </c>
      <c r="AE45" s="528">
        <f t="shared" si="0"/>
        <v>0</v>
      </c>
      <c r="AF45" s="529">
        <f t="shared" si="0"/>
        <v>0</v>
      </c>
      <c r="AG45" s="527">
        <f t="shared" si="0"/>
        <v>0</v>
      </c>
      <c r="AH45" s="528">
        <f t="shared" si="0"/>
        <v>0</v>
      </c>
      <c r="AI45" s="528">
        <f t="shared" si="0"/>
        <v>0</v>
      </c>
      <c r="AJ45" s="528">
        <f t="shared" si="0"/>
        <v>0</v>
      </c>
      <c r="AK45" s="528">
        <f t="shared" si="0"/>
        <v>0</v>
      </c>
      <c r="AL45" s="528">
        <f t="shared" si="0"/>
        <v>0</v>
      </c>
      <c r="AM45" s="528">
        <f t="shared" si="0"/>
        <v>0</v>
      </c>
      <c r="AN45" s="528">
        <f t="shared" si="0"/>
        <v>0</v>
      </c>
      <c r="AO45" s="528">
        <f t="shared" si="0"/>
        <v>0</v>
      </c>
      <c r="AP45" s="528">
        <f t="shared" si="0"/>
        <v>0</v>
      </c>
      <c r="AQ45" s="528">
        <f t="shared" si="0"/>
        <v>0</v>
      </c>
      <c r="AR45" s="529">
        <f t="shared" si="0"/>
        <v>0</v>
      </c>
      <c r="AS45" s="527">
        <f t="shared" si="0"/>
        <v>0</v>
      </c>
      <c r="AT45" s="528">
        <f t="shared" si="0"/>
        <v>0</v>
      </c>
      <c r="AU45" s="528">
        <f t="shared" si="0"/>
        <v>0</v>
      </c>
      <c r="AV45" s="528">
        <f t="shared" si="0"/>
        <v>0</v>
      </c>
      <c r="AW45" s="528">
        <f t="shared" si="0"/>
        <v>0</v>
      </c>
      <c r="AX45" s="528">
        <f t="shared" si="0"/>
        <v>0</v>
      </c>
      <c r="AY45" s="528">
        <f t="shared" si="0"/>
        <v>0</v>
      </c>
      <c r="AZ45" s="528">
        <f t="shared" si="0"/>
        <v>0</v>
      </c>
      <c r="BA45" s="528">
        <f t="shared" si="0"/>
        <v>0</v>
      </c>
      <c r="BB45" s="528">
        <f t="shared" si="0"/>
        <v>0</v>
      </c>
      <c r="BC45" s="528">
        <f t="shared" si="0"/>
        <v>0</v>
      </c>
      <c r="BD45" s="529">
        <f t="shared" si="0"/>
        <v>0</v>
      </c>
      <c r="BE45" s="527">
        <f t="shared" si="0"/>
        <v>0</v>
      </c>
      <c r="BF45" s="528">
        <f t="shared" si="0"/>
        <v>0</v>
      </c>
      <c r="BG45" s="528">
        <f t="shared" si="0"/>
        <v>0</v>
      </c>
      <c r="BH45" s="528">
        <f t="shared" si="0"/>
        <v>0</v>
      </c>
      <c r="BI45" s="528">
        <f t="shared" si="0"/>
        <v>0</v>
      </c>
      <c r="BJ45" s="528">
        <f t="shared" si="0"/>
        <v>0</v>
      </c>
      <c r="BK45" s="528">
        <f t="shared" si="0"/>
        <v>0</v>
      </c>
      <c r="BL45" s="528">
        <f t="shared" si="0"/>
        <v>0</v>
      </c>
      <c r="BM45" s="528">
        <f t="shared" si="0"/>
        <v>0</v>
      </c>
      <c r="BN45" s="528">
        <f t="shared" si="0"/>
        <v>0</v>
      </c>
      <c r="BO45" s="528">
        <f t="shared" si="0"/>
        <v>0</v>
      </c>
      <c r="BP45" s="529">
        <f t="shared" si="0"/>
        <v>0</v>
      </c>
      <c r="BQ45" s="527">
        <f t="shared" si="0"/>
        <v>0</v>
      </c>
      <c r="BR45" s="528">
        <f t="shared" si="0"/>
        <v>0</v>
      </c>
      <c r="BS45" s="528">
        <f t="shared" si="0"/>
        <v>0</v>
      </c>
      <c r="BT45" s="528">
        <f t="shared" si="0"/>
        <v>0</v>
      </c>
      <c r="BU45" s="528">
        <f t="shared" si="0"/>
        <v>0</v>
      </c>
      <c r="BV45" s="528">
        <f t="shared" si="0"/>
        <v>0</v>
      </c>
      <c r="BW45" s="528">
        <f t="shared" si="0"/>
        <v>0</v>
      </c>
      <c r="BX45" s="528">
        <f t="shared" si="0"/>
        <v>0</v>
      </c>
      <c r="BY45" s="528">
        <f t="shared" si="0"/>
        <v>0</v>
      </c>
      <c r="BZ45" s="528">
        <f t="shared" si="0"/>
        <v>0</v>
      </c>
      <c r="CA45" s="528">
        <f t="shared" si="0"/>
        <v>0</v>
      </c>
      <c r="CB45" s="529">
        <f t="shared" si="0"/>
        <v>0</v>
      </c>
      <c r="CC45" s="530">
        <f t="shared" si="0"/>
        <v>0</v>
      </c>
      <c r="CD45" s="529">
        <f t="shared" si="0"/>
        <v>0</v>
      </c>
    </row>
    <row r="46" spans="1:82" ht="12" customHeight="1" thickBot="1" x14ac:dyDescent="0.5">
      <c r="C46" s="512"/>
      <c r="D46" s="512"/>
      <c r="E46" s="512"/>
      <c r="F46" s="512"/>
      <c r="G46" s="512"/>
      <c r="H46" s="512"/>
      <c r="I46" s="512"/>
      <c r="J46" s="512"/>
      <c r="K46" s="512"/>
      <c r="L46" s="512"/>
      <c r="M46" s="512"/>
      <c r="N46" s="512"/>
      <c r="O46" s="512"/>
      <c r="P46" s="512"/>
      <c r="Q46" s="512"/>
      <c r="R46" s="512"/>
      <c r="S46" s="512"/>
      <c r="T46" s="512"/>
      <c r="U46" s="512"/>
      <c r="V46" s="512"/>
      <c r="W46" s="512"/>
      <c r="X46" s="512"/>
      <c r="Y46" s="512"/>
      <c r="Z46" s="512"/>
      <c r="AA46" s="512"/>
      <c r="AB46" s="512"/>
      <c r="AC46" s="512"/>
      <c r="AD46" s="512"/>
      <c r="AE46" s="512"/>
      <c r="AF46" s="512"/>
      <c r="AG46" s="512"/>
      <c r="AH46" s="512"/>
      <c r="AI46" s="512"/>
      <c r="AJ46" s="512"/>
      <c r="AK46" s="512"/>
      <c r="AL46" s="512"/>
      <c r="AM46" s="512"/>
      <c r="AN46" s="512"/>
      <c r="AO46" s="512"/>
      <c r="AP46" s="512"/>
      <c r="AQ46" s="512"/>
      <c r="AY46" s="512"/>
      <c r="AZ46" s="512"/>
      <c r="BA46" s="512"/>
      <c r="BB46" s="512"/>
      <c r="BC46" s="512"/>
      <c r="BK46" s="512"/>
      <c r="BL46" s="512"/>
      <c r="BM46" s="512"/>
      <c r="BN46" s="512"/>
      <c r="BO46" s="512"/>
      <c r="BW46" s="512"/>
      <c r="BX46" s="512"/>
      <c r="BY46" s="512"/>
      <c r="BZ46" s="512"/>
      <c r="CA46" s="512"/>
    </row>
    <row r="47" spans="1:82" ht="22.5" customHeight="1" thickBot="1" x14ac:dyDescent="0.5">
      <c r="B47" s="532" t="s">
        <v>354</v>
      </c>
      <c r="C47" s="1054" t="s">
        <v>19</v>
      </c>
      <c r="D47" s="1055"/>
      <c r="E47" s="1055"/>
      <c r="F47" s="1055"/>
      <c r="G47" s="1055"/>
      <c r="H47" s="1055"/>
      <c r="I47" s="1055"/>
      <c r="J47" s="1055"/>
      <c r="K47" s="1055"/>
      <c r="L47" s="1055"/>
      <c r="M47" s="1055"/>
      <c r="N47" s="1055"/>
      <c r="O47" s="1055"/>
      <c r="P47" s="1055"/>
      <c r="Q47" s="1055"/>
      <c r="R47" s="1055"/>
      <c r="S47" s="1055"/>
      <c r="T47" s="1056"/>
      <c r="U47" s="1054" t="s">
        <v>20</v>
      </c>
      <c r="V47" s="1055"/>
      <c r="W47" s="1055"/>
      <c r="X47" s="1055"/>
      <c r="Y47" s="1055"/>
      <c r="Z47" s="1055"/>
      <c r="AA47" s="1055"/>
      <c r="AB47" s="1055"/>
      <c r="AC47" s="1055"/>
      <c r="AD47" s="1055"/>
      <c r="AE47" s="1055"/>
      <c r="AF47" s="1056"/>
      <c r="AG47" s="1054" t="s">
        <v>21</v>
      </c>
      <c r="AH47" s="1055"/>
      <c r="AI47" s="1055"/>
      <c r="AJ47" s="1055"/>
      <c r="AK47" s="1055"/>
      <c r="AL47" s="1055"/>
      <c r="AM47" s="1055"/>
      <c r="AN47" s="1055"/>
      <c r="AO47" s="1055"/>
      <c r="AP47" s="1055"/>
      <c r="AQ47" s="1055"/>
      <c r="AR47" s="1056"/>
      <c r="AS47" s="1054" t="s">
        <v>22</v>
      </c>
      <c r="AT47" s="1055"/>
      <c r="AU47" s="1055"/>
      <c r="AV47" s="1055"/>
      <c r="AW47" s="1055"/>
      <c r="AX47" s="1055"/>
      <c r="AY47" s="1055"/>
      <c r="AZ47" s="1055"/>
      <c r="BA47" s="1055"/>
      <c r="BB47" s="1055"/>
      <c r="BC47" s="1055"/>
      <c r="BD47" s="1056"/>
      <c r="BE47" s="1054" t="s">
        <v>23</v>
      </c>
      <c r="BF47" s="1055"/>
      <c r="BG47" s="1055"/>
      <c r="BH47" s="1055"/>
      <c r="BI47" s="1055"/>
      <c r="BJ47" s="1055"/>
      <c r="BK47" s="1055"/>
      <c r="BL47" s="1055"/>
      <c r="BM47" s="1055"/>
      <c r="BN47" s="1055"/>
      <c r="BO47" s="1055"/>
      <c r="BP47" s="1056"/>
      <c r="BQ47" s="1054" t="s">
        <v>24</v>
      </c>
      <c r="BR47" s="1055"/>
      <c r="BS47" s="1055"/>
      <c r="BT47" s="1055"/>
      <c r="BU47" s="1055"/>
      <c r="BV47" s="1055"/>
      <c r="BW47" s="1055"/>
      <c r="BX47" s="1055"/>
      <c r="BY47" s="1055"/>
      <c r="BZ47" s="1055"/>
      <c r="CA47" s="1055"/>
      <c r="CB47" s="1056"/>
      <c r="CC47" s="1054" t="s">
        <v>25</v>
      </c>
      <c r="CD47" s="1056"/>
    </row>
    <row r="48" spans="1:82" ht="30" customHeight="1" thickBot="1" x14ac:dyDescent="0.5">
      <c r="B48" s="533" t="s">
        <v>194</v>
      </c>
      <c r="C48" s="175">
        <f t="shared" ref="C48:CD48" si="1">C11</f>
        <v>44256</v>
      </c>
      <c r="D48" s="176">
        <f t="shared" si="1"/>
        <v>44287</v>
      </c>
      <c r="E48" s="176">
        <f t="shared" si="1"/>
        <v>44317</v>
      </c>
      <c r="F48" s="176">
        <f t="shared" si="1"/>
        <v>44348</v>
      </c>
      <c r="G48" s="176">
        <f t="shared" si="1"/>
        <v>44378</v>
      </c>
      <c r="H48" s="176">
        <f t="shared" si="1"/>
        <v>44409</v>
      </c>
      <c r="I48" s="176">
        <f t="shared" si="1"/>
        <v>44440</v>
      </c>
      <c r="J48" s="176">
        <f t="shared" si="1"/>
        <v>44470</v>
      </c>
      <c r="K48" s="176">
        <f t="shared" si="1"/>
        <v>44501</v>
      </c>
      <c r="L48" s="176">
        <f t="shared" si="1"/>
        <v>44531</v>
      </c>
      <c r="M48" s="176">
        <f t="shared" si="1"/>
        <v>44562</v>
      </c>
      <c r="N48" s="176">
        <f t="shared" si="1"/>
        <v>44593</v>
      </c>
      <c r="O48" s="176">
        <f t="shared" si="1"/>
        <v>44621</v>
      </c>
      <c r="P48" s="176">
        <f t="shared" si="1"/>
        <v>44652</v>
      </c>
      <c r="Q48" s="176">
        <f t="shared" si="1"/>
        <v>44682</v>
      </c>
      <c r="R48" s="176">
        <f t="shared" si="1"/>
        <v>44713</v>
      </c>
      <c r="S48" s="176">
        <f t="shared" si="1"/>
        <v>44743</v>
      </c>
      <c r="T48" s="178">
        <f t="shared" si="1"/>
        <v>44774</v>
      </c>
      <c r="U48" s="175">
        <f t="shared" si="1"/>
        <v>44805</v>
      </c>
      <c r="V48" s="176">
        <f t="shared" si="1"/>
        <v>44835</v>
      </c>
      <c r="W48" s="176">
        <f t="shared" si="1"/>
        <v>44866</v>
      </c>
      <c r="X48" s="176">
        <f t="shared" si="1"/>
        <v>44896</v>
      </c>
      <c r="Y48" s="176">
        <f t="shared" si="1"/>
        <v>44927</v>
      </c>
      <c r="Z48" s="176">
        <f t="shared" si="1"/>
        <v>44958</v>
      </c>
      <c r="AA48" s="176">
        <f t="shared" si="1"/>
        <v>44986</v>
      </c>
      <c r="AB48" s="176">
        <f t="shared" si="1"/>
        <v>45017</v>
      </c>
      <c r="AC48" s="176">
        <f t="shared" si="1"/>
        <v>45047</v>
      </c>
      <c r="AD48" s="176">
        <f t="shared" si="1"/>
        <v>45078</v>
      </c>
      <c r="AE48" s="176">
        <f t="shared" si="1"/>
        <v>45108</v>
      </c>
      <c r="AF48" s="178">
        <f t="shared" si="1"/>
        <v>45139</v>
      </c>
      <c r="AG48" s="175">
        <f t="shared" si="1"/>
        <v>45170</v>
      </c>
      <c r="AH48" s="176">
        <f t="shared" si="1"/>
        <v>45200</v>
      </c>
      <c r="AI48" s="176">
        <f t="shared" si="1"/>
        <v>45231</v>
      </c>
      <c r="AJ48" s="176">
        <f t="shared" si="1"/>
        <v>45261</v>
      </c>
      <c r="AK48" s="176">
        <f t="shared" si="1"/>
        <v>45292</v>
      </c>
      <c r="AL48" s="176">
        <f t="shared" si="1"/>
        <v>45323</v>
      </c>
      <c r="AM48" s="176">
        <f t="shared" ref="AM48:AX48" si="2">AM11</f>
        <v>45352</v>
      </c>
      <c r="AN48" s="176">
        <f t="shared" si="2"/>
        <v>45383</v>
      </c>
      <c r="AO48" s="176">
        <f t="shared" si="2"/>
        <v>45413</v>
      </c>
      <c r="AP48" s="176">
        <f t="shared" si="2"/>
        <v>45444</v>
      </c>
      <c r="AQ48" s="176">
        <f t="shared" si="2"/>
        <v>45474</v>
      </c>
      <c r="AR48" s="178">
        <f t="shared" si="2"/>
        <v>45505</v>
      </c>
      <c r="AS48" s="175">
        <f t="shared" si="2"/>
        <v>45536</v>
      </c>
      <c r="AT48" s="176">
        <f t="shared" si="2"/>
        <v>45566</v>
      </c>
      <c r="AU48" s="176">
        <f t="shared" si="2"/>
        <v>45597</v>
      </c>
      <c r="AV48" s="176">
        <f t="shared" si="2"/>
        <v>45627</v>
      </c>
      <c r="AW48" s="176">
        <f t="shared" si="2"/>
        <v>45658</v>
      </c>
      <c r="AX48" s="176">
        <f t="shared" si="2"/>
        <v>45689</v>
      </c>
      <c r="AY48" s="176">
        <f t="shared" si="1"/>
        <v>45717</v>
      </c>
      <c r="AZ48" s="176">
        <f t="shared" si="1"/>
        <v>45748</v>
      </c>
      <c r="BA48" s="176">
        <f t="shared" si="1"/>
        <v>45778</v>
      </c>
      <c r="BB48" s="176">
        <f t="shared" si="1"/>
        <v>45809</v>
      </c>
      <c r="BC48" s="176">
        <f t="shared" si="1"/>
        <v>45839</v>
      </c>
      <c r="BD48" s="178">
        <f t="shared" si="1"/>
        <v>45870</v>
      </c>
      <c r="BE48" s="175">
        <f t="shared" si="1"/>
        <v>45901</v>
      </c>
      <c r="BF48" s="176">
        <f t="shared" si="1"/>
        <v>45931</v>
      </c>
      <c r="BG48" s="176">
        <f t="shared" si="1"/>
        <v>45962</v>
      </c>
      <c r="BH48" s="176">
        <f t="shared" si="1"/>
        <v>45992</v>
      </c>
      <c r="BI48" s="176">
        <f t="shared" si="1"/>
        <v>46023</v>
      </c>
      <c r="BJ48" s="176">
        <f t="shared" si="1"/>
        <v>46054</v>
      </c>
      <c r="BK48" s="176">
        <f t="shared" ref="BK48:BV48" si="3">BK11</f>
        <v>46082</v>
      </c>
      <c r="BL48" s="176">
        <f t="shared" si="3"/>
        <v>46113</v>
      </c>
      <c r="BM48" s="176">
        <f t="shared" si="3"/>
        <v>46143</v>
      </c>
      <c r="BN48" s="176">
        <f t="shared" si="3"/>
        <v>46174</v>
      </c>
      <c r="BO48" s="176">
        <f t="shared" si="3"/>
        <v>46204</v>
      </c>
      <c r="BP48" s="178">
        <f t="shared" si="3"/>
        <v>46235</v>
      </c>
      <c r="BQ48" s="175">
        <f t="shared" si="3"/>
        <v>46266</v>
      </c>
      <c r="BR48" s="176">
        <f t="shared" si="3"/>
        <v>46296</v>
      </c>
      <c r="BS48" s="176">
        <f t="shared" si="3"/>
        <v>46327</v>
      </c>
      <c r="BT48" s="176">
        <f t="shared" si="3"/>
        <v>46357</v>
      </c>
      <c r="BU48" s="176">
        <f t="shared" si="3"/>
        <v>46388</v>
      </c>
      <c r="BV48" s="176">
        <f t="shared" si="3"/>
        <v>46419</v>
      </c>
      <c r="BW48" s="176">
        <f t="shared" si="1"/>
        <v>46447</v>
      </c>
      <c r="BX48" s="176">
        <f t="shared" si="1"/>
        <v>46478</v>
      </c>
      <c r="BY48" s="176">
        <f t="shared" si="1"/>
        <v>46508</v>
      </c>
      <c r="BZ48" s="176">
        <f t="shared" si="1"/>
        <v>46539</v>
      </c>
      <c r="CA48" s="176">
        <f t="shared" si="1"/>
        <v>46569</v>
      </c>
      <c r="CB48" s="178">
        <f t="shared" si="1"/>
        <v>46600</v>
      </c>
      <c r="CC48" s="175">
        <f t="shared" si="1"/>
        <v>46631</v>
      </c>
      <c r="CD48" s="178">
        <f t="shared" si="1"/>
        <v>46661</v>
      </c>
    </row>
    <row r="49" spans="1:82" ht="22.5" customHeight="1" x14ac:dyDescent="0.45">
      <c r="B49" s="534" t="s">
        <v>355</v>
      </c>
      <c r="C49" s="535"/>
      <c r="D49" s="536"/>
      <c r="E49" s="536"/>
      <c r="F49" s="536"/>
      <c r="G49" s="536"/>
      <c r="H49" s="536"/>
      <c r="I49" s="536"/>
      <c r="J49" s="536"/>
      <c r="K49" s="536"/>
      <c r="L49" s="536"/>
      <c r="M49" s="536"/>
      <c r="N49" s="536"/>
      <c r="O49" s="536"/>
      <c r="P49" s="536"/>
      <c r="Q49" s="536"/>
      <c r="R49" s="536"/>
      <c r="S49" s="536"/>
      <c r="T49" s="537"/>
      <c r="U49" s="535"/>
      <c r="V49" s="536"/>
      <c r="W49" s="536"/>
      <c r="X49" s="536"/>
      <c r="Y49" s="536"/>
      <c r="Z49" s="536"/>
      <c r="AA49" s="536"/>
      <c r="AB49" s="536"/>
      <c r="AC49" s="536"/>
      <c r="AD49" s="536"/>
      <c r="AE49" s="536"/>
      <c r="AF49" s="537"/>
      <c r="AG49" s="535"/>
      <c r="AH49" s="536"/>
      <c r="AI49" s="536"/>
      <c r="AJ49" s="536"/>
      <c r="AK49" s="536"/>
      <c r="AL49" s="536"/>
      <c r="AM49" s="536"/>
      <c r="AN49" s="536"/>
      <c r="AO49" s="536"/>
      <c r="AP49" s="536"/>
      <c r="AQ49" s="536"/>
      <c r="AR49" s="537"/>
      <c r="AS49" s="535"/>
      <c r="AT49" s="536"/>
      <c r="AU49" s="536"/>
      <c r="AV49" s="536"/>
      <c r="AW49" s="536"/>
      <c r="AX49" s="536"/>
      <c r="AY49" s="536"/>
      <c r="AZ49" s="536"/>
      <c r="BA49" s="536"/>
      <c r="BB49" s="536"/>
      <c r="BC49" s="536"/>
      <c r="BD49" s="537"/>
      <c r="BE49" s="535"/>
      <c r="BF49" s="536"/>
      <c r="BG49" s="536"/>
      <c r="BH49" s="536"/>
      <c r="BI49" s="536"/>
      <c r="BJ49" s="536"/>
      <c r="BK49" s="536"/>
      <c r="BL49" s="536"/>
      <c r="BM49" s="536"/>
      <c r="BN49" s="536"/>
      <c r="BO49" s="536"/>
      <c r="BP49" s="537"/>
      <c r="BQ49" s="535"/>
      <c r="BR49" s="536"/>
      <c r="BS49" s="536"/>
      <c r="BT49" s="536"/>
      <c r="BU49" s="536"/>
      <c r="BV49" s="536"/>
      <c r="BW49" s="536"/>
      <c r="BX49" s="536"/>
      <c r="BY49" s="536"/>
      <c r="BZ49" s="536"/>
      <c r="CA49" s="536"/>
      <c r="CB49" s="537"/>
      <c r="CC49" s="535"/>
      <c r="CD49" s="537"/>
    </row>
    <row r="50" spans="1:82" ht="22.5" customHeight="1" x14ac:dyDescent="0.45">
      <c r="B50" s="534" t="s">
        <v>356</v>
      </c>
      <c r="C50" s="513"/>
      <c r="D50" s="514"/>
      <c r="E50" s="514"/>
      <c r="F50" s="514"/>
      <c r="G50" s="514"/>
      <c r="H50" s="514"/>
      <c r="I50" s="514"/>
      <c r="J50" s="514"/>
      <c r="K50" s="514"/>
      <c r="L50" s="514"/>
      <c r="M50" s="514"/>
      <c r="N50" s="514"/>
      <c r="O50" s="514"/>
      <c r="P50" s="514"/>
      <c r="Q50" s="514"/>
      <c r="R50" s="514"/>
      <c r="S50" s="514"/>
      <c r="T50" s="515"/>
      <c r="U50" s="513"/>
      <c r="V50" s="514"/>
      <c r="W50" s="514"/>
      <c r="X50" s="514"/>
      <c r="Y50" s="514"/>
      <c r="Z50" s="514"/>
      <c r="AA50" s="514"/>
      <c r="AB50" s="514"/>
      <c r="AC50" s="514"/>
      <c r="AD50" s="514"/>
      <c r="AE50" s="514"/>
      <c r="AF50" s="515"/>
      <c r="AG50" s="513"/>
      <c r="AH50" s="514"/>
      <c r="AI50" s="514"/>
      <c r="AJ50" s="514"/>
      <c r="AK50" s="514"/>
      <c r="AL50" s="514"/>
      <c r="AM50" s="514"/>
      <c r="AN50" s="514"/>
      <c r="AO50" s="514"/>
      <c r="AP50" s="514"/>
      <c r="AQ50" s="514"/>
      <c r="AR50" s="515"/>
      <c r="AS50" s="513"/>
      <c r="AT50" s="514"/>
      <c r="AU50" s="514"/>
      <c r="AV50" s="514"/>
      <c r="AW50" s="514"/>
      <c r="AX50" s="514"/>
      <c r="AY50" s="514"/>
      <c r="AZ50" s="514"/>
      <c r="BA50" s="514"/>
      <c r="BB50" s="514"/>
      <c r="BC50" s="514"/>
      <c r="BD50" s="515"/>
      <c r="BE50" s="513"/>
      <c r="BF50" s="514"/>
      <c r="BG50" s="514"/>
      <c r="BH50" s="514"/>
      <c r="BI50" s="514"/>
      <c r="BJ50" s="514"/>
      <c r="BK50" s="514"/>
      <c r="BL50" s="514"/>
      <c r="BM50" s="514"/>
      <c r="BN50" s="514"/>
      <c r="BO50" s="514"/>
      <c r="BP50" s="515"/>
      <c r="BQ50" s="513"/>
      <c r="BR50" s="514"/>
      <c r="BS50" s="514"/>
      <c r="BT50" s="514"/>
      <c r="BU50" s="514"/>
      <c r="BV50" s="514"/>
      <c r="BW50" s="514"/>
      <c r="BX50" s="514"/>
      <c r="BY50" s="514"/>
      <c r="BZ50" s="514"/>
      <c r="CA50" s="514"/>
      <c r="CB50" s="515"/>
      <c r="CC50" s="513"/>
      <c r="CD50" s="515"/>
    </row>
    <row r="51" spans="1:82" ht="22.5" customHeight="1" thickBot="1" x14ac:dyDescent="0.5">
      <c r="B51" s="538" t="s">
        <v>357</v>
      </c>
      <c r="C51" s="522"/>
      <c r="D51" s="523"/>
      <c r="E51" s="523"/>
      <c r="F51" s="523"/>
      <c r="G51" s="523"/>
      <c r="H51" s="523"/>
      <c r="I51" s="523"/>
      <c r="J51" s="523"/>
      <c r="K51" s="523"/>
      <c r="L51" s="523"/>
      <c r="M51" s="523"/>
      <c r="N51" s="523"/>
      <c r="O51" s="523"/>
      <c r="P51" s="523"/>
      <c r="Q51" s="523"/>
      <c r="R51" s="523"/>
      <c r="S51" s="523"/>
      <c r="T51" s="524"/>
      <c r="U51" s="522"/>
      <c r="V51" s="523"/>
      <c r="W51" s="523"/>
      <c r="X51" s="523"/>
      <c r="Y51" s="523"/>
      <c r="Z51" s="523"/>
      <c r="AA51" s="523"/>
      <c r="AB51" s="523"/>
      <c r="AC51" s="523"/>
      <c r="AD51" s="523"/>
      <c r="AE51" s="523"/>
      <c r="AF51" s="524"/>
      <c r="AG51" s="522"/>
      <c r="AH51" s="523"/>
      <c r="AI51" s="523"/>
      <c r="AJ51" s="523"/>
      <c r="AK51" s="523"/>
      <c r="AL51" s="523"/>
      <c r="AM51" s="523"/>
      <c r="AN51" s="523"/>
      <c r="AO51" s="523"/>
      <c r="AP51" s="523"/>
      <c r="AQ51" s="523"/>
      <c r="AR51" s="524"/>
      <c r="AS51" s="522"/>
      <c r="AT51" s="523"/>
      <c r="AU51" s="523"/>
      <c r="AV51" s="523"/>
      <c r="AW51" s="523"/>
      <c r="AX51" s="523"/>
      <c r="AY51" s="523"/>
      <c r="AZ51" s="523"/>
      <c r="BA51" s="523"/>
      <c r="BB51" s="523"/>
      <c r="BC51" s="523"/>
      <c r="BD51" s="524"/>
      <c r="BE51" s="522"/>
      <c r="BF51" s="523"/>
      <c r="BG51" s="523"/>
      <c r="BH51" s="523"/>
      <c r="BI51" s="523"/>
      <c r="BJ51" s="523"/>
      <c r="BK51" s="523"/>
      <c r="BL51" s="523"/>
      <c r="BM51" s="523"/>
      <c r="BN51" s="523"/>
      <c r="BO51" s="523"/>
      <c r="BP51" s="524"/>
      <c r="BQ51" s="522"/>
      <c r="BR51" s="523"/>
      <c r="BS51" s="523"/>
      <c r="BT51" s="523"/>
      <c r="BU51" s="523"/>
      <c r="BV51" s="523"/>
      <c r="BW51" s="523"/>
      <c r="BX51" s="523"/>
      <c r="BY51" s="523"/>
      <c r="BZ51" s="523"/>
      <c r="CA51" s="523"/>
      <c r="CB51" s="524"/>
      <c r="CC51" s="522"/>
      <c r="CD51" s="524"/>
    </row>
    <row r="52" spans="1:82" ht="22.5" customHeight="1" thickBot="1" x14ac:dyDescent="0.5">
      <c r="A52" s="526"/>
      <c r="B52" s="539" t="s">
        <v>276</v>
      </c>
      <c r="C52" s="540">
        <f t="shared" ref="C52:AH52" si="4">SUM(C49:C51)</f>
        <v>0</v>
      </c>
      <c r="D52" s="541">
        <f t="shared" si="4"/>
        <v>0</v>
      </c>
      <c r="E52" s="541">
        <f t="shared" si="4"/>
        <v>0</v>
      </c>
      <c r="F52" s="541">
        <f t="shared" si="4"/>
        <v>0</v>
      </c>
      <c r="G52" s="541">
        <f t="shared" si="4"/>
        <v>0</v>
      </c>
      <c r="H52" s="541">
        <f t="shared" si="4"/>
        <v>0</v>
      </c>
      <c r="I52" s="541">
        <f t="shared" si="4"/>
        <v>0</v>
      </c>
      <c r="J52" s="541">
        <f t="shared" si="4"/>
        <v>0</v>
      </c>
      <c r="K52" s="541">
        <f t="shared" si="4"/>
        <v>0</v>
      </c>
      <c r="L52" s="541">
        <f t="shared" si="4"/>
        <v>0</v>
      </c>
      <c r="M52" s="541">
        <f t="shared" si="4"/>
        <v>0</v>
      </c>
      <c r="N52" s="541">
        <f t="shared" si="4"/>
        <v>0</v>
      </c>
      <c r="O52" s="541">
        <f t="shared" si="4"/>
        <v>0</v>
      </c>
      <c r="P52" s="541">
        <f t="shared" si="4"/>
        <v>0</v>
      </c>
      <c r="Q52" s="541">
        <f t="shared" si="4"/>
        <v>0</v>
      </c>
      <c r="R52" s="541">
        <f t="shared" si="4"/>
        <v>0</v>
      </c>
      <c r="S52" s="541">
        <f t="shared" si="4"/>
        <v>0</v>
      </c>
      <c r="T52" s="542">
        <f t="shared" si="4"/>
        <v>0</v>
      </c>
      <c r="U52" s="540">
        <f t="shared" si="4"/>
        <v>0</v>
      </c>
      <c r="V52" s="541">
        <f t="shared" si="4"/>
        <v>0</v>
      </c>
      <c r="W52" s="541">
        <f t="shared" si="4"/>
        <v>0</v>
      </c>
      <c r="X52" s="541">
        <f t="shared" si="4"/>
        <v>0</v>
      </c>
      <c r="Y52" s="541">
        <f t="shared" si="4"/>
        <v>0</v>
      </c>
      <c r="Z52" s="541">
        <f t="shared" si="4"/>
        <v>0</v>
      </c>
      <c r="AA52" s="541">
        <f t="shared" si="4"/>
        <v>0</v>
      </c>
      <c r="AB52" s="541">
        <f t="shared" si="4"/>
        <v>0</v>
      </c>
      <c r="AC52" s="541">
        <f t="shared" si="4"/>
        <v>0</v>
      </c>
      <c r="AD52" s="541">
        <f t="shared" si="4"/>
        <v>0</v>
      </c>
      <c r="AE52" s="541">
        <f t="shared" si="4"/>
        <v>0</v>
      </c>
      <c r="AF52" s="542">
        <f t="shared" si="4"/>
        <v>0</v>
      </c>
      <c r="AG52" s="540">
        <f t="shared" si="4"/>
        <v>0</v>
      </c>
      <c r="AH52" s="541">
        <f t="shared" si="4"/>
        <v>0</v>
      </c>
      <c r="AI52" s="541">
        <f t="shared" ref="AI52:BN52" si="5">SUM(AI49:AI51)</f>
        <v>0</v>
      </c>
      <c r="AJ52" s="541">
        <f t="shared" si="5"/>
        <v>0</v>
      </c>
      <c r="AK52" s="541">
        <f t="shared" si="5"/>
        <v>0</v>
      </c>
      <c r="AL52" s="541">
        <f t="shared" si="5"/>
        <v>0</v>
      </c>
      <c r="AM52" s="541">
        <f t="shared" si="5"/>
        <v>0</v>
      </c>
      <c r="AN52" s="541">
        <f t="shared" si="5"/>
        <v>0</v>
      </c>
      <c r="AO52" s="541">
        <f t="shared" si="5"/>
        <v>0</v>
      </c>
      <c r="AP52" s="541">
        <f t="shared" si="5"/>
        <v>0</v>
      </c>
      <c r="AQ52" s="541">
        <f t="shared" si="5"/>
        <v>0</v>
      </c>
      <c r="AR52" s="542">
        <f t="shared" si="5"/>
        <v>0</v>
      </c>
      <c r="AS52" s="540">
        <f t="shared" si="5"/>
        <v>0</v>
      </c>
      <c r="AT52" s="541">
        <f t="shared" si="5"/>
        <v>0</v>
      </c>
      <c r="AU52" s="541">
        <f t="shared" si="5"/>
        <v>0</v>
      </c>
      <c r="AV52" s="541">
        <f t="shared" si="5"/>
        <v>0</v>
      </c>
      <c r="AW52" s="541">
        <f t="shared" si="5"/>
        <v>0</v>
      </c>
      <c r="AX52" s="541">
        <f t="shared" si="5"/>
        <v>0</v>
      </c>
      <c r="AY52" s="541">
        <f t="shared" si="5"/>
        <v>0</v>
      </c>
      <c r="AZ52" s="541">
        <f t="shared" si="5"/>
        <v>0</v>
      </c>
      <c r="BA52" s="541">
        <f t="shared" si="5"/>
        <v>0</v>
      </c>
      <c r="BB52" s="541">
        <f t="shared" si="5"/>
        <v>0</v>
      </c>
      <c r="BC52" s="541">
        <f t="shared" si="5"/>
        <v>0</v>
      </c>
      <c r="BD52" s="542">
        <f t="shared" si="5"/>
        <v>0</v>
      </c>
      <c r="BE52" s="540">
        <f t="shared" si="5"/>
        <v>0</v>
      </c>
      <c r="BF52" s="541">
        <f t="shared" si="5"/>
        <v>0</v>
      </c>
      <c r="BG52" s="541">
        <f t="shared" si="5"/>
        <v>0</v>
      </c>
      <c r="BH52" s="541">
        <f t="shared" si="5"/>
        <v>0</v>
      </c>
      <c r="BI52" s="541">
        <f t="shared" si="5"/>
        <v>0</v>
      </c>
      <c r="BJ52" s="541">
        <f t="shared" si="5"/>
        <v>0</v>
      </c>
      <c r="BK52" s="541">
        <f t="shared" si="5"/>
        <v>0</v>
      </c>
      <c r="BL52" s="541">
        <f t="shared" si="5"/>
        <v>0</v>
      </c>
      <c r="BM52" s="541">
        <f t="shared" si="5"/>
        <v>0</v>
      </c>
      <c r="BN52" s="541">
        <f t="shared" si="5"/>
        <v>0</v>
      </c>
      <c r="BO52" s="541">
        <f t="shared" ref="BO52:CD52" si="6">SUM(BO49:BO51)</f>
        <v>0</v>
      </c>
      <c r="BP52" s="542">
        <f t="shared" si="6"/>
        <v>0</v>
      </c>
      <c r="BQ52" s="540">
        <f t="shared" si="6"/>
        <v>0</v>
      </c>
      <c r="BR52" s="541">
        <f t="shared" si="6"/>
        <v>0</v>
      </c>
      <c r="BS52" s="541">
        <f t="shared" si="6"/>
        <v>0</v>
      </c>
      <c r="BT52" s="541">
        <f t="shared" si="6"/>
        <v>0</v>
      </c>
      <c r="BU52" s="541">
        <f t="shared" si="6"/>
        <v>0</v>
      </c>
      <c r="BV52" s="541">
        <f t="shared" si="6"/>
        <v>0</v>
      </c>
      <c r="BW52" s="541">
        <f t="shared" si="6"/>
        <v>0</v>
      </c>
      <c r="BX52" s="541">
        <f t="shared" si="6"/>
        <v>0</v>
      </c>
      <c r="BY52" s="541">
        <f t="shared" si="6"/>
        <v>0</v>
      </c>
      <c r="BZ52" s="541">
        <f t="shared" si="6"/>
        <v>0</v>
      </c>
      <c r="CA52" s="541">
        <f t="shared" si="6"/>
        <v>0</v>
      </c>
      <c r="CB52" s="542">
        <f t="shared" si="6"/>
        <v>0</v>
      </c>
      <c r="CC52" s="540">
        <f t="shared" si="6"/>
        <v>0</v>
      </c>
      <c r="CD52" s="542">
        <f t="shared" si="6"/>
        <v>0</v>
      </c>
    </row>
    <row r="53" spans="1:82" ht="12" customHeight="1" x14ac:dyDescent="0.45">
      <c r="A53" s="512"/>
      <c r="F53" s="512"/>
      <c r="G53" s="512"/>
      <c r="H53" s="512"/>
      <c r="I53" s="512"/>
      <c r="J53" s="512"/>
      <c r="K53" s="512"/>
      <c r="L53" s="512"/>
      <c r="M53" s="512"/>
      <c r="N53" s="512"/>
      <c r="O53" s="512"/>
      <c r="P53" s="512"/>
      <c r="Q53" s="512"/>
      <c r="R53" s="512"/>
      <c r="S53" s="512"/>
      <c r="T53" s="512"/>
      <c r="U53" s="512"/>
      <c r="V53" s="512"/>
      <c r="W53" s="512"/>
      <c r="X53" s="512"/>
      <c r="Y53" s="512"/>
      <c r="Z53" s="512"/>
      <c r="AA53" s="512"/>
      <c r="AB53" s="512"/>
      <c r="AC53" s="512"/>
      <c r="AD53" s="512"/>
      <c r="AE53" s="512"/>
      <c r="AF53" s="512"/>
      <c r="AG53" s="512"/>
      <c r="AH53" s="512"/>
      <c r="AI53" s="512"/>
      <c r="AJ53" s="512"/>
      <c r="AK53" s="512"/>
      <c r="AL53" s="512"/>
      <c r="AM53" s="512"/>
      <c r="AN53" s="512"/>
      <c r="AO53" s="512"/>
      <c r="AP53" s="512"/>
      <c r="AQ53" s="512"/>
      <c r="AY53" s="512"/>
      <c r="AZ53" s="512"/>
      <c r="BA53" s="512"/>
      <c r="BB53" s="512"/>
      <c r="BC53" s="512"/>
      <c r="BK53" s="512"/>
      <c r="BL53" s="512"/>
      <c r="BM53" s="512"/>
      <c r="BN53" s="512"/>
      <c r="BO53" s="512"/>
      <c r="BW53" s="512"/>
      <c r="BX53" s="512"/>
      <c r="BY53" s="512"/>
      <c r="BZ53" s="512"/>
      <c r="CA53" s="512"/>
    </row>
    <row r="54" spans="1:82" ht="12" customHeight="1" thickBot="1" x14ac:dyDescent="0.5">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7"/>
      <c r="AL54" s="337"/>
      <c r="AM54" s="337"/>
      <c r="AN54" s="337"/>
      <c r="AY54" s="337"/>
      <c r="AZ54" s="337"/>
      <c r="BK54" s="337"/>
      <c r="BL54" s="337"/>
      <c r="BW54" s="337"/>
      <c r="BX54" s="337"/>
    </row>
    <row r="55" spans="1:82" ht="22.5" customHeight="1" thickBot="1" x14ac:dyDescent="0.5">
      <c r="B55" s="543" t="s">
        <v>351</v>
      </c>
      <c r="C55" s="759" t="s">
        <v>19</v>
      </c>
      <c r="D55" s="758"/>
      <c r="E55" s="758"/>
      <c r="F55" s="758"/>
      <c r="G55" s="758"/>
      <c r="H55" s="758"/>
      <c r="I55" s="758"/>
      <c r="J55" s="758"/>
      <c r="K55" s="758"/>
      <c r="L55" s="758"/>
      <c r="M55" s="758"/>
      <c r="N55" s="758"/>
      <c r="O55" s="758"/>
      <c r="P55" s="758"/>
      <c r="Q55" s="758"/>
      <c r="R55" s="758"/>
      <c r="S55" s="758"/>
      <c r="T55" s="760"/>
      <c r="U55" s="759" t="s">
        <v>20</v>
      </c>
      <c r="V55" s="758"/>
      <c r="W55" s="758"/>
      <c r="X55" s="758"/>
      <c r="Y55" s="758"/>
      <c r="Z55" s="758"/>
      <c r="AA55" s="758"/>
      <c r="AB55" s="758"/>
      <c r="AC55" s="758"/>
      <c r="AD55" s="758"/>
      <c r="AE55" s="758"/>
      <c r="AF55" s="760"/>
      <c r="AG55" s="759" t="s">
        <v>21</v>
      </c>
      <c r="AH55" s="758"/>
      <c r="AI55" s="758"/>
      <c r="AJ55" s="758"/>
      <c r="AK55" s="758"/>
      <c r="AL55" s="758"/>
      <c r="AM55" s="758"/>
      <c r="AN55" s="758"/>
      <c r="AO55" s="758"/>
      <c r="AP55" s="758"/>
      <c r="AQ55" s="758"/>
      <c r="AR55" s="760"/>
      <c r="AS55" s="759" t="s">
        <v>22</v>
      </c>
      <c r="AT55" s="758"/>
      <c r="AU55" s="758"/>
      <c r="AV55" s="758"/>
      <c r="AW55" s="758"/>
      <c r="AX55" s="758"/>
      <c r="AY55" s="758"/>
      <c r="AZ55" s="758"/>
      <c r="BA55" s="758"/>
      <c r="BB55" s="758"/>
      <c r="BC55" s="758"/>
      <c r="BD55" s="760"/>
      <c r="BE55" s="759" t="s">
        <v>23</v>
      </c>
      <c r="BF55" s="758"/>
      <c r="BG55" s="758"/>
      <c r="BH55" s="758"/>
      <c r="BI55" s="758"/>
      <c r="BJ55" s="758"/>
      <c r="BK55" s="758"/>
      <c r="BL55" s="758"/>
      <c r="BM55" s="758"/>
      <c r="BN55" s="758"/>
      <c r="BO55" s="758"/>
      <c r="BP55" s="760"/>
      <c r="BQ55" s="759" t="s">
        <v>24</v>
      </c>
      <c r="BR55" s="758"/>
      <c r="BS55" s="758"/>
      <c r="BT55" s="758"/>
      <c r="BU55" s="758"/>
      <c r="BV55" s="758"/>
      <c r="BW55" s="758"/>
      <c r="BX55" s="758"/>
      <c r="BY55" s="758"/>
      <c r="BZ55" s="758"/>
      <c r="CA55" s="758"/>
      <c r="CB55" s="760"/>
      <c r="CC55" s="759" t="s">
        <v>25</v>
      </c>
      <c r="CD55" s="760"/>
    </row>
    <row r="56" spans="1:82" ht="30" customHeight="1" thickBot="1" x14ac:dyDescent="0.5">
      <c r="B56" s="278" t="s">
        <v>194</v>
      </c>
      <c r="C56" s="175">
        <f t="shared" ref="C56:AH56" si="7">C11</f>
        <v>44256</v>
      </c>
      <c r="D56" s="176">
        <f t="shared" si="7"/>
        <v>44287</v>
      </c>
      <c r="E56" s="176">
        <f t="shared" si="7"/>
        <v>44317</v>
      </c>
      <c r="F56" s="176">
        <f t="shared" si="7"/>
        <v>44348</v>
      </c>
      <c r="G56" s="176">
        <f t="shared" si="7"/>
        <v>44378</v>
      </c>
      <c r="H56" s="176">
        <f t="shared" si="7"/>
        <v>44409</v>
      </c>
      <c r="I56" s="176">
        <f t="shared" si="7"/>
        <v>44440</v>
      </c>
      <c r="J56" s="176">
        <f t="shared" si="7"/>
        <v>44470</v>
      </c>
      <c r="K56" s="176">
        <f t="shared" si="7"/>
        <v>44501</v>
      </c>
      <c r="L56" s="176">
        <f t="shared" si="7"/>
        <v>44531</v>
      </c>
      <c r="M56" s="176">
        <f t="shared" si="7"/>
        <v>44562</v>
      </c>
      <c r="N56" s="176">
        <f t="shared" si="7"/>
        <v>44593</v>
      </c>
      <c r="O56" s="176">
        <f t="shared" si="7"/>
        <v>44621</v>
      </c>
      <c r="P56" s="176">
        <f t="shared" si="7"/>
        <v>44652</v>
      </c>
      <c r="Q56" s="176">
        <f t="shared" si="7"/>
        <v>44682</v>
      </c>
      <c r="R56" s="176">
        <f t="shared" si="7"/>
        <v>44713</v>
      </c>
      <c r="S56" s="176">
        <f t="shared" si="7"/>
        <v>44743</v>
      </c>
      <c r="T56" s="178">
        <f t="shared" si="7"/>
        <v>44774</v>
      </c>
      <c r="U56" s="175">
        <f t="shared" si="7"/>
        <v>44805</v>
      </c>
      <c r="V56" s="176">
        <f t="shared" si="7"/>
        <v>44835</v>
      </c>
      <c r="W56" s="176">
        <f t="shared" si="7"/>
        <v>44866</v>
      </c>
      <c r="X56" s="176">
        <f t="shared" si="7"/>
        <v>44896</v>
      </c>
      <c r="Y56" s="176">
        <f t="shared" si="7"/>
        <v>44927</v>
      </c>
      <c r="Z56" s="176">
        <f t="shared" si="7"/>
        <v>44958</v>
      </c>
      <c r="AA56" s="176">
        <f t="shared" si="7"/>
        <v>44986</v>
      </c>
      <c r="AB56" s="176">
        <f t="shared" si="7"/>
        <v>45017</v>
      </c>
      <c r="AC56" s="176">
        <f t="shared" si="7"/>
        <v>45047</v>
      </c>
      <c r="AD56" s="176">
        <f t="shared" si="7"/>
        <v>45078</v>
      </c>
      <c r="AE56" s="176">
        <f t="shared" si="7"/>
        <v>45108</v>
      </c>
      <c r="AF56" s="178">
        <f t="shared" si="7"/>
        <v>45139</v>
      </c>
      <c r="AG56" s="175">
        <f t="shared" si="7"/>
        <v>45170</v>
      </c>
      <c r="AH56" s="176">
        <f t="shared" si="7"/>
        <v>45200</v>
      </c>
      <c r="AI56" s="176">
        <f t="shared" ref="AI56:BN56" si="8">AI11</f>
        <v>45231</v>
      </c>
      <c r="AJ56" s="176">
        <f t="shared" si="8"/>
        <v>45261</v>
      </c>
      <c r="AK56" s="176">
        <f t="shared" si="8"/>
        <v>45292</v>
      </c>
      <c r="AL56" s="176">
        <f t="shared" si="8"/>
        <v>45323</v>
      </c>
      <c r="AM56" s="176">
        <f t="shared" si="8"/>
        <v>45352</v>
      </c>
      <c r="AN56" s="176">
        <f t="shared" si="8"/>
        <v>45383</v>
      </c>
      <c r="AO56" s="176">
        <f t="shared" si="8"/>
        <v>45413</v>
      </c>
      <c r="AP56" s="176">
        <f t="shared" si="8"/>
        <v>45444</v>
      </c>
      <c r="AQ56" s="176">
        <f t="shared" si="8"/>
        <v>45474</v>
      </c>
      <c r="AR56" s="178">
        <f t="shared" si="8"/>
        <v>45505</v>
      </c>
      <c r="AS56" s="175">
        <f t="shared" si="8"/>
        <v>45536</v>
      </c>
      <c r="AT56" s="176">
        <f t="shared" si="8"/>
        <v>45566</v>
      </c>
      <c r="AU56" s="176">
        <f t="shared" si="8"/>
        <v>45597</v>
      </c>
      <c r="AV56" s="176">
        <f t="shared" si="8"/>
        <v>45627</v>
      </c>
      <c r="AW56" s="176">
        <f t="shared" si="8"/>
        <v>45658</v>
      </c>
      <c r="AX56" s="176">
        <f t="shared" si="8"/>
        <v>45689</v>
      </c>
      <c r="AY56" s="176">
        <f t="shared" si="8"/>
        <v>45717</v>
      </c>
      <c r="AZ56" s="176">
        <f t="shared" si="8"/>
        <v>45748</v>
      </c>
      <c r="BA56" s="176">
        <f t="shared" si="8"/>
        <v>45778</v>
      </c>
      <c r="BB56" s="176">
        <f t="shared" si="8"/>
        <v>45809</v>
      </c>
      <c r="BC56" s="176">
        <f t="shared" si="8"/>
        <v>45839</v>
      </c>
      <c r="BD56" s="178">
        <f t="shared" si="8"/>
        <v>45870</v>
      </c>
      <c r="BE56" s="175">
        <f t="shared" si="8"/>
        <v>45901</v>
      </c>
      <c r="BF56" s="176">
        <f t="shared" si="8"/>
        <v>45931</v>
      </c>
      <c r="BG56" s="176">
        <f t="shared" si="8"/>
        <v>45962</v>
      </c>
      <c r="BH56" s="176">
        <f t="shared" si="8"/>
        <v>45992</v>
      </c>
      <c r="BI56" s="176">
        <f t="shared" si="8"/>
        <v>46023</v>
      </c>
      <c r="BJ56" s="176">
        <f t="shared" si="8"/>
        <v>46054</v>
      </c>
      <c r="BK56" s="176">
        <f t="shared" si="8"/>
        <v>46082</v>
      </c>
      <c r="BL56" s="176">
        <f t="shared" si="8"/>
        <v>46113</v>
      </c>
      <c r="BM56" s="176">
        <f t="shared" si="8"/>
        <v>46143</v>
      </c>
      <c r="BN56" s="176">
        <f t="shared" si="8"/>
        <v>46174</v>
      </c>
      <c r="BO56" s="176">
        <f t="shared" ref="BO56:CD56" si="9">BO11</f>
        <v>46204</v>
      </c>
      <c r="BP56" s="178">
        <f t="shared" si="9"/>
        <v>46235</v>
      </c>
      <c r="BQ56" s="175">
        <f t="shared" si="9"/>
        <v>46266</v>
      </c>
      <c r="BR56" s="176">
        <f t="shared" si="9"/>
        <v>46296</v>
      </c>
      <c r="BS56" s="176">
        <f t="shared" si="9"/>
        <v>46327</v>
      </c>
      <c r="BT56" s="176">
        <f t="shared" si="9"/>
        <v>46357</v>
      </c>
      <c r="BU56" s="176">
        <f t="shared" si="9"/>
        <v>46388</v>
      </c>
      <c r="BV56" s="176">
        <f t="shared" si="9"/>
        <v>46419</v>
      </c>
      <c r="BW56" s="176">
        <f t="shared" si="9"/>
        <v>46447</v>
      </c>
      <c r="BX56" s="176">
        <f t="shared" si="9"/>
        <v>46478</v>
      </c>
      <c r="BY56" s="176">
        <f t="shared" si="9"/>
        <v>46508</v>
      </c>
      <c r="BZ56" s="176">
        <f t="shared" si="9"/>
        <v>46539</v>
      </c>
      <c r="CA56" s="176">
        <f t="shared" si="9"/>
        <v>46569</v>
      </c>
      <c r="CB56" s="178">
        <f t="shared" si="9"/>
        <v>46600</v>
      </c>
      <c r="CC56" s="175">
        <f t="shared" si="9"/>
        <v>46631</v>
      </c>
      <c r="CD56" s="178">
        <f t="shared" si="9"/>
        <v>46661</v>
      </c>
    </row>
    <row r="57" spans="1:82" ht="30" customHeight="1" x14ac:dyDescent="0.45">
      <c r="A57" s="512"/>
      <c r="B57" s="544" t="s">
        <v>407</v>
      </c>
      <c r="C57" s="545">
        <f>-(C45-C52)</f>
        <v>0</v>
      </c>
      <c r="D57" s="546">
        <f t="shared" ref="D57:BO57" si="10">-(D45-D52)</f>
        <v>0</v>
      </c>
      <c r="E57" s="546">
        <f t="shared" si="10"/>
        <v>0</v>
      </c>
      <c r="F57" s="546">
        <f t="shared" si="10"/>
        <v>0</v>
      </c>
      <c r="G57" s="546">
        <f t="shared" si="10"/>
        <v>0</v>
      </c>
      <c r="H57" s="546">
        <f t="shared" si="10"/>
        <v>0</v>
      </c>
      <c r="I57" s="546">
        <f t="shared" si="10"/>
        <v>0</v>
      </c>
      <c r="J57" s="546">
        <f t="shared" si="10"/>
        <v>0</v>
      </c>
      <c r="K57" s="546">
        <f t="shared" si="10"/>
        <v>0</v>
      </c>
      <c r="L57" s="546">
        <f t="shared" si="10"/>
        <v>0</v>
      </c>
      <c r="M57" s="546">
        <f t="shared" si="10"/>
        <v>0</v>
      </c>
      <c r="N57" s="546">
        <f t="shared" si="10"/>
        <v>0</v>
      </c>
      <c r="O57" s="546">
        <f t="shared" si="10"/>
        <v>0</v>
      </c>
      <c r="P57" s="546">
        <f t="shared" si="10"/>
        <v>0</v>
      </c>
      <c r="Q57" s="546">
        <f t="shared" si="10"/>
        <v>0</v>
      </c>
      <c r="R57" s="546">
        <f t="shared" si="10"/>
        <v>0</v>
      </c>
      <c r="S57" s="546">
        <f t="shared" si="10"/>
        <v>0</v>
      </c>
      <c r="T57" s="547">
        <f t="shared" si="10"/>
        <v>0</v>
      </c>
      <c r="U57" s="545">
        <f t="shared" si="10"/>
        <v>0</v>
      </c>
      <c r="V57" s="546">
        <f t="shared" si="10"/>
        <v>0</v>
      </c>
      <c r="W57" s="546">
        <f t="shared" si="10"/>
        <v>0</v>
      </c>
      <c r="X57" s="546">
        <f t="shared" si="10"/>
        <v>0</v>
      </c>
      <c r="Y57" s="546">
        <f t="shared" si="10"/>
        <v>0</v>
      </c>
      <c r="Z57" s="546">
        <f t="shared" si="10"/>
        <v>0</v>
      </c>
      <c r="AA57" s="546">
        <f t="shared" si="10"/>
        <v>0</v>
      </c>
      <c r="AB57" s="546">
        <f t="shared" si="10"/>
        <v>0</v>
      </c>
      <c r="AC57" s="546">
        <f t="shared" si="10"/>
        <v>0</v>
      </c>
      <c r="AD57" s="546">
        <f t="shared" si="10"/>
        <v>0</v>
      </c>
      <c r="AE57" s="546">
        <f t="shared" si="10"/>
        <v>0</v>
      </c>
      <c r="AF57" s="547">
        <f t="shared" si="10"/>
        <v>0</v>
      </c>
      <c r="AG57" s="545">
        <f t="shared" si="10"/>
        <v>0</v>
      </c>
      <c r="AH57" s="546">
        <f t="shared" si="10"/>
        <v>0</v>
      </c>
      <c r="AI57" s="546">
        <f t="shared" si="10"/>
        <v>0</v>
      </c>
      <c r="AJ57" s="546">
        <f t="shared" si="10"/>
        <v>0</v>
      </c>
      <c r="AK57" s="546">
        <f t="shared" si="10"/>
        <v>0</v>
      </c>
      <c r="AL57" s="546">
        <f t="shared" si="10"/>
        <v>0</v>
      </c>
      <c r="AM57" s="546">
        <f t="shared" si="10"/>
        <v>0</v>
      </c>
      <c r="AN57" s="546">
        <f t="shared" si="10"/>
        <v>0</v>
      </c>
      <c r="AO57" s="546">
        <f t="shared" si="10"/>
        <v>0</v>
      </c>
      <c r="AP57" s="546">
        <f t="shared" si="10"/>
        <v>0</v>
      </c>
      <c r="AQ57" s="546">
        <f t="shared" si="10"/>
        <v>0</v>
      </c>
      <c r="AR57" s="547">
        <f t="shared" si="10"/>
        <v>0</v>
      </c>
      <c r="AS57" s="545">
        <f t="shared" si="10"/>
        <v>0</v>
      </c>
      <c r="AT57" s="546">
        <f t="shared" si="10"/>
        <v>0</v>
      </c>
      <c r="AU57" s="546">
        <f t="shared" si="10"/>
        <v>0</v>
      </c>
      <c r="AV57" s="546">
        <f t="shared" si="10"/>
        <v>0</v>
      </c>
      <c r="AW57" s="546">
        <f t="shared" si="10"/>
        <v>0</v>
      </c>
      <c r="AX57" s="546">
        <f t="shared" si="10"/>
        <v>0</v>
      </c>
      <c r="AY57" s="546">
        <f t="shared" si="10"/>
        <v>0</v>
      </c>
      <c r="AZ57" s="546">
        <f t="shared" si="10"/>
        <v>0</v>
      </c>
      <c r="BA57" s="546">
        <f t="shared" si="10"/>
        <v>0</v>
      </c>
      <c r="BB57" s="546">
        <f t="shared" si="10"/>
        <v>0</v>
      </c>
      <c r="BC57" s="546">
        <f t="shared" si="10"/>
        <v>0</v>
      </c>
      <c r="BD57" s="547">
        <f t="shared" si="10"/>
        <v>0</v>
      </c>
      <c r="BE57" s="545">
        <f t="shared" si="10"/>
        <v>0</v>
      </c>
      <c r="BF57" s="546">
        <f t="shared" si="10"/>
        <v>0</v>
      </c>
      <c r="BG57" s="546">
        <f t="shared" si="10"/>
        <v>0</v>
      </c>
      <c r="BH57" s="546">
        <f t="shared" si="10"/>
        <v>0</v>
      </c>
      <c r="BI57" s="546">
        <f t="shared" si="10"/>
        <v>0</v>
      </c>
      <c r="BJ57" s="546">
        <f t="shared" si="10"/>
        <v>0</v>
      </c>
      <c r="BK57" s="546">
        <f t="shared" si="10"/>
        <v>0</v>
      </c>
      <c r="BL57" s="546">
        <f t="shared" si="10"/>
        <v>0</v>
      </c>
      <c r="BM57" s="546">
        <f t="shared" si="10"/>
        <v>0</v>
      </c>
      <c r="BN57" s="546">
        <f t="shared" si="10"/>
        <v>0</v>
      </c>
      <c r="BO57" s="546">
        <f t="shared" si="10"/>
        <v>0</v>
      </c>
      <c r="BP57" s="547">
        <f t="shared" ref="BP57:CD57" si="11">-(BP45-BP52)</f>
        <v>0</v>
      </c>
      <c r="BQ57" s="545">
        <f t="shared" si="11"/>
        <v>0</v>
      </c>
      <c r="BR57" s="546">
        <f t="shared" si="11"/>
        <v>0</v>
      </c>
      <c r="BS57" s="546">
        <f t="shared" si="11"/>
        <v>0</v>
      </c>
      <c r="BT57" s="546">
        <f t="shared" si="11"/>
        <v>0</v>
      </c>
      <c r="BU57" s="546">
        <f t="shared" si="11"/>
        <v>0</v>
      </c>
      <c r="BV57" s="546">
        <f t="shared" si="11"/>
        <v>0</v>
      </c>
      <c r="BW57" s="546">
        <f t="shared" si="11"/>
        <v>0</v>
      </c>
      <c r="BX57" s="546">
        <f t="shared" si="11"/>
        <v>0</v>
      </c>
      <c r="BY57" s="546">
        <f t="shared" si="11"/>
        <v>0</v>
      </c>
      <c r="BZ57" s="546">
        <f t="shared" si="11"/>
        <v>0</v>
      </c>
      <c r="CA57" s="546">
        <f t="shared" si="11"/>
        <v>0</v>
      </c>
      <c r="CB57" s="547">
        <f t="shared" si="11"/>
        <v>0</v>
      </c>
      <c r="CC57" s="545">
        <f t="shared" si="11"/>
        <v>0</v>
      </c>
      <c r="CD57" s="547">
        <f t="shared" si="11"/>
        <v>0</v>
      </c>
    </row>
    <row r="58" spans="1:82" ht="30" customHeight="1" thickBot="1" x14ac:dyDescent="0.5">
      <c r="A58" s="512"/>
      <c r="B58" s="548" t="s">
        <v>358</v>
      </c>
      <c r="C58" s="549">
        <f>C57</f>
        <v>0</v>
      </c>
      <c r="D58" s="550">
        <f>D57+C58</f>
        <v>0</v>
      </c>
      <c r="E58" s="550">
        <f t="shared" ref="E58:G58" si="12">E57+D58</f>
        <v>0</v>
      </c>
      <c r="F58" s="550">
        <f t="shared" si="12"/>
        <v>0</v>
      </c>
      <c r="G58" s="550">
        <f t="shared" si="12"/>
        <v>0</v>
      </c>
      <c r="H58" s="550">
        <f t="shared" ref="H58" si="13">H57+G58</f>
        <v>0</v>
      </c>
      <c r="I58" s="550">
        <f t="shared" ref="I58" si="14">I57+H58</f>
        <v>0</v>
      </c>
      <c r="J58" s="550">
        <f t="shared" ref="J58" si="15">J57+I58</f>
        <v>0</v>
      </c>
      <c r="K58" s="550">
        <f t="shared" ref="K58" si="16">K57+J58</f>
        <v>0</v>
      </c>
      <c r="L58" s="550">
        <f t="shared" ref="L58" si="17">L57+K58</f>
        <v>0</v>
      </c>
      <c r="M58" s="550">
        <f t="shared" ref="M58" si="18">M57+L58</f>
        <v>0</v>
      </c>
      <c r="N58" s="550">
        <f t="shared" ref="N58" si="19">N57+M58</f>
        <v>0</v>
      </c>
      <c r="O58" s="550">
        <f t="shared" ref="O58" si="20">O57+N58</f>
        <v>0</v>
      </c>
      <c r="P58" s="550">
        <f t="shared" ref="P58" si="21">P57+O58</f>
        <v>0</v>
      </c>
      <c r="Q58" s="550">
        <f t="shared" ref="Q58" si="22">Q57+P58</f>
        <v>0</v>
      </c>
      <c r="R58" s="550">
        <f t="shared" ref="R58" si="23">R57+Q58</f>
        <v>0</v>
      </c>
      <c r="S58" s="550">
        <f t="shared" ref="S58" si="24">S57+R58</f>
        <v>0</v>
      </c>
      <c r="T58" s="551">
        <f t="shared" ref="T58" si="25">T57+S58</f>
        <v>0</v>
      </c>
      <c r="U58" s="549">
        <f t="shared" ref="U58" si="26">U57+T58</f>
        <v>0</v>
      </c>
      <c r="V58" s="550">
        <f t="shared" ref="V58" si="27">V57+U58</f>
        <v>0</v>
      </c>
      <c r="W58" s="550">
        <f t="shared" ref="W58" si="28">W57+V58</f>
        <v>0</v>
      </c>
      <c r="X58" s="550">
        <f t="shared" ref="X58" si="29">X57+W58</f>
        <v>0</v>
      </c>
      <c r="Y58" s="550">
        <f t="shared" ref="Y58" si="30">Y57+X58</f>
        <v>0</v>
      </c>
      <c r="Z58" s="550">
        <f t="shared" ref="Z58" si="31">Z57+Y58</f>
        <v>0</v>
      </c>
      <c r="AA58" s="550">
        <f t="shared" ref="AA58" si="32">AA57+Z58</f>
        <v>0</v>
      </c>
      <c r="AB58" s="550">
        <f t="shared" ref="AB58" si="33">AB57+AA58</f>
        <v>0</v>
      </c>
      <c r="AC58" s="550">
        <f t="shared" ref="AC58" si="34">AC57+AB58</f>
        <v>0</v>
      </c>
      <c r="AD58" s="550">
        <f t="shared" ref="AD58" si="35">AD57+AC58</f>
        <v>0</v>
      </c>
      <c r="AE58" s="550">
        <f t="shared" ref="AE58" si="36">AE57+AD58</f>
        <v>0</v>
      </c>
      <c r="AF58" s="551">
        <f t="shared" ref="AF58" si="37">AF57+AE58</f>
        <v>0</v>
      </c>
      <c r="AG58" s="549">
        <f t="shared" ref="AG58" si="38">AG57+AF58</f>
        <v>0</v>
      </c>
      <c r="AH58" s="550">
        <f t="shared" ref="AH58" si="39">AH57+AG58</f>
        <v>0</v>
      </c>
      <c r="AI58" s="550">
        <f t="shared" ref="AI58" si="40">AI57+AH58</f>
        <v>0</v>
      </c>
      <c r="AJ58" s="550">
        <f t="shared" ref="AJ58" si="41">AJ57+AI58</f>
        <v>0</v>
      </c>
      <c r="AK58" s="550">
        <f t="shared" ref="AK58" si="42">AK57+AJ58</f>
        <v>0</v>
      </c>
      <c r="AL58" s="550">
        <f t="shared" ref="AL58" si="43">AL57+AK58</f>
        <v>0</v>
      </c>
      <c r="AM58" s="550">
        <f t="shared" ref="AM58" si="44">AM57+AL58</f>
        <v>0</v>
      </c>
      <c r="AN58" s="550">
        <f t="shared" ref="AN58" si="45">AN57+AM58</f>
        <v>0</v>
      </c>
      <c r="AO58" s="550">
        <f t="shared" ref="AO58" si="46">AO57+AN58</f>
        <v>0</v>
      </c>
      <c r="AP58" s="550">
        <f t="shared" ref="AP58" si="47">AP57+AO58</f>
        <v>0</v>
      </c>
      <c r="AQ58" s="550">
        <f t="shared" ref="AQ58" si="48">AQ57+AP58</f>
        <v>0</v>
      </c>
      <c r="AR58" s="551">
        <f t="shared" ref="AR58" si="49">AR57+AQ58</f>
        <v>0</v>
      </c>
      <c r="AS58" s="549">
        <f t="shared" ref="AS58" si="50">AS57+AR58</f>
        <v>0</v>
      </c>
      <c r="AT58" s="550">
        <f t="shared" ref="AT58" si="51">AT57+AS58</f>
        <v>0</v>
      </c>
      <c r="AU58" s="550">
        <f t="shared" ref="AU58" si="52">AU57+AT58</f>
        <v>0</v>
      </c>
      <c r="AV58" s="550">
        <f t="shared" ref="AV58" si="53">AV57+AU58</f>
        <v>0</v>
      </c>
      <c r="AW58" s="550">
        <f t="shared" ref="AW58" si="54">AW57+AV58</f>
        <v>0</v>
      </c>
      <c r="AX58" s="550">
        <f t="shared" ref="AX58" si="55">AX57+AW58</f>
        <v>0</v>
      </c>
      <c r="AY58" s="550">
        <f t="shared" ref="AY58" si="56">AY57+AX58</f>
        <v>0</v>
      </c>
      <c r="AZ58" s="550">
        <f t="shared" ref="AZ58" si="57">AZ57+AY58</f>
        <v>0</v>
      </c>
      <c r="BA58" s="550">
        <f t="shared" ref="BA58" si="58">BA57+AZ58</f>
        <v>0</v>
      </c>
      <c r="BB58" s="550">
        <f t="shared" ref="BB58" si="59">BB57+BA58</f>
        <v>0</v>
      </c>
      <c r="BC58" s="550">
        <f t="shared" ref="BC58" si="60">BC57+BB58</f>
        <v>0</v>
      </c>
      <c r="BD58" s="551">
        <f t="shared" ref="BD58" si="61">BD57+BC58</f>
        <v>0</v>
      </c>
      <c r="BE58" s="549">
        <f t="shared" ref="BE58" si="62">BE57+BD58</f>
        <v>0</v>
      </c>
      <c r="BF58" s="550">
        <f t="shared" ref="BF58" si="63">BF57+BE58</f>
        <v>0</v>
      </c>
      <c r="BG58" s="550">
        <f t="shared" ref="BG58" si="64">BG57+BF58</f>
        <v>0</v>
      </c>
      <c r="BH58" s="550">
        <f t="shared" ref="BH58" si="65">BH57+BG58</f>
        <v>0</v>
      </c>
      <c r="BI58" s="550">
        <f t="shared" ref="BI58" si="66">BI57+BH58</f>
        <v>0</v>
      </c>
      <c r="BJ58" s="550">
        <f t="shared" ref="BJ58" si="67">BJ57+BI58</f>
        <v>0</v>
      </c>
      <c r="BK58" s="550">
        <f t="shared" ref="BK58" si="68">BK57+BJ58</f>
        <v>0</v>
      </c>
      <c r="BL58" s="550">
        <f t="shared" ref="BL58" si="69">BL57+BK58</f>
        <v>0</v>
      </c>
      <c r="BM58" s="550">
        <f t="shared" ref="BM58" si="70">BM57+BL58</f>
        <v>0</v>
      </c>
      <c r="BN58" s="550">
        <f t="shared" ref="BN58" si="71">BN57+BM58</f>
        <v>0</v>
      </c>
      <c r="BO58" s="550">
        <f t="shared" ref="BO58" si="72">BO57+BN58</f>
        <v>0</v>
      </c>
      <c r="BP58" s="551">
        <f t="shared" ref="BP58" si="73">BP57+BO58</f>
        <v>0</v>
      </c>
      <c r="BQ58" s="549">
        <f t="shared" ref="BQ58" si="74">BQ57+BP58</f>
        <v>0</v>
      </c>
      <c r="BR58" s="550">
        <f t="shared" ref="BR58" si="75">BR57+BQ58</f>
        <v>0</v>
      </c>
      <c r="BS58" s="550">
        <f t="shared" ref="BS58" si="76">BS57+BR58</f>
        <v>0</v>
      </c>
      <c r="BT58" s="550">
        <f t="shared" ref="BT58" si="77">BT57+BS58</f>
        <v>0</v>
      </c>
      <c r="BU58" s="550">
        <f t="shared" ref="BU58" si="78">BU57+BT58</f>
        <v>0</v>
      </c>
      <c r="BV58" s="550">
        <f t="shared" ref="BV58" si="79">BV57+BU58</f>
        <v>0</v>
      </c>
      <c r="BW58" s="550">
        <f t="shared" ref="BW58" si="80">BW57+BV58</f>
        <v>0</v>
      </c>
      <c r="BX58" s="550">
        <f t="shared" ref="BX58" si="81">BX57+BW58</f>
        <v>0</v>
      </c>
      <c r="BY58" s="550">
        <f t="shared" ref="BY58" si="82">BY57+BX58</f>
        <v>0</v>
      </c>
      <c r="BZ58" s="550">
        <f t="shared" ref="BZ58" si="83">BZ57+BY58</f>
        <v>0</v>
      </c>
      <c r="CA58" s="550">
        <f t="shared" ref="CA58" si="84">CA57+BZ58</f>
        <v>0</v>
      </c>
      <c r="CB58" s="551">
        <f t="shared" ref="CB58" si="85">CB57+CA58</f>
        <v>0</v>
      </c>
      <c r="CC58" s="549">
        <f t="shared" ref="CC58" si="86">CC57+CB58</f>
        <v>0</v>
      </c>
      <c r="CD58" s="551">
        <f t="shared" ref="CD58" si="87">CD57+CC58</f>
        <v>0</v>
      </c>
    </row>
    <row r="59" spans="1:82" ht="30" customHeight="1" thickBot="1" x14ac:dyDescent="0.5">
      <c r="A59" s="512"/>
      <c r="B59" s="414"/>
      <c r="C59" s="552"/>
      <c r="D59" s="552"/>
      <c r="E59" s="552"/>
      <c r="F59" s="552"/>
      <c r="G59" s="552"/>
      <c r="H59" s="552"/>
      <c r="I59" s="552"/>
      <c r="J59" s="552"/>
      <c r="K59" s="552"/>
      <c r="L59" s="552"/>
      <c r="M59" s="552"/>
      <c r="N59" s="552"/>
      <c r="O59" s="552"/>
      <c r="P59" s="552"/>
      <c r="Q59" s="552"/>
      <c r="R59" s="552"/>
      <c r="S59" s="552"/>
      <c r="T59" s="552"/>
      <c r="U59" s="552"/>
      <c r="V59" s="552"/>
      <c r="W59" s="552"/>
      <c r="X59" s="552"/>
      <c r="Y59" s="552"/>
      <c r="Z59" s="552"/>
      <c r="AA59" s="552"/>
      <c r="AB59" s="552"/>
      <c r="AC59" s="552"/>
      <c r="AD59" s="552"/>
      <c r="AE59" s="552"/>
      <c r="AF59" s="552"/>
      <c r="AG59" s="552"/>
      <c r="AH59" s="552"/>
      <c r="AI59" s="552"/>
      <c r="AJ59" s="552"/>
      <c r="AK59" s="552"/>
      <c r="AL59" s="552"/>
      <c r="AM59" s="552"/>
      <c r="AN59" s="552"/>
      <c r="AO59" s="552"/>
      <c r="AP59" s="552"/>
      <c r="AQ59" s="552"/>
      <c r="AR59" s="552"/>
      <c r="AS59" s="552"/>
      <c r="AT59" s="552"/>
      <c r="AU59" s="552"/>
      <c r="AV59" s="552"/>
      <c r="AW59" s="552"/>
      <c r="AX59" s="552"/>
      <c r="AY59" s="552"/>
      <c r="AZ59" s="552"/>
      <c r="BA59" s="552"/>
      <c r="BB59" s="552"/>
      <c r="BC59" s="552"/>
      <c r="BD59" s="552"/>
      <c r="BE59" s="552"/>
      <c r="BF59" s="552"/>
      <c r="BG59" s="552"/>
      <c r="BH59" s="552"/>
      <c r="BI59" s="552"/>
      <c r="BJ59" s="552"/>
      <c r="BK59" s="552"/>
      <c r="BL59" s="552"/>
      <c r="BM59" s="552"/>
      <c r="BN59" s="552"/>
      <c r="BO59" s="552"/>
      <c r="BP59" s="552"/>
      <c r="BQ59" s="552"/>
      <c r="BR59" s="552"/>
      <c r="BS59" s="552"/>
      <c r="BT59" s="552"/>
      <c r="BU59" s="552"/>
      <c r="BV59" s="552"/>
      <c r="BW59" s="552"/>
      <c r="BX59" s="552"/>
      <c r="BY59" s="552"/>
      <c r="BZ59" s="552"/>
      <c r="CA59" s="552"/>
      <c r="CB59" s="552"/>
      <c r="CC59" s="552"/>
      <c r="CD59" s="552"/>
    </row>
    <row r="60" spans="1:82" ht="45" customHeight="1" thickBot="1" x14ac:dyDescent="0.5">
      <c r="B60" s="764" t="s">
        <v>359</v>
      </c>
      <c r="C60" s="765"/>
      <c r="D60" s="765"/>
      <c r="E60" s="765"/>
      <c r="F60" s="765"/>
      <c r="G60" s="765"/>
      <c r="H60" s="765"/>
      <c r="I60" s="765"/>
      <c r="J60" s="765"/>
      <c r="K60" s="765"/>
      <c r="L60" s="765"/>
      <c r="M60" s="765"/>
      <c r="N60" s="765"/>
      <c r="O60" s="765"/>
      <c r="P60" s="765"/>
      <c r="Q60" s="765"/>
      <c r="R60" s="765"/>
      <c r="S60" s="766"/>
      <c r="T60" s="337"/>
      <c r="U60" s="337"/>
      <c r="V60" s="337"/>
      <c r="W60" s="337"/>
      <c r="X60" s="337"/>
      <c r="Y60" s="337"/>
      <c r="Z60" s="337"/>
      <c r="AA60" s="337"/>
      <c r="AB60" s="337"/>
      <c r="AC60" s="337"/>
      <c r="AD60" s="337"/>
      <c r="AE60" s="337"/>
      <c r="AF60" s="337"/>
      <c r="AG60" s="337"/>
      <c r="AH60" s="337"/>
      <c r="AI60" s="337"/>
      <c r="AJ60" s="337"/>
      <c r="AK60" s="337"/>
      <c r="AL60" s="337"/>
      <c r="AM60" s="337"/>
      <c r="AN60" s="337"/>
      <c r="AY60" s="337"/>
      <c r="AZ60" s="337"/>
      <c r="BK60" s="337"/>
      <c r="BL60" s="337"/>
      <c r="BW60" s="337"/>
      <c r="BX60" s="337"/>
    </row>
    <row r="61" spans="1:82" ht="45" customHeight="1" x14ac:dyDescent="0.45">
      <c r="B61" s="1037"/>
      <c r="C61" s="1038"/>
      <c r="D61" s="1038"/>
      <c r="E61" s="1038"/>
      <c r="F61" s="1038"/>
      <c r="G61" s="1038"/>
      <c r="H61" s="1038"/>
      <c r="I61" s="1038"/>
      <c r="J61" s="1038"/>
      <c r="K61" s="1038"/>
      <c r="L61" s="1038"/>
      <c r="M61" s="1038"/>
      <c r="N61" s="1038"/>
      <c r="O61" s="1038"/>
      <c r="P61" s="1038"/>
      <c r="Q61" s="1038"/>
      <c r="R61" s="1038"/>
      <c r="S61" s="1039"/>
      <c r="T61" s="337"/>
      <c r="U61" s="337"/>
      <c r="V61" s="337"/>
      <c r="W61" s="337"/>
      <c r="X61" s="337"/>
      <c r="Y61" s="337"/>
      <c r="Z61" s="337"/>
      <c r="AA61" s="337"/>
      <c r="AB61" s="337"/>
      <c r="AC61" s="337"/>
      <c r="AD61" s="337"/>
      <c r="AE61" s="337"/>
      <c r="AF61" s="337"/>
      <c r="AG61" s="337"/>
      <c r="AH61" s="337"/>
      <c r="AI61" s="337"/>
      <c r="AJ61" s="337"/>
      <c r="AK61" s="337"/>
      <c r="AL61" s="337"/>
      <c r="AM61" s="337"/>
      <c r="AN61" s="337"/>
      <c r="AY61" s="337"/>
      <c r="AZ61" s="337"/>
      <c r="BK61" s="337"/>
      <c r="BL61" s="337"/>
      <c r="BW61" s="337"/>
      <c r="BX61" s="337"/>
    </row>
    <row r="62" spans="1:82" ht="45" customHeight="1" x14ac:dyDescent="0.45">
      <c r="B62" s="1040"/>
      <c r="C62" s="1041"/>
      <c r="D62" s="1041"/>
      <c r="E62" s="1041"/>
      <c r="F62" s="1041"/>
      <c r="G62" s="1041"/>
      <c r="H62" s="1041"/>
      <c r="I62" s="1041"/>
      <c r="J62" s="1041"/>
      <c r="K62" s="1041"/>
      <c r="L62" s="1041"/>
      <c r="M62" s="1041"/>
      <c r="N62" s="1041"/>
      <c r="O62" s="1041"/>
      <c r="P62" s="1041"/>
      <c r="Q62" s="1041"/>
      <c r="R62" s="1041"/>
      <c r="S62" s="1042"/>
      <c r="T62" s="337"/>
      <c r="U62" s="337"/>
      <c r="V62" s="337"/>
      <c r="W62" s="337"/>
      <c r="X62" s="337"/>
      <c r="Y62" s="337"/>
      <c r="Z62" s="337"/>
      <c r="AA62" s="337"/>
      <c r="AB62" s="337"/>
      <c r="AC62" s="337"/>
      <c r="AD62" s="337"/>
      <c r="AE62" s="337"/>
      <c r="AF62" s="337"/>
      <c r="AG62" s="337"/>
      <c r="AH62" s="337"/>
      <c r="AI62" s="337"/>
      <c r="AJ62" s="337"/>
      <c r="AK62" s="337"/>
      <c r="AL62" s="337"/>
      <c r="AM62" s="337"/>
      <c r="AN62" s="337"/>
      <c r="AY62" s="337"/>
      <c r="AZ62" s="337"/>
      <c r="BK62" s="337"/>
      <c r="BL62" s="337"/>
      <c r="BW62" s="337"/>
      <c r="BX62" s="337"/>
    </row>
    <row r="63" spans="1:82" ht="45" customHeight="1" x14ac:dyDescent="0.45">
      <c r="B63" s="1040"/>
      <c r="C63" s="1041"/>
      <c r="D63" s="1041"/>
      <c r="E63" s="1041"/>
      <c r="F63" s="1041"/>
      <c r="G63" s="1041"/>
      <c r="H63" s="1041"/>
      <c r="I63" s="1041"/>
      <c r="J63" s="1041"/>
      <c r="K63" s="1041"/>
      <c r="L63" s="1041"/>
      <c r="M63" s="1041"/>
      <c r="N63" s="1041"/>
      <c r="O63" s="1041"/>
      <c r="P63" s="1041"/>
      <c r="Q63" s="1041"/>
      <c r="R63" s="1041"/>
      <c r="S63" s="1042"/>
      <c r="T63" s="337"/>
      <c r="U63" s="337"/>
      <c r="V63" s="337"/>
      <c r="W63" s="337"/>
      <c r="X63" s="337"/>
      <c r="Y63" s="337"/>
      <c r="Z63" s="337"/>
      <c r="AA63" s="337"/>
      <c r="AB63" s="337"/>
      <c r="AC63" s="337"/>
      <c r="AD63" s="337"/>
      <c r="AE63" s="337"/>
      <c r="AF63" s="337"/>
      <c r="AG63" s="337"/>
      <c r="AH63" s="337"/>
      <c r="AI63" s="337"/>
      <c r="AJ63" s="337"/>
      <c r="AK63" s="337"/>
      <c r="AL63" s="337"/>
      <c r="AM63" s="337"/>
      <c r="AN63" s="337"/>
      <c r="AY63" s="337"/>
      <c r="AZ63" s="337"/>
      <c r="BK63" s="337"/>
      <c r="BL63" s="337"/>
      <c r="BW63" s="337"/>
      <c r="BX63" s="337"/>
    </row>
    <row r="64" spans="1:82" ht="45" customHeight="1" x14ac:dyDescent="0.45">
      <c r="B64" s="1040"/>
      <c r="C64" s="1041"/>
      <c r="D64" s="1041"/>
      <c r="E64" s="1041"/>
      <c r="F64" s="1041"/>
      <c r="G64" s="1041"/>
      <c r="H64" s="1041"/>
      <c r="I64" s="1041"/>
      <c r="J64" s="1041"/>
      <c r="K64" s="1041"/>
      <c r="L64" s="1041"/>
      <c r="M64" s="1041"/>
      <c r="N64" s="1041"/>
      <c r="O64" s="1041"/>
      <c r="P64" s="1041"/>
      <c r="Q64" s="1041"/>
      <c r="R64" s="1041"/>
      <c r="S64" s="1042"/>
      <c r="T64" s="337"/>
      <c r="U64" s="337"/>
      <c r="V64" s="337"/>
      <c r="W64" s="337"/>
      <c r="X64" s="337"/>
      <c r="Y64" s="337"/>
      <c r="Z64" s="337"/>
      <c r="AA64" s="337"/>
      <c r="AB64" s="337"/>
      <c r="AC64" s="337"/>
      <c r="AD64" s="337"/>
      <c r="AE64" s="337"/>
      <c r="AF64" s="337"/>
      <c r="AG64" s="337"/>
      <c r="AH64" s="337"/>
      <c r="AI64" s="337"/>
      <c r="AJ64" s="337"/>
      <c r="AK64" s="337"/>
      <c r="AL64" s="337"/>
      <c r="AM64" s="337"/>
      <c r="AN64" s="337"/>
      <c r="AY64" s="337"/>
      <c r="AZ64" s="337"/>
      <c r="BK64" s="337"/>
      <c r="BL64" s="337"/>
      <c r="BW64" s="337"/>
      <c r="BX64" s="337"/>
    </row>
    <row r="65" spans="2:76" ht="45" customHeight="1" x14ac:dyDescent="0.45">
      <c r="B65" s="1040"/>
      <c r="C65" s="1041"/>
      <c r="D65" s="1041"/>
      <c r="E65" s="1041"/>
      <c r="F65" s="1041"/>
      <c r="G65" s="1041"/>
      <c r="H65" s="1041"/>
      <c r="I65" s="1041"/>
      <c r="J65" s="1041"/>
      <c r="K65" s="1041"/>
      <c r="L65" s="1041"/>
      <c r="M65" s="1041"/>
      <c r="N65" s="1041"/>
      <c r="O65" s="1041"/>
      <c r="P65" s="1041"/>
      <c r="Q65" s="1041"/>
      <c r="R65" s="1041"/>
      <c r="S65" s="1042"/>
      <c r="T65" s="337"/>
      <c r="U65" s="337"/>
      <c r="V65" s="337"/>
      <c r="W65" s="337"/>
      <c r="X65" s="337"/>
      <c r="Y65" s="337"/>
      <c r="Z65" s="337"/>
      <c r="AA65" s="337"/>
      <c r="AB65" s="337"/>
      <c r="AC65" s="337"/>
      <c r="AD65" s="337"/>
      <c r="AE65" s="337"/>
      <c r="AF65" s="337"/>
      <c r="AG65" s="337"/>
      <c r="AH65" s="337"/>
      <c r="AI65" s="337"/>
      <c r="AJ65" s="337"/>
      <c r="AK65" s="337"/>
      <c r="AL65" s="337"/>
      <c r="AM65" s="337"/>
      <c r="AN65" s="337"/>
      <c r="AY65" s="337"/>
      <c r="AZ65" s="337"/>
      <c r="BK65" s="337"/>
      <c r="BL65" s="337"/>
      <c r="BW65" s="337"/>
      <c r="BX65" s="337"/>
    </row>
    <row r="66" spans="2:76" ht="45" customHeight="1" x14ac:dyDescent="0.45">
      <c r="B66" s="1040"/>
      <c r="C66" s="1041"/>
      <c r="D66" s="1041"/>
      <c r="E66" s="1041"/>
      <c r="F66" s="1041"/>
      <c r="G66" s="1041"/>
      <c r="H66" s="1041"/>
      <c r="I66" s="1041"/>
      <c r="J66" s="1041"/>
      <c r="K66" s="1041"/>
      <c r="L66" s="1041"/>
      <c r="M66" s="1041"/>
      <c r="N66" s="1041"/>
      <c r="O66" s="1041"/>
      <c r="P66" s="1041"/>
      <c r="Q66" s="1041"/>
      <c r="R66" s="1041"/>
      <c r="S66" s="1042"/>
      <c r="T66" s="337"/>
      <c r="U66" s="337"/>
      <c r="V66" s="337"/>
      <c r="W66" s="337"/>
      <c r="X66" s="337"/>
      <c r="Y66" s="337"/>
      <c r="Z66" s="337"/>
      <c r="AA66" s="337"/>
      <c r="AB66" s="337"/>
      <c r="AC66" s="337"/>
      <c r="AD66" s="337"/>
      <c r="AE66" s="337"/>
      <c r="AF66" s="337"/>
      <c r="AG66" s="337"/>
      <c r="AH66" s="337"/>
      <c r="AI66" s="337"/>
      <c r="AJ66" s="337"/>
      <c r="AK66" s="337"/>
      <c r="AL66" s="337"/>
      <c r="AM66" s="337"/>
      <c r="AN66" s="337"/>
      <c r="AY66" s="337"/>
      <c r="AZ66" s="337"/>
      <c r="BK66" s="337"/>
      <c r="BL66" s="337"/>
      <c r="BW66" s="337"/>
      <c r="BX66" s="337"/>
    </row>
    <row r="67" spans="2:76" ht="45" customHeight="1" x14ac:dyDescent="0.45">
      <c r="B67" s="1040"/>
      <c r="C67" s="1041"/>
      <c r="D67" s="1041"/>
      <c r="E67" s="1041"/>
      <c r="F67" s="1041"/>
      <c r="G67" s="1041"/>
      <c r="H67" s="1041"/>
      <c r="I67" s="1041"/>
      <c r="J67" s="1041"/>
      <c r="K67" s="1041"/>
      <c r="L67" s="1041"/>
      <c r="M67" s="1041"/>
      <c r="N67" s="1041"/>
      <c r="O67" s="1041"/>
      <c r="P67" s="1041"/>
      <c r="Q67" s="1041"/>
      <c r="R67" s="1041"/>
      <c r="S67" s="1042"/>
      <c r="T67" s="337"/>
      <c r="U67" s="337"/>
      <c r="V67" s="337"/>
      <c r="W67" s="337"/>
      <c r="X67" s="337"/>
      <c r="Y67" s="337"/>
      <c r="Z67" s="337"/>
      <c r="AA67" s="337"/>
      <c r="AB67" s="337"/>
      <c r="AC67" s="337"/>
      <c r="AD67" s="337"/>
      <c r="AE67" s="337"/>
      <c r="AF67" s="337"/>
      <c r="AG67" s="337"/>
      <c r="AH67" s="337"/>
      <c r="AI67" s="337"/>
      <c r="AJ67" s="337"/>
      <c r="AK67" s="337"/>
      <c r="AL67" s="337"/>
      <c r="AM67" s="337"/>
      <c r="AN67" s="337"/>
      <c r="AY67" s="337"/>
      <c r="AZ67" s="337"/>
      <c r="BK67" s="337"/>
      <c r="BL67" s="337"/>
      <c r="BW67" s="337"/>
      <c r="BX67" s="337"/>
    </row>
    <row r="68" spans="2:76" ht="45" customHeight="1" x14ac:dyDescent="0.45">
      <c r="B68" s="1040"/>
      <c r="C68" s="1041"/>
      <c r="D68" s="1041"/>
      <c r="E68" s="1041"/>
      <c r="F68" s="1041"/>
      <c r="G68" s="1041"/>
      <c r="H68" s="1041"/>
      <c r="I68" s="1041"/>
      <c r="J68" s="1041"/>
      <c r="K68" s="1041"/>
      <c r="L68" s="1041"/>
      <c r="M68" s="1041"/>
      <c r="N68" s="1041"/>
      <c r="O68" s="1041"/>
      <c r="P68" s="1041"/>
      <c r="Q68" s="1041"/>
      <c r="R68" s="1041"/>
      <c r="S68" s="1042"/>
      <c r="T68" s="337"/>
      <c r="U68" s="337"/>
      <c r="V68" s="337"/>
      <c r="W68" s="337"/>
      <c r="X68" s="337"/>
      <c r="Y68" s="337"/>
      <c r="Z68" s="337"/>
      <c r="AA68" s="337"/>
      <c r="AB68" s="337"/>
      <c r="AC68" s="337"/>
      <c r="AD68" s="337"/>
      <c r="AE68" s="337"/>
      <c r="AF68" s="337"/>
      <c r="AG68" s="337"/>
      <c r="AH68" s="337"/>
      <c r="AI68" s="337"/>
      <c r="AJ68" s="337"/>
      <c r="AK68" s="337"/>
      <c r="AL68" s="337"/>
      <c r="AM68" s="337"/>
      <c r="AN68" s="337"/>
      <c r="AY68" s="337"/>
      <c r="AZ68" s="337"/>
      <c r="BK68" s="337"/>
      <c r="BL68" s="337"/>
      <c r="BW68" s="337"/>
      <c r="BX68" s="337"/>
    </row>
    <row r="69" spans="2:76" ht="45" customHeight="1" x14ac:dyDescent="0.45">
      <c r="B69" s="1040"/>
      <c r="C69" s="1041"/>
      <c r="D69" s="1041"/>
      <c r="E69" s="1041"/>
      <c r="F69" s="1041"/>
      <c r="G69" s="1041"/>
      <c r="H69" s="1041"/>
      <c r="I69" s="1041"/>
      <c r="J69" s="1041"/>
      <c r="K69" s="1041"/>
      <c r="L69" s="1041"/>
      <c r="M69" s="1041"/>
      <c r="N69" s="1041"/>
      <c r="O69" s="1041"/>
      <c r="P69" s="1041"/>
      <c r="Q69" s="1041"/>
      <c r="R69" s="1041"/>
      <c r="S69" s="1042"/>
      <c r="T69" s="337"/>
      <c r="U69" s="337"/>
      <c r="V69" s="337"/>
      <c r="W69" s="337"/>
      <c r="X69" s="337"/>
      <c r="Y69" s="337"/>
      <c r="Z69" s="337"/>
      <c r="AA69" s="337"/>
      <c r="AB69" s="337"/>
      <c r="AC69" s="337"/>
      <c r="AD69" s="337"/>
      <c r="AE69" s="337"/>
      <c r="AF69" s="337"/>
      <c r="AG69" s="337"/>
      <c r="AH69" s="337"/>
      <c r="AI69" s="337"/>
      <c r="AJ69" s="337"/>
      <c r="AK69" s="337"/>
      <c r="AL69" s="337"/>
      <c r="AM69" s="337"/>
      <c r="AN69" s="337"/>
      <c r="AY69" s="337"/>
      <c r="AZ69" s="337"/>
      <c r="BK69" s="337"/>
      <c r="BL69" s="337"/>
      <c r="BW69" s="337"/>
      <c r="BX69" s="337"/>
    </row>
    <row r="70" spans="2:76" ht="45" customHeight="1" thickBot="1" x14ac:dyDescent="0.5">
      <c r="B70" s="1043"/>
      <c r="C70" s="1044"/>
      <c r="D70" s="1044"/>
      <c r="E70" s="1044"/>
      <c r="F70" s="1044"/>
      <c r="G70" s="1044"/>
      <c r="H70" s="1044"/>
      <c r="I70" s="1044"/>
      <c r="J70" s="1044"/>
      <c r="K70" s="1044"/>
      <c r="L70" s="1044"/>
      <c r="M70" s="1044"/>
      <c r="N70" s="1044"/>
      <c r="O70" s="1044"/>
      <c r="P70" s="1044"/>
      <c r="Q70" s="1044"/>
      <c r="R70" s="1044"/>
      <c r="S70" s="1045"/>
      <c r="T70" s="337"/>
      <c r="U70" s="337"/>
      <c r="V70" s="337"/>
      <c r="W70" s="337"/>
      <c r="X70" s="337"/>
      <c r="Y70" s="337"/>
      <c r="Z70" s="337"/>
      <c r="AA70" s="337"/>
      <c r="AB70" s="337"/>
      <c r="AC70" s="337"/>
      <c r="AD70" s="337"/>
      <c r="AE70" s="337"/>
      <c r="AF70" s="337"/>
      <c r="AG70" s="337"/>
      <c r="AH70" s="337"/>
      <c r="AI70" s="337"/>
      <c r="AJ70" s="337"/>
      <c r="AK70" s="337"/>
      <c r="AL70" s="337"/>
      <c r="AM70" s="337"/>
      <c r="AN70" s="337"/>
      <c r="AY70" s="337"/>
      <c r="AZ70" s="337"/>
      <c r="BK70" s="337"/>
      <c r="BL70" s="337"/>
      <c r="BW70" s="337"/>
      <c r="BX70" s="337"/>
    </row>
    <row r="71" spans="2:76" s="378" customFormat="1" ht="12" customHeight="1" thickBot="1" x14ac:dyDescent="0.5">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6"/>
      <c r="AL71" s="336"/>
      <c r="AM71" s="336"/>
      <c r="AN71" s="336"/>
      <c r="AY71" s="336"/>
      <c r="AZ71" s="336"/>
      <c r="BK71" s="336"/>
      <c r="BL71" s="336"/>
      <c r="BW71" s="336"/>
      <c r="BX71" s="336"/>
    </row>
    <row r="72" spans="2:76" ht="12" customHeight="1" x14ac:dyDescent="0.45">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7"/>
      <c r="AK72" s="337"/>
      <c r="AL72" s="337"/>
      <c r="AM72" s="337"/>
      <c r="AN72" s="337"/>
      <c r="AY72" s="337"/>
      <c r="AZ72" s="337"/>
      <c r="BK72" s="337"/>
      <c r="BL72" s="337"/>
      <c r="BW72" s="337"/>
      <c r="BX72" s="337"/>
    </row>
    <row r="73" spans="2:76" ht="30" customHeight="1" x14ac:dyDescent="0.45">
      <c r="B73" s="337"/>
      <c r="C73" s="337"/>
      <c r="D73" s="337"/>
      <c r="E73" s="337"/>
      <c r="F73" s="337"/>
      <c r="G73" s="337"/>
      <c r="H73" s="337"/>
      <c r="I73" s="337"/>
      <c r="J73" s="337"/>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37"/>
      <c r="AH73" s="337"/>
      <c r="AI73" s="337"/>
      <c r="AJ73" s="337"/>
      <c r="AK73" s="337"/>
      <c r="AL73" s="337"/>
      <c r="AM73" s="337"/>
      <c r="AN73" s="337"/>
      <c r="AY73" s="337"/>
      <c r="AZ73" s="337"/>
      <c r="BK73" s="337"/>
      <c r="BL73" s="337"/>
      <c r="BW73" s="337"/>
      <c r="BX73" s="337"/>
    </row>
    <row r="74" spans="2:76" ht="30" customHeight="1" x14ac:dyDescent="0.45">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7"/>
      <c r="AL74" s="337"/>
      <c r="AM74" s="337"/>
      <c r="AN74" s="337"/>
      <c r="AY74" s="337"/>
      <c r="AZ74" s="337"/>
      <c r="BK74" s="337"/>
      <c r="BL74" s="337"/>
      <c r="BW74" s="337"/>
      <c r="BX74" s="337"/>
    </row>
    <row r="75" spans="2:76" ht="30" customHeight="1" x14ac:dyDescent="0.45">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7"/>
      <c r="AK75" s="337"/>
      <c r="AL75" s="337"/>
      <c r="AM75" s="337"/>
      <c r="AN75" s="337"/>
      <c r="AY75" s="337"/>
      <c r="AZ75" s="337"/>
      <c r="BK75" s="337"/>
      <c r="BL75" s="337"/>
      <c r="BW75" s="337"/>
      <c r="BX75" s="337"/>
    </row>
    <row r="76" spans="2:76" ht="30" customHeight="1" x14ac:dyDescent="0.45">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7"/>
      <c r="AL76" s="337"/>
      <c r="AM76" s="337"/>
      <c r="AN76" s="337"/>
      <c r="AY76" s="337"/>
      <c r="AZ76" s="337"/>
      <c r="BK76" s="337"/>
      <c r="BL76" s="337"/>
      <c r="BW76" s="337"/>
      <c r="BX76" s="337"/>
    </row>
    <row r="77" spans="2:76" ht="30" customHeight="1" x14ac:dyDescent="0.45">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7"/>
      <c r="AL77" s="337"/>
      <c r="AM77" s="337"/>
      <c r="AN77" s="337"/>
      <c r="AY77" s="337"/>
      <c r="AZ77" s="337"/>
      <c r="BK77" s="337"/>
      <c r="BL77" s="337"/>
      <c r="BW77" s="337"/>
      <c r="BX77" s="337"/>
    </row>
    <row r="78" spans="2:76" ht="30" customHeight="1" x14ac:dyDescent="0.45">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7"/>
      <c r="AL78" s="337"/>
      <c r="AM78" s="337"/>
      <c r="AN78" s="337"/>
      <c r="AY78" s="337"/>
      <c r="AZ78" s="337"/>
      <c r="BK78" s="337"/>
      <c r="BL78" s="337"/>
      <c r="BW78" s="337"/>
      <c r="BX78" s="337"/>
    </row>
    <row r="79" spans="2:76" ht="30" customHeight="1" x14ac:dyDescent="0.45">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7"/>
      <c r="AL79" s="337"/>
      <c r="AM79" s="337"/>
      <c r="AN79" s="337"/>
      <c r="AY79" s="337"/>
      <c r="AZ79" s="337"/>
      <c r="BK79" s="337"/>
      <c r="BL79" s="337"/>
      <c r="BW79" s="337"/>
      <c r="BX79" s="337"/>
    </row>
    <row r="80" spans="2:76" ht="30" customHeight="1" x14ac:dyDescent="0.45">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7"/>
      <c r="AL80" s="337"/>
      <c r="AM80" s="337"/>
      <c r="AN80" s="337"/>
      <c r="AY80" s="337"/>
      <c r="AZ80" s="337"/>
      <c r="BK80" s="337"/>
      <c r="BL80" s="337"/>
      <c r="BW80" s="337"/>
      <c r="BX80" s="337"/>
    </row>
    <row r="81" spans="2:76" ht="30" customHeight="1" x14ac:dyDescent="0.45">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7"/>
      <c r="AL81" s="337"/>
      <c r="AM81" s="337"/>
      <c r="AN81" s="337"/>
      <c r="AY81" s="337"/>
      <c r="AZ81" s="337"/>
      <c r="BK81" s="337"/>
      <c r="BL81" s="337"/>
      <c r="BW81" s="337"/>
      <c r="BX81" s="337"/>
    </row>
    <row r="82" spans="2:76" ht="30" customHeight="1" x14ac:dyDescent="0.45">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7"/>
      <c r="AL82" s="337"/>
      <c r="AM82" s="337"/>
      <c r="AN82" s="337"/>
      <c r="AY82" s="337"/>
      <c r="AZ82" s="337"/>
      <c r="BK82" s="337"/>
      <c r="BL82" s="337"/>
      <c r="BW82" s="337"/>
      <c r="BX82" s="337"/>
    </row>
    <row r="83" spans="2:76" ht="30" customHeight="1" x14ac:dyDescent="0.45">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7"/>
      <c r="AL83" s="337"/>
      <c r="AM83" s="337"/>
      <c r="AN83" s="337"/>
      <c r="AY83" s="337"/>
      <c r="AZ83" s="337"/>
      <c r="BK83" s="337"/>
      <c r="BL83" s="337"/>
      <c r="BW83" s="337"/>
      <c r="BX83" s="337"/>
    </row>
    <row r="84" spans="2:76" ht="30" customHeight="1" x14ac:dyDescent="0.45"/>
    <row r="85" spans="2:76" ht="30" customHeight="1" x14ac:dyDescent="0.45"/>
    <row r="86" spans="2:76" ht="30" customHeight="1" x14ac:dyDescent="0.45"/>
    <row r="87" spans="2:76" ht="30" customHeight="1" x14ac:dyDescent="0.45"/>
    <row r="88" spans="2:76" ht="30" customHeight="1" x14ac:dyDescent="0.45"/>
    <row r="89" spans="2:76" ht="30" customHeight="1" x14ac:dyDescent="0.45"/>
    <row r="90" spans="2:76" ht="30" customHeight="1" x14ac:dyDescent="0.45"/>
    <row r="91" spans="2:76" ht="30" customHeight="1" x14ac:dyDescent="0.45"/>
    <row r="92" spans="2:76" ht="30" customHeight="1" x14ac:dyDescent="0.45"/>
    <row r="93" spans="2:76" ht="30" customHeight="1" x14ac:dyDescent="0.45"/>
    <row r="94" spans="2:76" ht="30" customHeight="1" x14ac:dyDescent="0.45"/>
    <row r="95" spans="2:76" ht="30" customHeight="1" x14ac:dyDescent="0.45"/>
    <row r="96" spans="2:76" ht="30" customHeight="1" x14ac:dyDescent="0.45"/>
    <row r="97" s="2" customFormat="1" ht="30" customHeight="1" x14ac:dyDescent="0.45"/>
    <row r="98" s="2" customFormat="1" ht="30" customHeight="1" x14ac:dyDescent="0.45"/>
    <row r="99" s="2" customFormat="1" ht="30" customHeight="1" x14ac:dyDescent="0.45"/>
    <row r="100" s="2" customFormat="1" ht="30" customHeight="1" x14ac:dyDescent="0.45"/>
    <row r="101" s="2" customFormat="1" ht="30" customHeight="1" x14ac:dyDescent="0.45"/>
    <row r="102" s="2" customFormat="1" ht="30" customHeight="1" x14ac:dyDescent="0.45"/>
    <row r="103" s="2" customFormat="1" ht="30" customHeight="1" x14ac:dyDescent="0.45"/>
    <row r="104" s="2" customFormat="1" ht="30" customHeight="1" x14ac:dyDescent="0.45"/>
    <row r="105" s="2" customFormat="1" ht="30" customHeight="1" x14ac:dyDescent="0.45"/>
    <row r="106" s="2" customFormat="1" ht="30" customHeight="1" x14ac:dyDescent="0.45"/>
    <row r="107" s="2" customFormat="1" ht="30" customHeight="1" x14ac:dyDescent="0.45"/>
    <row r="108" s="2" customFormat="1" ht="30" customHeight="1" x14ac:dyDescent="0.45"/>
    <row r="109" s="2" customFormat="1" ht="30" customHeight="1" x14ac:dyDescent="0.45"/>
    <row r="110" s="2" customFormat="1" ht="30" customHeight="1" x14ac:dyDescent="0.45"/>
    <row r="111" s="2" customFormat="1" ht="30" customHeight="1" x14ac:dyDescent="0.45"/>
    <row r="112" s="2" customFormat="1" ht="30" customHeight="1" x14ac:dyDescent="0.45"/>
    <row r="113" s="2" customFormat="1" ht="30" customHeight="1" x14ac:dyDescent="0.45"/>
    <row r="114" s="2" customFormat="1" ht="30" customHeight="1" x14ac:dyDescent="0.45"/>
    <row r="115" s="2" customFormat="1" ht="30" customHeight="1" x14ac:dyDescent="0.45"/>
    <row r="116" s="2" customFormat="1" ht="30" customHeight="1" x14ac:dyDescent="0.45"/>
    <row r="117" s="2" customFormat="1" ht="30" customHeight="1" x14ac:dyDescent="0.45"/>
    <row r="118" s="2" customFormat="1" ht="30" customHeight="1" x14ac:dyDescent="0.45"/>
    <row r="119" s="2" customFormat="1" ht="30" customHeight="1" x14ac:dyDescent="0.45"/>
    <row r="120" s="2" customFormat="1" ht="30" customHeight="1" x14ac:dyDescent="0.45"/>
    <row r="121" s="2" customFormat="1" ht="30" customHeight="1" x14ac:dyDescent="0.45"/>
    <row r="122" s="2" customFormat="1" ht="30" customHeight="1" x14ac:dyDescent="0.45"/>
    <row r="123" s="2" customFormat="1" ht="30" customHeight="1" x14ac:dyDescent="0.45"/>
    <row r="124" s="2" customFormat="1" ht="30" customHeight="1" x14ac:dyDescent="0.45"/>
    <row r="125" s="2" customFormat="1" ht="30" customHeight="1" x14ac:dyDescent="0.45"/>
    <row r="126" s="2" customFormat="1" ht="30" customHeight="1" x14ac:dyDescent="0.45"/>
    <row r="127" s="2" customFormat="1" ht="30" customHeight="1" x14ac:dyDescent="0.45"/>
    <row r="128" s="2" customFormat="1" ht="30" customHeight="1" x14ac:dyDescent="0.45"/>
    <row r="129" s="2" customFormat="1" ht="30" customHeight="1" x14ac:dyDescent="0.45"/>
    <row r="130" s="2" customFormat="1" ht="30" customHeight="1" x14ac:dyDescent="0.45"/>
    <row r="131" s="2" customFormat="1" ht="30" customHeight="1" x14ac:dyDescent="0.45"/>
    <row r="132" s="2" customFormat="1" ht="30" customHeight="1" x14ac:dyDescent="0.45"/>
    <row r="133" s="2" customFormat="1" ht="30" customHeight="1" x14ac:dyDescent="0.45"/>
    <row r="134" s="2" customFormat="1" ht="30" customHeight="1" x14ac:dyDescent="0.45"/>
    <row r="135" s="2" customFormat="1" ht="30" customHeight="1" x14ac:dyDescent="0.45"/>
    <row r="136" s="2" customFormat="1" ht="30" customHeight="1" x14ac:dyDescent="0.45"/>
    <row r="137" s="2" customFormat="1" ht="30" customHeight="1" x14ac:dyDescent="0.45"/>
    <row r="138" s="2" customFormat="1" ht="30" customHeight="1" x14ac:dyDescent="0.45"/>
    <row r="139" s="2" customFormat="1" ht="30" customHeight="1" x14ac:dyDescent="0.45"/>
    <row r="140" s="2" customFormat="1" ht="30" customHeight="1" x14ac:dyDescent="0.45"/>
    <row r="141" s="2" customFormat="1" ht="30" customHeight="1" x14ac:dyDescent="0.45"/>
    <row r="142" s="2" customFormat="1" ht="30" customHeight="1" x14ac:dyDescent="0.45"/>
    <row r="143" s="2" customFormat="1" ht="30" customHeight="1" x14ac:dyDescent="0.45"/>
    <row r="144" s="2" customFormat="1" ht="30" customHeight="1" x14ac:dyDescent="0.45"/>
    <row r="145" s="2" customFormat="1" ht="30" customHeight="1" x14ac:dyDescent="0.45"/>
    <row r="146" s="2" customFormat="1" ht="30" customHeight="1" x14ac:dyDescent="0.45"/>
    <row r="147" s="2" customFormat="1" ht="30" customHeight="1" x14ac:dyDescent="0.45"/>
    <row r="148" s="2" customFormat="1" ht="30" customHeight="1" x14ac:dyDescent="0.45"/>
    <row r="149" s="2" customFormat="1" ht="30" customHeight="1" x14ac:dyDescent="0.45"/>
    <row r="150" s="2" customFormat="1" ht="30" customHeight="1" x14ac:dyDescent="0.45"/>
    <row r="151" s="2" customFormat="1" ht="30" customHeight="1" x14ac:dyDescent="0.45"/>
    <row r="152" s="2" customFormat="1" ht="30" customHeight="1" x14ac:dyDescent="0.45"/>
    <row r="153" s="2" customFormat="1" ht="30" customHeight="1" x14ac:dyDescent="0.45"/>
    <row r="154" s="2" customFormat="1" ht="30" customHeight="1" x14ac:dyDescent="0.45"/>
    <row r="155" s="2" customFormat="1" ht="30" customHeight="1" x14ac:dyDescent="0.45"/>
    <row r="156" s="2" customFormat="1" ht="30" customHeight="1" x14ac:dyDescent="0.45"/>
    <row r="157" s="2" customFormat="1" ht="30" customHeight="1" x14ac:dyDescent="0.45"/>
    <row r="158" s="2" customFormat="1" ht="30" customHeight="1" x14ac:dyDescent="0.45"/>
    <row r="159" s="2" customFormat="1" ht="30" customHeight="1" x14ac:dyDescent="0.45"/>
    <row r="160" s="2" customFormat="1" ht="30" customHeight="1" x14ac:dyDescent="0.45"/>
    <row r="161" s="2" customFormat="1" ht="30" customHeight="1" x14ac:dyDescent="0.45"/>
    <row r="162" s="2" customFormat="1" ht="30" customHeight="1" x14ac:dyDescent="0.45"/>
    <row r="163" s="2" customFormat="1" ht="30" customHeight="1" x14ac:dyDescent="0.45"/>
    <row r="164" s="2" customFormat="1" ht="30" customHeight="1" x14ac:dyDescent="0.45"/>
    <row r="165" s="2" customFormat="1" ht="30" customHeight="1" x14ac:dyDescent="0.45"/>
    <row r="166" s="2" customFormat="1" ht="30" customHeight="1" x14ac:dyDescent="0.45"/>
    <row r="167" s="2" customFormat="1" ht="30" customHeight="1" x14ac:dyDescent="0.45"/>
    <row r="168" s="2" customFormat="1" ht="30" customHeight="1" x14ac:dyDescent="0.45"/>
    <row r="169" s="2" customFormat="1" ht="30" customHeight="1" x14ac:dyDescent="0.45"/>
    <row r="170" s="2" customFormat="1" ht="30" customHeight="1" x14ac:dyDescent="0.45"/>
    <row r="171" s="2" customFormat="1" ht="30" customHeight="1" x14ac:dyDescent="0.45"/>
    <row r="172" s="2" customFormat="1" ht="30" customHeight="1" x14ac:dyDescent="0.45"/>
    <row r="173" s="2" customFormat="1" ht="30" customHeight="1" x14ac:dyDescent="0.45"/>
    <row r="174" s="2" customFormat="1" ht="30" customHeight="1" x14ac:dyDescent="0.45"/>
    <row r="175" s="2" customFormat="1" ht="30" customHeight="1" x14ac:dyDescent="0.45"/>
    <row r="176" s="2" customFormat="1" ht="30" customHeight="1" x14ac:dyDescent="0.45"/>
    <row r="177" s="2" customFormat="1" ht="30" customHeight="1" x14ac:dyDescent="0.45"/>
    <row r="178" s="2" customFormat="1" ht="30" customHeight="1" x14ac:dyDescent="0.45"/>
    <row r="179" s="2" customFormat="1" ht="30" customHeight="1" x14ac:dyDescent="0.45"/>
    <row r="180" s="2" customFormat="1" ht="30" customHeight="1" x14ac:dyDescent="0.45"/>
    <row r="181" s="2" customFormat="1" ht="30" customHeight="1" x14ac:dyDescent="0.45"/>
    <row r="182" s="2" customFormat="1" ht="30" customHeight="1" x14ac:dyDescent="0.45"/>
    <row r="183" s="2" customFormat="1" ht="30" customHeight="1" x14ac:dyDescent="0.45"/>
    <row r="184" s="2" customFormat="1" ht="30" customHeight="1" x14ac:dyDescent="0.45"/>
    <row r="185" s="2" customFormat="1" ht="30" customHeight="1" x14ac:dyDescent="0.45"/>
    <row r="186" s="2" customFormat="1" ht="30" customHeight="1" x14ac:dyDescent="0.45"/>
    <row r="187" s="2" customFormat="1" ht="30" customHeight="1" x14ac:dyDescent="0.45"/>
    <row r="188" s="2" customFormat="1" ht="30" customHeight="1" x14ac:dyDescent="0.45"/>
    <row r="189" s="2" customFormat="1" ht="30" customHeight="1" x14ac:dyDescent="0.45"/>
    <row r="190" s="2" customFormat="1" ht="30" customHeight="1" x14ac:dyDescent="0.45"/>
    <row r="191" s="2" customFormat="1" ht="30" customHeight="1" x14ac:dyDescent="0.45"/>
    <row r="192" s="2" customFormat="1" ht="30" customHeight="1" x14ac:dyDescent="0.45"/>
    <row r="193" s="2" customFormat="1" ht="30" customHeight="1" x14ac:dyDescent="0.45"/>
    <row r="194" s="2" customFormat="1" ht="30" customHeight="1" x14ac:dyDescent="0.45"/>
    <row r="195" s="2" customFormat="1" ht="30" customHeight="1" x14ac:dyDescent="0.45"/>
    <row r="196" s="2" customFormat="1" ht="30" customHeight="1" x14ac:dyDescent="0.45"/>
    <row r="197" s="2" customFormat="1" ht="30" customHeight="1" x14ac:dyDescent="0.45"/>
    <row r="198" s="2" customFormat="1" ht="30" customHeight="1" x14ac:dyDescent="0.45"/>
    <row r="199" s="2" customFormat="1" ht="30" customHeight="1" x14ac:dyDescent="0.45"/>
    <row r="200" s="2" customFormat="1" ht="30" customHeight="1" x14ac:dyDescent="0.45"/>
    <row r="201" s="2" customFormat="1" ht="30" customHeight="1" x14ac:dyDescent="0.45"/>
    <row r="202" s="2" customFormat="1" ht="30" customHeight="1" x14ac:dyDescent="0.45"/>
    <row r="203" s="2" customFormat="1" ht="30" customHeight="1" x14ac:dyDescent="0.45"/>
    <row r="204" s="2" customFormat="1" ht="30" customHeight="1" x14ac:dyDescent="0.45"/>
    <row r="205" s="2" customFormat="1" ht="30" customHeight="1" x14ac:dyDescent="0.45"/>
    <row r="206" s="2" customFormat="1" ht="30" customHeight="1" x14ac:dyDescent="0.45"/>
    <row r="207" s="2" customFormat="1" ht="30" customHeight="1" x14ac:dyDescent="0.45"/>
    <row r="208" s="2" customFormat="1" ht="30" customHeight="1" x14ac:dyDescent="0.45"/>
    <row r="209" s="2" customFormat="1" ht="30" customHeight="1" x14ac:dyDescent="0.45"/>
    <row r="210" s="2" customFormat="1" ht="30" customHeight="1" x14ac:dyDescent="0.45"/>
    <row r="211" s="2" customFormat="1" ht="30" customHeight="1" x14ac:dyDescent="0.45"/>
    <row r="212" s="2" customFormat="1" ht="30" customHeight="1" x14ac:dyDescent="0.45"/>
    <row r="213" s="2" customFormat="1" ht="30" customHeight="1" x14ac:dyDescent="0.45"/>
    <row r="214" s="2" customFormat="1" ht="30" customHeight="1" x14ac:dyDescent="0.45"/>
    <row r="215" s="2" customFormat="1" ht="30" customHeight="1" x14ac:dyDescent="0.45"/>
    <row r="216" s="2" customFormat="1" ht="30" customHeight="1" x14ac:dyDescent="0.45"/>
    <row r="217" s="2" customFormat="1" ht="30" customHeight="1" x14ac:dyDescent="0.45"/>
    <row r="218" s="2" customFormat="1" ht="30" customHeight="1" x14ac:dyDescent="0.45"/>
    <row r="219" s="2" customFormat="1" ht="30" customHeight="1" x14ac:dyDescent="0.45"/>
    <row r="220" s="2" customFormat="1" ht="30" customHeight="1" x14ac:dyDescent="0.45"/>
    <row r="221" s="2" customFormat="1" ht="30" customHeight="1" x14ac:dyDescent="0.45"/>
    <row r="222" s="2" customFormat="1" ht="30" customHeight="1" x14ac:dyDescent="0.45"/>
    <row r="223" s="2" customFormat="1" ht="30" customHeight="1" x14ac:dyDescent="0.45"/>
    <row r="224" s="2" customFormat="1" ht="30" customHeight="1" x14ac:dyDescent="0.45"/>
    <row r="225" s="2" customFormat="1" ht="30" customHeight="1" x14ac:dyDescent="0.45"/>
    <row r="226" s="2" customFormat="1" ht="30" customHeight="1" x14ac:dyDescent="0.45"/>
    <row r="227" s="2" customFormat="1" ht="30" customHeight="1" x14ac:dyDescent="0.45"/>
    <row r="228" s="2" customFormat="1" ht="30" customHeight="1" x14ac:dyDescent="0.45"/>
    <row r="229" s="2" customFormat="1" ht="30" customHeight="1" x14ac:dyDescent="0.45"/>
    <row r="230" s="2" customFormat="1" ht="30" customHeight="1" x14ac:dyDescent="0.45"/>
    <row r="231" s="2" customFormat="1" ht="30" customHeight="1" x14ac:dyDescent="0.45"/>
    <row r="232" s="2" customFormat="1" ht="30" customHeight="1" x14ac:dyDescent="0.45"/>
    <row r="233" s="2" customFormat="1" ht="30" customHeight="1" x14ac:dyDescent="0.45"/>
    <row r="234" s="2" customFormat="1" ht="30" customHeight="1" x14ac:dyDescent="0.45"/>
    <row r="235" s="2" customFormat="1" ht="30" customHeight="1" x14ac:dyDescent="0.45"/>
    <row r="236" s="2" customFormat="1" ht="30" customHeight="1" x14ac:dyDescent="0.45"/>
    <row r="237" s="2" customFormat="1" ht="30" customHeight="1" x14ac:dyDescent="0.45"/>
    <row r="238" s="2" customFormat="1" ht="30" customHeight="1" x14ac:dyDescent="0.45"/>
    <row r="239" s="2" customFormat="1" ht="30" customHeight="1" x14ac:dyDescent="0.45"/>
    <row r="240" s="2" customFormat="1" ht="30" customHeight="1" x14ac:dyDescent="0.45"/>
    <row r="241" s="2" customFormat="1" ht="30" customHeight="1" x14ac:dyDescent="0.45"/>
    <row r="242" s="2" customFormat="1" ht="30" customHeight="1" x14ac:dyDescent="0.45"/>
    <row r="243" s="2" customFormat="1" ht="30" customHeight="1" x14ac:dyDescent="0.45"/>
    <row r="244" s="2" customFormat="1" ht="30" customHeight="1" x14ac:dyDescent="0.45"/>
    <row r="245" s="2" customFormat="1" ht="30" customHeight="1" x14ac:dyDescent="0.45"/>
    <row r="246" s="2" customFormat="1" ht="30" customHeight="1" x14ac:dyDescent="0.45"/>
    <row r="247" s="2" customFormat="1" ht="30" customHeight="1" x14ac:dyDescent="0.45"/>
    <row r="248" s="2" customFormat="1" ht="30" customHeight="1" x14ac:dyDescent="0.45"/>
    <row r="249" s="2" customFormat="1" ht="30" customHeight="1" x14ac:dyDescent="0.45"/>
    <row r="250" s="2" customFormat="1" ht="30" customHeight="1" x14ac:dyDescent="0.45"/>
    <row r="251" s="2" customFormat="1" ht="30" customHeight="1" x14ac:dyDescent="0.45"/>
    <row r="252" s="2" customFormat="1" ht="30" customHeight="1" x14ac:dyDescent="0.45"/>
    <row r="253" s="2" customFormat="1" ht="30" customHeight="1" x14ac:dyDescent="0.45"/>
    <row r="254" s="2" customFormat="1" ht="30" customHeight="1" x14ac:dyDescent="0.45"/>
    <row r="255" s="2" customFormat="1" ht="30" customHeight="1" x14ac:dyDescent="0.45"/>
    <row r="256" s="2" customFormat="1" ht="30" customHeight="1" x14ac:dyDescent="0.45"/>
    <row r="257" s="2" customFormat="1" ht="30" customHeight="1" x14ac:dyDescent="0.45"/>
    <row r="258" s="2" customFormat="1" ht="30" customHeight="1" x14ac:dyDescent="0.45"/>
    <row r="259" s="2" customFormat="1" ht="30" customHeight="1" x14ac:dyDescent="0.45"/>
    <row r="260" s="2" customFormat="1" ht="30" customHeight="1" x14ac:dyDescent="0.45"/>
    <row r="261" s="2" customFormat="1" ht="30" customHeight="1" x14ac:dyDescent="0.45"/>
    <row r="262" s="2" customFormat="1" ht="30" customHeight="1" x14ac:dyDescent="0.45"/>
    <row r="263" s="2" customFormat="1" ht="30" customHeight="1" x14ac:dyDescent="0.45"/>
    <row r="264" s="2" customFormat="1" ht="30" customHeight="1" x14ac:dyDescent="0.45"/>
    <row r="265" s="2" customFormat="1" ht="30" customHeight="1" x14ac:dyDescent="0.45"/>
    <row r="266" s="2" customFormat="1" ht="30" customHeight="1" x14ac:dyDescent="0.45"/>
    <row r="267" s="2" customFormat="1" ht="30" customHeight="1" x14ac:dyDescent="0.45"/>
    <row r="268" s="2" customFormat="1" ht="30" customHeight="1" x14ac:dyDescent="0.45"/>
    <row r="269" s="2" customFormat="1" ht="30" customHeight="1" x14ac:dyDescent="0.45"/>
    <row r="270" s="2" customFormat="1" ht="30" customHeight="1" x14ac:dyDescent="0.45"/>
    <row r="271" s="2" customFormat="1" ht="30" customHeight="1" x14ac:dyDescent="0.45"/>
    <row r="272" s="2" customFormat="1" ht="30" customHeight="1" x14ac:dyDescent="0.45"/>
    <row r="273" s="2" customFormat="1" ht="30" customHeight="1" x14ac:dyDescent="0.45"/>
    <row r="274" s="2" customFormat="1" ht="30" customHeight="1" x14ac:dyDescent="0.45"/>
    <row r="275" s="2" customFormat="1" ht="30" customHeight="1" x14ac:dyDescent="0.45"/>
    <row r="276" s="2" customFormat="1" ht="30" customHeight="1" x14ac:dyDescent="0.45"/>
    <row r="277" s="2" customFormat="1" ht="30" customHeight="1" x14ac:dyDescent="0.45"/>
    <row r="278" s="2" customFormat="1" ht="30" customHeight="1" x14ac:dyDescent="0.45"/>
    <row r="279" s="2" customFormat="1" ht="30" customHeight="1" x14ac:dyDescent="0.45"/>
    <row r="280" s="2" customFormat="1" ht="30" customHeight="1" x14ac:dyDescent="0.45"/>
    <row r="281" s="2" customFormat="1" ht="30" customHeight="1" x14ac:dyDescent="0.45"/>
    <row r="282" s="2" customFormat="1" ht="30" customHeight="1" x14ac:dyDescent="0.45"/>
    <row r="283" s="2" customFormat="1" ht="30" customHeight="1" x14ac:dyDescent="0.45"/>
    <row r="284" s="2" customFormat="1" ht="30" customHeight="1" x14ac:dyDescent="0.45"/>
    <row r="285" s="2" customFormat="1" ht="30" customHeight="1" x14ac:dyDescent="0.45"/>
    <row r="286" s="2" customFormat="1" ht="30" customHeight="1" x14ac:dyDescent="0.45"/>
    <row r="287" s="2" customFormat="1" ht="30" customHeight="1" x14ac:dyDescent="0.45"/>
    <row r="288" s="2" customFormat="1" ht="30" customHeight="1" x14ac:dyDescent="0.45"/>
    <row r="289" s="2" customFormat="1" ht="30" customHeight="1" x14ac:dyDescent="0.45"/>
    <row r="290" s="2" customFormat="1" ht="30" customHeight="1" x14ac:dyDescent="0.45"/>
    <row r="291" s="2" customFormat="1" ht="30" customHeight="1" x14ac:dyDescent="0.45"/>
    <row r="292" s="2" customFormat="1" ht="30" customHeight="1" x14ac:dyDescent="0.45"/>
    <row r="293" s="2" customFormat="1" ht="30" customHeight="1" x14ac:dyDescent="0.45"/>
    <row r="294" s="2" customFormat="1" ht="30" customHeight="1" x14ac:dyDescent="0.45"/>
    <row r="295" s="2" customFormat="1" ht="30" customHeight="1" x14ac:dyDescent="0.45"/>
    <row r="296" s="2" customFormat="1" ht="30" customHeight="1" x14ac:dyDescent="0.45"/>
    <row r="297" s="2" customFormat="1" ht="30" customHeight="1" x14ac:dyDescent="0.45"/>
    <row r="298" s="2" customFormat="1" ht="30" customHeight="1" x14ac:dyDescent="0.45"/>
    <row r="299" s="2" customFormat="1" ht="30" customHeight="1" x14ac:dyDescent="0.45"/>
    <row r="300" s="2" customFormat="1" ht="30" customHeight="1" x14ac:dyDescent="0.45"/>
    <row r="301" s="2" customFormat="1" ht="30" customHeight="1" x14ac:dyDescent="0.45"/>
    <row r="302" s="2" customFormat="1" ht="30" customHeight="1" x14ac:dyDescent="0.45"/>
    <row r="303" s="2" customFormat="1" ht="30" customHeight="1" x14ac:dyDescent="0.45"/>
    <row r="304" s="2" customFormat="1" ht="30" customHeight="1" x14ac:dyDescent="0.45"/>
    <row r="305" s="2" customFormat="1" ht="30" customHeight="1" x14ac:dyDescent="0.45"/>
    <row r="306" s="2" customFormat="1" ht="30" customHeight="1" x14ac:dyDescent="0.45"/>
    <row r="307" s="2" customFormat="1" ht="30" customHeight="1" x14ac:dyDescent="0.45"/>
    <row r="308" s="2" customFormat="1" ht="30" customHeight="1" x14ac:dyDescent="0.45"/>
    <row r="309" s="2" customFormat="1" ht="30" customHeight="1" x14ac:dyDescent="0.45"/>
    <row r="310" s="2" customFormat="1" ht="30" customHeight="1" x14ac:dyDescent="0.45"/>
    <row r="311" s="2" customFormat="1" ht="30" customHeight="1" x14ac:dyDescent="0.45"/>
    <row r="312" s="2" customFormat="1" ht="30" customHeight="1" x14ac:dyDescent="0.45"/>
    <row r="313" s="2" customFormat="1" ht="30" customHeight="1" x14ac:dyDescent="0.45"/>
    <row r="314" s="2" customFormat="1" ht="30" customHeight="1" x14ac:dyDescent="0.45"/>
    <row r="315" s="2" customFormat="1" ht="30" customHeight="1" x14ac:dyDescent="0.45"/>
    <row r="316" s="2" customFormat="1" ht="30" customHeight="1" x14ac:dyDescent="0.45"/>
    <row r="317" s="2" customFormat="1" ht="30" customHeight="1" x14ac:dyDescent="0.45"/>
    <row r="318" s="2" customFormat="1" ht="30" customHeight="1" x14ac:dyDescent="0.45"/>
    <row r="319" s="2" customFormat="1" ht="30" customHeight="1" x14ac:dyDescent="0.45"/>
    <row r="320" s="2" customFormat="1" ht="30" customHeight="1" x14ac:dyDescent="0.45"/>
    <row r="321" s="2" customFormat="1" ht="30" customHeight="1" x14ac:dyDescent="0.45"/>
    <row r="322" s="2" customFormat="1" ht="30" customHeight="1" x14ac:dyDescent="0.45"/>
    <row r="323" s="2" customFormat="1" ht="30" customHeight="1" x14ac:dyDescent="0.45"/>
    <row r="324" s="2" customFormat="1" ht="30" customHeight="1" x14ac:dyDescent="0.45"/>
    <row r="325" s="2" customFormat="1" ht="30" customHeight="1" x14ac:dyDescent="0.45"/>
    <row r="326" s="2" customFormat="1" ht="30" customHeight="1" x14ac:dyDescent="0.45"/>
    <row r="327" s="2" customFormat="1" ht="30" customHeight="1" x14ac:dyDescent="0.45"/>
    <row r="328" s="2" customFormat="1" ht="30" customHeight="1" x14ac:dyDescent="0.45"/>
    <row r="329" s="2" customFormat="1" ht="30" customHeight="1" x14ac:dyDescent="0.45"/>
    <row r="330" s="2" customFormat="1" ht="30" customHeight="1" x14ac:dyDescent="0.45"/>
    <row r="331" s="2" customFormat="1" ht="30" customHeight="1" x14ac:dyDescent="0.45"/>
    <row r="332" s="2" customFormat="1" ht="30" customHeight="1" x14ac:dyDescent="0.45"/>
    <row r="333" s="2" customFormat="1" ht="30" customHeight="1" x14ac:dyDescent="0.45"/>
    <row r="334" s="2" customFormat="1" ht="30" customHeight="1" x14ac:dyDescent="0.45"/>
    <row r="335" s="2" customFormat="1" ht="30" customHeight="1" x14ac:dyDescent="0.45"/>
    <row r="336" s="2" customFormat="1" ht="30" customHeight="1" x14ac:dyDescent="0.45"/>
    <row r="337" s="2" customFormat="1" ht="30" customHeight="1" x14ac:dyDescent="0.45"/>
    <row r="338" s="2" customFormat="1" ht="30" customHeight="1" x14ac:dyDescent="0.45"/>
    <row r="339" s="2" customFormat="1" ht="30" customHeight="1" x14ac:dyDescent="0.45"/>
    <row r="340" s="2" customFormat="1" ht="30" customHeight="1" x14ac:dyDescent="0.45"/>
    <row r="341" s="2" customFormat="1" ht="30" customHeight="1" x14ac:dyDescent="0.45"/>
    <row r="342" s="2" customFormat="1" ht="30" customHeight="1" x14ac:dyDescent="0.45"/>
    <row r="343" s="2" customFormat="1" ht="30" customHeight="1" x14ac:dyDescent="0.45"/>
    <row r="344" s="2" customFormat="1" ht="30" customHeight="1" x14ac:dyDescent="0.45"/>
    <row r="345" s="2" customFormat="1" ht="30" customHeight="1" x14ac:dyDescent="0.45"/>
    <row r="346" s="2" customFormat="1" ht="30" customHeight="1" x14ac:dyDescent="0.45"/>
    <row r="347" s="2" customFormat="1" ht="30" customHeight="1" x14ac:dyDescent="0.45"/>
    <row r="348" s="2" customFormat="1" ht="30" customHeight="1" x14ac:dyDescent="0.45"/>
    <row r="349" s="2" customFormat="1" ht="30" customHeight="1" x14ac:dyDescent="0.45"/>
    <row r="350" s="2" customFormat="1" ht="30" customHeight="1" x14ac:dyDescent="0.45"/>
    <row r="351" s="2" customFormat="1" ht="30" customHeight="1" x14ac:dyDescent="0.45"/>
    <row r="352" s="2" customFormat="1" ht="30" customHeight="1" x14ac:dyDescent="0.45"/>
    <row r="353" s="2" customFormat="1" ht="30" customHeight="1" x14ac:dyDescent="0.45"/>
    <row r="354" s="2" customFormat="1" ht="30" customHeight="1" x14ac:dyDescent="0.45"/>
    <row r="355" s="2" customFormat="1" ht="30" customHeight="1" x14ac:dyDescent="0.45"/>
    <row r="356" s="2" customFormat="1" ht="30" customHeight="1" x14ac:dyDescent="0.45"/>
    <row r="357" s="2" customFormat="1" ht="30" customHeight="1" x14ac:dyDescent="0.45"/>
    <row r="358" s="2" customFormat="1" ht="30" customHeight="1" x14ac:dyDescent="0.45"/>
    <row r="359" s="2" customFormat="1" ht="30" customHeight="1" x14ac:dyDescent="0.45"/>
    <row r="360" s="2" customFormat="1" ht="30" customHeight="1" x14ac:dyDescent="0.45"/>
    <row r="361" s="2" customFormat="1" ht="30" customHeight="1" x14ac:dyDescent="0.45"/>
    <row r="362" s="2" customFormat="1" ht="30" customHeight="1" x14ac:dyDescent="0.45"/>
    <row r="363" s="2" customFormat="1" ht="30" customHeight="1" x14ac:dyDescent="0.45"/>
    <row r="364" s="2" customFormat="1" ht="30" customHeight="1" x14ac:dyDescent="0.45"/>
    <row r="365" s="2" customFormat="1" ht="30" customHeight="1" x14ac:dyDescent="0.45"/>
    <row r="366" s="2" customFormat="1" ht="30" customHeight="1" x14ac:dyDescent="0.45"/>
    <row r="367" s="2" customFormat="1" ht="30" customHeight="1" x14ac:dyDescent="0.45"/>
    <row r="368" s="2" customFormat="1" ht="30" customHeight="1" x14ac:dyDescent="0.45"/>
    <row r="369" s="2" customFormat="1" ht="30" customHeight="1" x14ac:dyDescent="0.45"/>
    <row r="370" s="2" customFormat="1" ht="30" customHeight="1" x14ac:dyDescent="0.45"/>
    <row r="371" s="2" customFormat="1" ht="30" customHeight="1" x14ac:dyDescent="0.45"/>
    <row r="372" s="2" customFormat="1" ht="30" customHeight="1" x14ac:dyDescent="0.45"/>
    <row r="373" s="2" customFormat="1" ht="30" customHeight="1" x14ac:dyDescent="0.45"/>
    <row r="374" s="2" customFormat="1" ht="30" customHeight="1" x14ac:dyDescent="0.45"/>
    <row r="375" s="2" customFormat="1" ht="30" customHeight="1" x14ac:dyDescent="0.45"/>
    <row r="376" s="2" customFormat="1" ht="30" customHeight="1" x14ac:dyDescent="0.45"/>
    <row r="377" s="2" customFormat="1" ht="30" customHeight="1" x14ac:dyDescent="0.45"/>
    <row r="378" s="2" customFormat="1" ht="30" customHeight="1" x14ac:dyDescent="0.45"/>
    <row r="379" s="2" customFormat="1" ht="30" customHeight="1" x14ac:dyDescent="0.45"/>
    <row r="380" s="2" customFormat="1" ht="30" customHeight="1" x14ac:dyDescent="0.45"/>
    <row r="381" s="2" customFormat="1" ht="30" customHeight="1" x14ac:dyDescent="0.45"/>
    <row r="382" s="2" customFormat="1" ht="30" customHeight="1" x14ac:dyDescent="0.45"/>
    <row r="383" s="2" customFormat="1" ht="30" customHeight="1" x14ac:dyDescent="0.45"/>
    <row r="384" s="2" customFormat="1" ht="30" customHeight="1" x14ac:dyDescent="0.45"/>
    <row r="385" s="2" customFormat="1" ht="30" customHeight="1" x14ac:dyDescent="0.45"/>
    <row r="386" s="2" customFormat="1" ht="30" customHeight="1" x14ac:dyDescent="0.45"/>
    <row r="387" s="2" customFormat="1" ht="30" customHeight="1" x14ac:dyDescent="0.45"/>
    <row r="388" s="2" customFormat="1" ht="30" customHeight="1" x14ac:dyDescent="0.45"/>
    <row r="389" s="2" customFormat="1" ht="30" customHeight="1" x14ac:dyDescent="0.45"/>
    <row r="390" s="2" customFormat="1" ht="30" customHeight="1" x14ac:dyDescent="0.45"/>
    <row r="391" s="2" customFormat="1" ht="30" customHeight="1" x14ac:dyDescent="0.45"/>
    <row r="392" s="2" customFormat="1" ht="30" customHeight="1" x14ac:dyDescent="0.45"/>
    <row r="393" s="2" customFormat="1" ht="30" customHeight="1" x14ac:dyDescent="0.45"/>
    <row r="394" s="2" customFormat="1" ht="30" customHeight="1" x14ac:dyDescent="0.45"/>
    <row r="395" s="2" customFormat="1" ht="30" customHeight="1" x14ac:dyDescent="0.45"/>
    <row r="396" s="2" customFormat="1" ht="30" customHeight="1" x14ac:dyDescent="0.45"/>
    <row r="397" s="2" customFormat="1" ht="30" customHeight="1" x14ac:dyDescent="0.45"/>
    <row r="398" s="2" customFormat="1" ht="30" customHeight="1" x14ac:dyDescent="0.45"/>
    <row r="399" s="2" customFormat="1" ht="30" customHeight="1" x14ac:dyDescent="0.45"/>
    <row r="400" s="2" customFormat="1" ht="30" customHeight="1" x14ac:dyDescent="0.45"/>
    <row r="401" s="2" customFormat="1" ht="30" customHeight="1" x14ac:dyDescent="0.45"/>
    <row r="402" s="2" customFormat="1" ht="30" customHeight="1" x14ac:dyDescent="0.45"/>
    <row r="403" s="2" customFormat="1" ht="30" customHeight="1" x14ac:dyDescent="0.45"/>
    <row r="404" s="2" customFormat="1" ht="30" customHeight="1" x14ac:dyDescent="0.45"/>
    <row r="405" s="2" customFormat="1" ht="30" customHeight="1" x14ac:dyDescent="0.45"/>
    <row r="406" s="2" customFormat="1" ht="30" customHeight="1" x14ac:dyDescent="0.45"/>
    <row r="407" s="2" customFormat="1" ht="30" customHeight="1" x14ac:dyDescent="0.45"/>
    <row r="408" s="2" customFormat="1" ht="30" customHeight="1" x14ac:dyDescent="0.45"/>
    <row r="409" s="2" customFormat="1" ht="30" customHeight="1" x14ac:dyDescent="0.45"/>
    <row r="410" s="2" customFormat="1" ht="30" customHeight="1" x14ac:dyDescent="0.45"/>
    <row r="411" s="2" customFormat="1" ht="30" customHeight="1" x14ac:dyDescent="0.45"/>
    <row r="412" s="2" customFormat="1" ht="30" customHeight="1" x14ac:dyDescent="0.45"/>
    <row r="413" s="2" customFormat="1" ht="30" customHeight="1" x14ac:dyDescent="0.45"/>
    <row r="414" s="2" customFormat="1" ht="30" customHeight="1" x14ac:dyDescent="0.45"/>
    <row r="415" s="2" customFormat="1" ht="30" customHeight="1" x14ac:dyDescent="0.45"/>
    <row r="416" s="2" customFormat="1" ht="30" customHeight="1" x14ac:dyDescent="0.45"/>
    <row r="417" s="2" customFormat="1" ht="30" customHeight="1" x14ac:dyDescent="0.45"/>
    <row r="418" s="2" customFormat="1" ht="30" customHeight="1" x14ac:dyDescent="0.45"/>
    <row r="419" s="2" customFormat="1" ht="30" customHeight="1" x14ac:dyDescent="0.45"/>
    <row r="420" s="2" customFormat="1" ht="30" customHeight="1" x14ac:dyDescent="0.45"/>
    <row r="421" s="2" customFormat="1" ht="30" customHeight="1" x14ac:dyDescent="0.45"/>
    <row r="422" s="2" customFormat="1" ht="30" customHeight="1" x14ac:dyDescent="0.45"/>
    <row r="423" s="2" customFormat="1" ht="30" customHeight="1" x14ac:dyDescent="0.45"/>
    <row r="424" s="2" customFormat="1" ht="30" customHeight="1" x14ac:dyDescent="0.45"/>
    <row r="425" s="2" customFormat="1" ht="30" customHeight="1" x14ac:dyDescent="0.45"/>
    <row r="426" s="2" customFormat="1" ht="30" customHeight="1" x14ac:dyDescent="0.45"/>
    <row r="427" s="2" customFormat="1" ht="30" customHeight="1" x14ac:dyDescent="0.45"/>
    <row r="428" s="2" customFormat="1" ht="30" customHeight="1" x14ac:dyDescent="0.45"/>
    <row r="429" s="2" customFormat="1" ht="30" customHeight="1" x14ac:dyDescent="0.45"/>
    <row r="430" s="2" customFormat="1" ht="30" customHeight="1" x14ac:dyDescent="0.45"/>
    <row r="431" s="2" customFormat="1" ht="30" customHeight="1" x14ac:dyDescent="0.45"/>
    <row r="432" s="2" customFormat="1" ht="30" customHeight="1" x14ac:dyDescent="0.45"/>
    <row r="433" s="2" customFormat="1" ht="30" customHeight="1" x14ac:dyDescent="0.45"/>
    <row r="434" s="2" customFormat="1" ht="30" customHeight="1" x14ac:dyDescent="0.45"/>
    <row r="435" s="2" customFormat="1" ht="30" customHeight="1" x14ac:dyDescent="0.45"/>
    <row r="436" s="2" customFormat="1" ht="30" customHeight="1" x14ac:dyDescent="0.45"/>
    <row r="437" s="2" customFormat="1" ht="30" customHeight="1" x14ac:dyDescent="0.45"/>
    <row r="438" s="2" customFormat="1" ht="30" customHeight="1" x14ac:dyDescent="0.45"/>
    <row r="439" s="2" customFormat="1" ht="30" customHeight="1" x14ac:dyDescent="0.45"/>
    <row r="440" s="2" customFormat="1" ht="30" customHeight="1" x14ac:dyDescent="0.45"/>
    <row r="441" s="2" customFormat="1" ht="30" customHeight="1" x14ac:dyDescent="0.45"/>
    <row r="442" s="2" customFormat="1" ht="30" customHeight="1" x14ac:dyDescent="0.45"/>
    <row r="443" s="2" customFormat="1" ht="30" customHeight="1" x14ac:dyDescent="0.45"/>
    <row r="444" s="2" customFormat="1" ht="30" customHeight="1" x14ac:dyDescent="0.45"/>
    <row r="445" s="2" customFormat="1" ht="30" customHeight="1" x14ac:dyDescent="0.45"/>
    <row r="446" s="2" customFormat="1" ht="30" customHeight="1" x14ac:dyDescent="0.45"/>
    <row r="447" s="2" customFormat="1" ht="30" customHeight="1" x14ac:dyDescent="0.45"/>
    <row r="448" s="2" customFormat="1" ht="30" customHeight="1" x14ac:dyDescent="0.45"/>
    <row r="449" s="2" customFormat="1" ht="30" customHeight="1" x14ac:dyDescent="0.45"/>
    <row r="450" s="2" customFormat="1" ht="30" customHeight="1" x14ac:dyDescent="0.45"/>
    <row r="451" s="2" customFormat="1" ht="30" customHeight="1" x14ac:dyDescent="0.45"/>
    <row r="452" s="2" customFormat="1" ht="30" customHeight="1" x14ac:dyDescent="0.45"/>
    <row r="453" s="2" customFormat="1" ht="30" customHeight="1" x14ac:dyDescent="0.45"/>
    <row r="454" s="2" customFormat="1" ht="30" customHeight="1" x14ac:dyDescent="0.45"/>
    <row r="455" s="2" customFormat="1" ht="30" customHeight="1" x14ac:dyDescent="0.45"/>
    <row r="456" s="2" customFormat="1" ht="30" customHeight="1" x14ac:dyDescent="0.45"/>
    <row r="457" s="2" customFormat="1" ht="30" customHeight="1" x14ac:dyDescent="0.45"/>
    <row r="458" s="2" customFormat="1" ht="30" customHeight="1" x14ac:dyDescent="0.45"/>
    <row r="459" s="2" customFormat="1" ht="30" customHeight="1" x14ac:dyDescent="0.45"/>
    <row r="460" s="2" customFormat="1" ht="30" customHeight="1" x14ac:dyDescent="0.45"/>
    <row r="461" s="2" customFormat="1" ht="30" customHeight="1" x14ac:dyDescent="0.45"/>
    <row r="462" s="2" customFormat="1" ht="30" customHeight="1" x14ac:dyDescent="0.45"/>
    <row r="463" s="2" customFormat="1" ht="30" customHeight="1" x14ac:dyDescent="0.45"/>
    <row r="464" s="2" customFormat="1" ht="30" customHeight="1" x14ac:dyDescent="0.45"/>
    <row r="465" s="2" customFormat="1" ht="30" customHeight="1" x14ac:dyDescent="0.45"/>
    <row r="466" s="2" customFormat="1" ht="30" customHeight="1" x14ac:dyDescent="0.45"/>
    <row r="467" s="2" customFormat="1" ht="30" customHeight="1" x14ac:dyDescent="0.45"/>
    <row r="468" s="2" customFormat="1" ht="30" customHeight="1" x14ac:dyDescent="0.45"/>
    <row r="469" s="2" customFormat="1" ht="30" customHeight="1" x14ac:dyDescent="0.45"/>
    <row r="470" s="2" customFormat="1" ht="30" customHeight="1" x14ac:dyDescent="0.45"/>
    <row r="471" s="2" customFormat="1" ht="30" customHeight="1" x14ac:dyDescent="0.45"/>
    <row r="472" s="2" customFormat="1" ht="30" customHeight="1" x14ac:dyDescent="0.45"/>
    <row r="473" s="2" customFormat="1" ht="30" customHeight="1" x14ac:dyDescent="0.45"/>
    <row r="474" s="2" customFormat="1" ht="30" customHeight="1" x14ac:dyDescent="0.45"/>
    <row r="475" s="2" customFormat="1" ht="30" customHeight="1" x14ac:dyDescent="0.45"/>
    <row r="476" s="2" customFormat="1" ht="30" customHeight="1" x14ac:dyDescent="0.45"/>
    <row r="477" s="2" customFormat="1" ht="30" customHeight="1" x14ac:dyDescent="0.45"/>
    <row r="478" s="2" customFormat="1" ht="30" customHeight="1" x14ac:dyDescent="0.45"/>
    <row r="479" s="2" customFormat="1" ht="30" customHeight="1" x14ac:dyDescent="0.45"/>
    <row r="480" s="2" customFormat="1" ht="30" customHeight="1" x14ac:dyDescent="0.45"/>
    <row r="481" s="2" customFormat="1" ht="30" customHeight="1" x14ac:dyDescent="0.45"/>
    <row r="482" s="2" customFormat="1" ht="30" customHeight="1" x14ac:dyDescent="0.45"/>
    <row r="483" s="2" customFormat="1" ht="30" customHeight="1" x14ac:dyDescent="0.45"/>
    <row r="484" s="2" customFormat="1" ht="30" customHeight="1" x14ac:dyDescent="0.45"/>
    <row r="485" s="2" customFormat="1" ht="30" customHeight="1" x14ac:dyDescent="0.45"/>
    <row r="486" s="2" customFormat="1" ht="30" customHeight="1" x14ac:dyDescent="0.45"/>
    <row r="487" s="2" customFormat="1" ht="30" customHeight="1" x14ac:dyDescent="0.45"/>
    <row r="488" s="2" customFormat="1" ht="30" customHeight="1" x14ac:dyDescent="0.45"/>
    <row r="489" s="2" customFormat="1" ht="30" customHeight="1" x14ac:dyDescent="0.45"/>
    <row r="490" s="2" customFormat="1" ht="30" customHeight="1" x14ac:dyDescent="0.45"/>
    <row r="491" s="2" customFormat="1" ht="30" customHeight="1" x14ac:dyDescent="0.45"/>
    <row r="492" s="2" customFormat="1" ht="30" customHeight="1" x14ac:dyDescent="0.45"/>
    <row r="493" s="2" customFormat="1" ht="30" customHeight="1" x14ac:dyDescent="0.45"/>
    <row r="494" s="2" customFormat="1" ht="30" customHeight="1" x14ac:dyDescent="0.45"/>
    <row r="495" s="2" customFormat="1" ht="30" customHeight="1" x14ac:dyDescent="0.45"/>
    <row r="496" s="2" customFormat="1" ht="30" customHeight="1" x14ac:dyDescent="0.45"/>
    <row r="497" s="2" customFormat="1" ht="30" customHeight="1" x14ac:dyDescent="0.45"/>
    <row r="498" s="2" customFormat="1" ht="30" customHeight="1" x14ac:dyDescent="0.45"/>
    <row r="499" s="2" customFormat="1" ht="30" customHeight="1" x14ac:dyDescent="0.45"/>
    <row r="500" s="2" customFormat="1" ht="30" customHeight="1" x14ac:dyDescent="0.45"/>
    <row r="501" s="2" customFormat="1" ht="30" customHeight="1" x14ac:dyDescent="0.45"/>
    <row r="502" s="2" customFormat="1" ht="30" customHeight="1" x14ac:dyDescent="0.45"/>
    <row r="503" s="2" customFormat="1" ht="30" customHeight="1" x14ac:dyDescent="0.45"/>
    <row r="504" s="2" customFormat="1" ht="30" customHeight="1" x14ac:dyDescent="0.45"/>
    <row r="505" s="2" customFormat="1" ht="30" customHeight="1" x14ac:dyDescent="0.45"/>
    <row r="506" s="2" customFormat="1" ht="30" customHeight="1" x14ac:dyDescent="0.45"/>
    <row r="507" s="2" customFormat="1" ht="30" customHeight="1" x14ac:dyDescent="0.45"/>
    <row r="508" s="2" customFormat="1" ht="30" customHeight="1" x14ac:dyDescent="0.45"/>
    <row r="509" s="2" customFormat="1" ht="30" customHeight="1" x14ac:dyDescent="0.45"/>
    <row r="510" s="2" customFormat="1" ht="30" customHeight="1" x14ac:dyDescent="0.45"/>
    <row r="511" s="2" customFormat="1" ht="30" customHeight="1" x14ac:dyDescent="0.45"/>
    <row r="512" s="2" customFormat="1" ht="30" customHeight="1" x14ac:dyDescent="0.45"/>
    <row r="513" s="2" customFormat="1" ht="30" customHeight="1" x14ac:dyDescent="0.45"/>
    <row r="514" s="2" customFormat="1" ht="30" customHeight="1" x14ac:dyDescent="0.45"/>
    <row r="515" s="2" customFormat="1" ht="30" customHeight="1" x14ac:dyDescent="0.45"/>
    <row r="516" s="2" customFormat="1" ht="30" customHeight="1" x14ac:dyDescent="0.45"/>
    <row r="517" s="2" customFormat="1" ht="30" customHeight="1" x14ac:dyDescent="0.45"/>
    <row r="518" s="2" customFormat="1" ht="30" customHeight="1" x14ac:dyDescent="0.45"/>
    <row r="519" s="2" customFormat="1" ht="30" customHeight="1" x14ac:dyDescent="0.45"/>
    <row r="520" s="2" customFormat="1" ht="30" customHeight="1" x14ac:dyDescent="0.45"/>
    <row r="521" s="2" customFormat="1" ht="30" customHeight="1" x14ac:dyDescent="0.45"/>
    <row r="522" s="2" customFormat="1" ht="30" customHeight="1" x14ac:dyDescent="0.45"/>
    <row r="523" s="2" customFormat="1" ht="30" customHeight="1" x14ac:dyDescent="0.45"/>
    <row r="524" s="2" customFormat="1" ht="30" customHeight="1" x14ac:dyDescent="0.45"/>
    <row r="525" s="2" customFormat="1" ht="30" customHeight="1" x14ac:dyDescent="0.45"/>
    <row r="526" s="2" customFormat="1" ht="30" customHeight="1" x14ac:dyDescent="0.45"/>
    <row r="527" s="2" customFormat="1" ht="30" customHeight="1" x14ac:dyDescent="0.45"/>
    <row r="528" s="2" customFormat="1" ht="30" customHeight="1" x14ac:dyDescent="0.45"/>
    <row r="529" s="2" customFormat="1" ht="30" customHeight="1" x14ac:dyDescent="0.45"/>
    <row r="530" s="2" customFormat="1" ht="30" customHeight="1" x14ac:dyDescent="0.45"/>
    <row r="531" s="2" customFormat="1" ht="30" customHeight="1" x14ac:dyDescent="0.45"/>
    <row r="532" s="2" customFormat="1" ht="30" customHeight="1" x14ac:dyDescent="0.45"/>
    <row r="533" s="2" customFormat="1" ht="30" customHeight="1" x14ac:dyDescent="0.45"/>
    <row r="534" s="2" customFormat="1" ht="30" customHeight="1" x14ac:dyDescent="0.45"/>
    <row r="535" s="2" customFormat="1" ht="30" customHeight="1" x14ac:dyDescent="0.45"/>
    <row r="536" s="2" customFormat="1" ht="30" customHeight="1" x14ac:dyDescent="0.45"/>
    <row r="537" s="2" customFormat="1" ht="30" customHeight="1" x14ac:dyDescent="0.45"/>
    <row r="538" s="2" customFormat="1" ht="30" customHeight="1" x14ac:dyDescent="0.45"/>
    <row r="539" s="2" customFormat="1" ht="30" customHeight="1" x14ac:dyDescent="0.45"/>
    <row r="540" s="2" customFormat="1" ht="30" customHeight="1" x14ac:dyDescent="0.45"/>
    <row r="541" s="2" customFormat="1" ht="30" customHeight="1" x14ac:dyDescent="0.45"/>
    <row r="542" s="2" customFormat="1" ht="30" customHeight="1" x14ac:dyDescent="0.45"/>
    <row r="543" s="2" customFormat="1" ht="30" customHeight="1" x14ac:dyDescent="0.45"/>
    <row r="544" s="2" customFormat="1" ht="30" customHeight="1" x14ac:dyDescent="0.45"/>
    <row r="545" s="2" customFormat="1" ht="30" customHeight="1" x14ac:dyDescent="0.45"/>
    <row r="546" s="2" customFormat="1" ht="30" customHeight="1" x14ac:dyDescent="0.45"/>
    <row r="547" s="2" customFormat="1" ht="30" customHeight="1" x14ac:dyDescent="0.45"/>
    <row r="548" s="2" customFormat="1" ht="30" customHeight="1" x14ac:dyDescent="0.45"/>
    <row r="549" s="2" customFormat="1" ht="30" customHeight="1" x14ac:dyDescent="0.45"/>
    <row r="550" s="2" customFormat="1" ht="30" customHeight="1" x14ac:dyDescent="0.45"/>
    <row r="551" s="2" customFormat="1" ht="30" customHeight="1" x14ac:dyDescent="0.45"/>
    <row r="552" s="2" customFormat="1" ht="30" customHeight="1" x14ac:dyDescent="0.45"/>
    <row r="553" s="2" customFormat="1" ht="30" customHeight="1" x14ac:dyDescent="0.45"/>
    <row r="554" s="2" customFormat="1" ht="30" customHeight="1" x14ac:dyDescent="0.45"/>
    <row r="555" s="2" customFormat="1" ht="30" customHeight="1" x14ac:dyDescent="0.45"/>
    <row r="556" s="2" customFormat="1" ht="30" customHeight="1" x14ac:dyDescent="0.45"/>
    <row r="557" s="2" customFormat="1" ht="30" customHeight="1" x14ac:dyDescent="0.45"/>
    <row r="558" s="2" customFormat="1" ht="30" customHeight="1" x14ac:dyDescent="0.45"/>
    <row r="559" s="2" customFormat="1" ht="30" customHeight="1" x14ac:dyDescent="0.45"/>
    <row r="560" s="2" customFormat="1" ht="30" customHeight="1" x14ac:dyDescent="0.45"/>
    <row r="561" s="2" customFormat="1" ht="30" customHeight="1" x14ac:dyDescent="0.45"/>
    <row r="562" s="2" customFormat="1" ht="30" customHeight="1" x14ac:dyDescent="0.45"/>
    <row r="563" s="2" customFormat="1" ht="30" customHeight="1" x14ac:dyDescent="0.45"/>
    <row r="564" s="2" customFormat="1" ht="30" customHeight="1" x14ac:dyDescent="0.45"/>
    <row r="565" s="2" customFormat="1" ht="30" customHeight="1" x14ac:dyDescent="0.45"/>
    <row r="566" s="2" customFormat="1" ht="30" customHeight="1" x14ac:dyDescent="0.45"/>
    <row r="567" s="2" customFormat="1" ht="30" customHeight="1" x14ac:dyDescent="0.45"/>
    <row r="568" s="2" customFormat="1" ht="30" customHeight="1" x14ac:dyDescent="0.45"/>
    <row r="569" s="2" customFormat="1" ht="30" customHeight="1" x14ac:dyDescent="0.45"/>
    <row r="570" s="2" customFormat="1" ht="30" customHeight="1" x14ac:dyDescent="0.45"/>
    <row r="571" s="2" customFormat="1" ht="30" customHeight="1" x14ac:dyDescent="0.45"/>
    <row r="572" s="2" customFormat="1" ht="30" customHeight="1" x14ac:dyDescent="0.45"/>
    <row r="573" s="2" customFormat="1" ht="30" customHeight="1" x14ac:dyDescent="0.45"/>
    <row r="574" s="2" customFormat="1" ht="30" customHeight="1" x14ac:dyDescent="0.45"/>
    <row r="575" s="2" customFormat="1" ht="30" customHeight="1" x14ac:dyDescent="0.45"/>
    <row r="576" s="2" customFormat="1" ht="30" customHeight="1" x14ac:dyDescent="0.45"/>
    <row r="577" s="2" customFormat="1" ht="30" customHeight="1" x14ac:dyDescent="0.45"/>
    <row r="578" s="2" customFormat="1" ht="30" customHeight="1" x14ac:dyDescent="0.45"/>
    <row r="579" s="2" customFormat="1" ht="30" customHeight="1" x14ac:dyDescent="0.45"/>
    <row r="580" s="2" customFormat="1" ht="30" customHeight="1" x14ac:dyDescent="0.45"/>
    <row r="581" s="2" customFormat="1" ht="30" customHeight="1" x14ac:dyDescent="0.45"/>
    <row r="582" s="2" customFormat="1" ht="30" customHeight="1" x14ac:dyDescent="0.45"/>
    <row r="583" s="2" customFormat="1" ht="30" customHeight="1" x14ac:dyDescent="0.45"/>
    <row r="584" s="2" customFormat="1" ht="30" customHeight="1" x14ac:dyDescent="0.45"/>
    <row r="585" s="2" customFormat="1" ht="30" customHeight="1" x14ac:dyDescent="0.45"/>
    <row r="586" s="2" customFormat="1" ht="30" customHeight="1" x14ac:dyDescent="0.45"/>
    <row r="587" s="2" customFormat="1" ht="30" customHeight="1" x14ac:dyDescent="0.45"/>
    <row r="588" s="2" customFormat="1" ht="30" customHeight="1" x14ac:dyDescent="0.45"/>
    <row r="589" s="2" customFormat="1" ht="30" customHeight="1" x14ac:dyDescent="0.45"/>
    <row r="590" s="2" customFormat="1" ht="30" customHeight="1" x14ac:dyDescent="0.45"/>
    <row r="591" s="2" customFormat="1" ht="30" customHeight="1" x14ac:dyDescent="0.45"/>
    <row r="592" s="2" customFormat="1" ht="30" customHeight="1" x14ac:dyDescent="0.45"/>
    <row r="593" s="2" customFormat="1" ht="30" customHeight="1" x14ac:dyDescent="0.45"/>
    <row r="594" s="2" customFormat="1" ht="30" customHeight="1" x14ac:dyDescent="0.45"/>
    <row r="595" s="2" customFormat="1" ht="30" customHeight="1" x14ac:dyDescent="0.45"/>
    <row r="596" s="2" customFormat="1" ht="30" customHeight="1" x14ac:dyDescent="0.45"/>
    <row r="597" s="2" customFormat="1" ht="30" customHeight="1" x14ac:dyDescent="0.45"/>
    <row r="598" s="2" customFormat="1" ht="30" customHeight="1" x14ac:dyDescent="0.45"/>
    <row r="599" s="2" customFormat="1" ht="30" customHeight="1" x14ac:dyDescent="0.45"/>
    <row r="600" s="2" customFormat="1" ht="30" customHeight="1" x14ac:dyDescent="0.45"/>
    <row r="601" s="2" customFormat="1" ht="30" customHeight="1" x14ac:dyDescent="0.45"/>
    <row r="602" s="2" customFormat="1" ht="30" customHeight="1" x14ac:dyDescent="0.45"/>
    <row r="603" s="2" customFormat="1" ht="30" customHeight="1" x14ac:dyDescent="0.45"/>
    <row r="604" s="2" customFormat="1" ht="30" customHeight="1" x14ac:dyDescent="0.45"/>
    <row r="605" s="2" customFormat="1" ht="30" customHeight="1" x14ac:dyDescent="0.45"/>
    <row r="606" s="2" customFormat="1" ht="30" customHeight="1" x14ac:dyDescent="0.45"/>
    <row r="607" s="2" customFormat="1" ht="30" customHeight="1" x14ac:dyDescent="0.45"/>
    <row r="608" s="2" customFormat="1" ht="30" customHeight="1" x14ac:dyDescent="0.45"/>
    <row r="609" s="2" customFormat="1" ht="30" customHeight="1" x14ac:dyDescent="0.45"/>
    <row r="610" s="2" customFormat="1" ht="30" customHeight="1" x14ac:dyDescent="0.45"/>
    <row r="611" s="2" customFormat="1" ht="30" customHeight="1" x14ac:dyDescent="0.45"/>
    <row r="612" s="2" customFormat="1" ht="30" customHeight="1" x14ac:dyDescent="0.45"/>
    <row r="613" s="2" customFormat="1" ht="30" customHeight="1" x14ac:dyDescent="0.45"/>
    <row r="614" s="2" customFormat="1" ht="30" customHeight="1" x14ac:dyDescent="0.45"/>
    <row r="615" s="2" customFormat="1" ht="30" customHeight="1" x14ac:dyDescent="0.45"/>
    <row r="616" s="2" customFormat="1" ht="30" customHeight="1" x14ac:dyDescent="0.45"/>
    <row r="617" s="2" customFormat="1" ht="30" customHeight="1" x14ac:dyDescent="0.45"/>
    <row r="618" s="2" customFormat="1" ht="30" customHeight="1" x14ac:dyDescent="0.45"/>
    <row r="619" s="2" customFormat="1" ht="30" customHeight="1" x14ac:dyDescent="0.45"/>
    <row r="620" s="2" customFormat="1" ht="30" customHeight="1" x14ac:dyDescent="0.45"/>
    <row r="621" s="2" customFormat="1" ht="30" customHeight="1" x14ac:dyDescent="0.45"/>
    <row r="622" s="2" customFormat="1" ht="30" customHeight="1" x14ac:dyDescent="0.45"/>
    <row r="623" s="2" customFormat="1" ht="30" customHeight="1" x14ac:dyDescent="0.45"/>
    <row r="624" s="2" customFormat="1" ht="30" customHeight="1" x14ac:dyDescent="0.45"/>
    <row r="625" s="2" customFormat="1" ht="30" customHeight="1" x14ac:dyDescent="0.45"/>
    <row r="626" s="2" customFormat="1" ht="30" customHeight="1" x14ac:dyDescent="0.45"/>
    <row r="627" s="2" customFormat="1" ht="30" customHeight="1" x14ac:dyDescent="0.45"/>
    <row r="628" s="2" customFormat="1" ht="30" customHeight="1" x14ac:dyDescent="0.45"/>
    <row r="629" s="2" customFormat="1" ht="30" customHeight="1" x14ac:dyDescent="0.45"/>
    <row r="630" s="2" customFormat="1" ht="30" customHeight="1" x14ac:dyDescent="0.45"/>
    <row r="631" s="2" customFormat="1" ht="30" customHeight="1" x14ac:dyDescent="0.45"/>
    <row r="632" s="2" customFormat="1" ht="30" customHeight="1" x14ac:dyDescent="0.45"/>
    <row r="633" s="2" customFormat="1" ht="30" customHeight="1" x14ac:dyDescent="0.45"/>
    <row r="634" s="2" customFormat="1" ht="30" customHeight="1" x14ac:dyDescent="0.45"/>
    <row r="635" s="2" customFormat="1" ht="30" customHeight="1" x14ac:dyDescent="0.45"/>
    <row r="636" s="2" customFormat="1" ht="30" customHeight="1" x14ac:dyDescent="0.45"/>
    <row r="637" s="2" customFormat="1" ht="30" customHeight="1" x14ac:dyDescent="0.45"/>
    <row r="638" s="2" customFormat="1" ht="30" customHeight="1" x14ac:dyDescent="0.45"/>
    <row r="639" s="2" customFormat="1" ht="30" customHeight="1" x14ac:dyDescent="0.45"/>
    <row r="640" s="2" customFormat="1" ht="30" customHeight="1" x14ac:dyDescent="0.45"/>
    <row r="641" s="2" customFormat="1" ht="30" customHeight="1" x14ac:dyDescent="0.45"/>
    <row r="642" s="2" customFormat="1" ht="30" customHeight="1" x14ac:dyDescent="0.45"/>
    <row r="643" s="2" customFormat="1" ht="30" customHeight="1" x14ac:dyDescent="0.45"/>
    <row r="644" s="2" customFormat="1" ht="30" customHeight="1" x14ac:dyDescent="0.45"/>
    <row r="645" s="2" customFormat="1" ht="30" customHeight="1" x14ac:dyDescent="0.45"/>
    <row r="646" s="2" customFormat="1" ht="30" customHeight="1" x14ac:dyDescent="0.45"/>
    <row r="647" s="2" customFormat="1" ht="30" customHeight="1" x14ac:dyDescent="0.45"/>
    <row r="648" s="2" customFormat="1" ht="30" customHeight="1" x14ac:dyDescent="0.45"/>
    <row r="649" s="2" customFormat="1" ht="30" customHeight="1" x14ac:dyDescent="0.45"/>
    <row r="650" s="2" customFormat="1" ht="30" customHeight="1" x14ac:dyDescent="0.45"/>
    <row r="651" s="2" customFormat="1" ht="30" customHeight="1" x14ac:dyDescent="0.45"/>
    <row r="652" s="2" customFormat="1" ht="30" customHeight="1" x14ac:dyDescent="0.45"/>
    <row r="653" s="2" customFormat="1" ht="30" customHeight="1" x14ac:dyDescent="0.45"/>
    <row r="654" s="2" customFormat="1" ht="30" customHeight="1" x14ac:dyDescent="0.45"/>
    <row r="655" s="2" customFormat="1" ht="30" customHeight="1" x14ac:dyDescent="0.45"/>
    <row r="656" s="2" customFormat="1" ht="30" customHeight="1" x14ac:dyDescent="0.45"/>
    <row r="657" s="2" customFormat="1" ht="30" customHeight="1" x14ac:dyDescent="0.45"/>
    <row r="658" s="2" customFormat="1" ht="30" customHeight="1" x14ac:dyDescent="0.45"/>
    <row r="659" s="2" customFormat="1" ht="30" customHeight="1" x14ac:dyDescent="0.45"/>
    <row r="660" s="2" customFormat="1" ht="30" customHeight="1" x14ac:dyDescent="0.45"/>
    <row r="661" s="2" customFormat="1" ht="30" customHeight="1" x14ac:dyDescent="0.45"/>
    <row r="662" s="2" customFormat="1" ht="30" customHeight="1" x14ac:dyDescent="0.45"/>
    <row r="663" s="2" customFormat="1" ht="30" customHeight="1" x14ac:dyDescent="0.45"/>
    <row r="664" s="2" customFormat="1" ht="30" customHeight="1" x14ac:dyDescent="0.45"/>
    <row r="665" s="2" customFormat="1" ht="30" customHeight="1" x14ac:dyDescent="0.45"/>
    <row r="666" s="2" customFormat="1" ht="30" customHeight="1" x14ac:dyDescent="0.45"/>
    <row r="667" s="2" customFormat="1" ht="30" customHeight="1" x14ac:dyDescent="0.45"/>
    <row r="668" s="2" customFormat="1" ht="30" customHeight="1" x14ac:dyDescent="0.45"/>
    <row r="669" s="2" customFormat="1" ht="30" customHeight="1" x14ac:dyDescent="0.45"/>
    <row r="670" s="2" customFormat="1" ht="30" customHeight="1" x14ac:dyDescent="0.45"/>
    <row r="671" s="2" customFormat="1" ht="30" customHeight="1" x14ac:dyDescent="0.45"/>
    <row r="672" s="2" customFormat="1" ht="30" customHeight="1" x14ac:dyDescent="0.45"/>
    <row r="673" s="2" customFormat="1" ht="30" customHeight="1" x14ac:dyDescent="0.45"/>
    <row r="674" s="2" customFormat="1" ht="30" customHeight="1" x14ac:dyDescent="0.45"/>
    <row r="675" s="2" customFormat="1" ht="30" customHeight="1" x14ac:dyDescent="0.45"/>
    <row r="676" s="2" customFormat="1" ht="30" customHeight="1" x14ac:dyDescent="0.45"/>
    <row r="677" s="2" customFormat="1" ht="30" customHeight="1" x14ac:dyDescent="0.45"/>
    <row r="678" s="2" customFormat="1" ht="30" customHeight="1" x14ac:dyDescent="0.45"/>
    <row r="679" s="2" customFormat="1" ht="30" customHeight="1" x14ac:dyDescent="0.45"/>
    <row r="680" s="2" customFormat="1" ht="30" customHeight="1" x14ac:dyDescent="0.45"/>
    <row r="681" s="2" customFormat="1" ht="30" customHeight="1" x14ac:dyDescent="0.45"/>
    <row r="682" s="2" customFormat="1" ht="30" customHeight="1" x14ac:dyDescent="0.45"/>
    <row r="683" s="2" customFormat="1" ht="30" customHeight="1" x14ac:dyDescent="0.45"/>
    <row r="684" s="2" customFormat="1" ht="30" customHeight="1" x14ac:dyDescent="0.45"/>
    <row r="685" s="2" customFormat="1" ht="30" customHeight="1" x14ac:dyDescent="0.45"/>
    <row r="686" s="2" customFormat="1" ht="30" customHeight="1" x14ac:dyDescent="0.45"/>
    <row r="687" s="2" customFormat="1" ht="30" customHeight="1" x14ac:dyDescent="0.45"/>
    <row r="688" s="2" customFormat="1" ht="30" customHeight="1" x14ac:dyDescent="0.45"/>
    <row r="689" s="2" customFormat="1" ht="30" customHeight="1" x14ac:dyDescent="0.45"/>
    <row r="690" s="2" customFormat="1" ht="30" customHeight="1" x14ac:dyDescent="0.45"/>
    <row r="691" s="2" customFormat="1" ht="30" customHeight="1" x14ac:dyDescent="0.45"/>
    <row r="692" s="2" customFormat="1" ht="30" customHeight="1" x14ac:dyDescent="0.45"/>
    <row r="693" s="2" customFormat="1" ht="30" customHeight="1" x14ac:dyDescent="0.45"/>
    <row r="694" s="2" customFormat="1" ht="30" customHeight="1" x14ac:dyDescent="0.45"/>
    <row r="695" s="2" customFormat="1" ht="30" customHeight="1" x14ac:dyDescent="0.45"/>
    <row r="696" s="2" customFormat="1" ht="30" customHeight="1" x14ac:dyDescent="0.45"/>
    <row r="697" s="2" customFormat="1" ht="30" customHeight="1" x14ac:dyDescent="0.45"/>
    <row r="698" s="2" customFormat="1" ht="30" customHeight="1" x14ac:dyDescent="0.45"/>
    <row r="699" s="2" customFormat="1" ht="30" customHeight="1" x14ac:dyDescent="0.45"/>
    <row r="700" s="2" customFormat="1" ht="30" customHeight="1" x14ac:dyDescent="0.45"/>
    <row r="701" s="2" customFormat="1" ht="30" customHeight="1" x14ac:dyDescent="0.45"/>
    <row r="702" s="2" customFormat="1" ht="30" customHeight="1" x14ac:dyDescent="0.45"/>
    <row r="703" s="2" customFormat="1" ht="30" customHeight="1" x14ac:dyDescent="0.45"/>
    <row r="704" s="2" customFormat="1" ht="30" customHeight="1" x14ac:dyDescent="0.45"/>
    <row r="705" s="2" customFormat="1" ht="30" customHeight="1" x14ac:dyDescent="0.45"/>
    <row r="706" s="2" customFormat="1" ht="30" customHeight="1" x14ac:dyDescent="0.45"/>
    <row r="707" s="2" customFormat="1" ht="30" customHeight="1" x14ac:dyDescent="0.45"/>
    <row r="708" s="2" customFormat="1" ht="30" customHeight="1" x14ac:dyDescent="0.45"/>
    <row r="709" s="2" customFormat="1" ht="30" customHeight="1" x14ac:dyDescent="0.45"/>
    <row r="710" s="2" customFormat="1" ht="30" customHeight="1" x14ac:dyDescent="0.45"/>
    <row r="711" s="2" customFormat="1" ht="30" customHeight="1" x14ac:dyDescent="0.45"/>
    <row r="712" s="2" customFormat="1" ht="30" customHeight="1" x14ac:dyDescent="0.45"/>
    <row r="713" s="2" customFormat="1" ht="30" customHeight="1" x14ac:dyDescent="0.45"/>
    <row r="714" s="2" customFormat="1" ht="30" customHeight="1" x14ac:dyDescent="0.45"/>
    <row r="715" s="2" customFormat="1" ht="30" customHeight="1" x14ac:dyDescent="0.45"/>
    <row r="716" s="2" customFormat="1" ht="30" customHeight="1" x14ac:dyDescent="0.45"/>
    <row r="717" s="2" customFormat="1" ht="30" customHeight="1" x14ac:dyDescent="0.45"/>
    <row r="718" s="2" customFormat="1" ht="30" customHeight="1" x14ac:dyDescent="0.45"/>
    <row r="719" s="2" customFormat="1" ht="30" customHeight="1" x14ac:dyDescent="0.45"/>
    <row r="720" s="2" customFormat="1" ht="30" customHeight="1" x14ac:dyDescent="0.45"/>
    <row r="721" s="2" customFormat="1" ht="30" customHeight="1" x14ac:dyDescent="0.45"/>
    <row r="722" s="2" customFormat="1" ht="30" customHeight="1" x14ac:dyDescent="0.45"/>
    <row r="723" s="2" customFormat="1" ht="30" customHeight="1" x14ac:dyDescent="0.45"/>
    <row r="724" s="2" customFormat="1" ht="30" customHeight="1" x14ac:dyDescent="0.45"/>
    <row r="725" s="2" customFormat="1" ht="30" customHeight="1" x14ac:dyDescent="0.45"/>
    <row r="726" s="2" customFormat="1" ht="30" customHeight="1" x14ac:dyDescent="0.45"/>
    <row r="727" s="2" customFormat="1" ht="30" customHeight="1" x14ac:dyDescent="0.45"/>
    <row r="728" s="2" customFormat="1" ht="30" customHeight="1" x14ac:dyDescent="0.45"/>
    <row r="729" s="2" customFormat="1" ht="30" customHeight="1" x14ac:dyDescent="0.45"/>
    <row r="730" s="2" customFormat="1" ht="30" customHeight="1" x14ac:dyDescent="0.45"/>
    <row r="731" s="2" customFormat="1" ht="30" customHeight="1" x14ac:dyDescent="0.45"/>
    <row r="732" s="2" customFormat="1" ht="30" customHeight="1" x14ac:dyDescent="0.45"/>
    <row r="733" s="2" customFormat="1" ht="30" customHeight="1" x14ac:dyDescent="0.45"/>
    <row r="734" s="2" customFormat="1" ht="30" customHeight="1" x14ac:dyDescent="0.45"/>
    <row r="735" s="2" customFormat="1" ht="30" customHeight="1" x14ac:dyDescent="0.45"/>
    <row r="736" s="2" customFormat="1" ht="30" customHeight="1" x14ac:dyDescent="0.45"/>
    <row r="737" s="2" customFormat="1" ht="30" customHeight="1" x14ac:dyDescent="0.45"/>
    <row r="738" s="2" customFormat="1" ht="30" customHeight="1" x14ac:dyDescent="0.45"/>
    <row r="739" s="2" customFormat="1" ht="30" customHeight="1" x14ac:dyDescent="0.45"/>
    <row r="740" s="2" customFormat="1" ht="30" customHeight="1" x14ac:dyDescent="0.45"/>
    <row r="741" s="2" customFormat="1" ht="30" customHeight="1" x14ac:dyDescent="0.45"/>
    <row r="742" s="2" customFormat="1" ht="30" customHeight="1" x14ac:dyDescent="0.45"/>
    <row r="743" s="2" customFormat="1" ht="30" customHeight="1" x14ac:dyDescent="0.45"/>
    <row r="744" s="2" customFormat="1" ht="30" customHeight="1" x14ac:dyDescent="0.45"/>
    <row r="745" s="2" customFormat="1" ht="30" customHeight="1" x14ac:dyDescent="0.45"/>
    <row r="746" s="2" customFormat="1" ht="30" customHeight="1" x14ac:dyDescent="0.45"/>
    <row r="747" s="2" customFormat="1" ht="30" customHeight="1" x14ac:dyDescent="0.45"/>
    <row r="748" s="2" customFormat="1" ht="30" customHeight="1" x14ac:dyDescent="0.45"/>
    <row r="749" s="2" customFormat="1" ht="30" customHeight="1" x14ac:dyDescent="0.45"/>
    <row r="750" s="2" customFormat="1" ht="30" customHeight="1" x14ac:dyDescent="0.45"/>
    <row r="751" s="2" customFormat="1" ht="30" customHeight="1" x14ac:dyDescent="0.45"/>
    <row r="752" s="2" customFormat="1" ht="30" customHeight="1" x14ac:dyDescent="0.45"/>
    <row r="753" s="2" customFormat="1" ht="30" customHeight="1" x14ac:dyDescent="0.45"/>
    <row r="754" s="2" customFormat="1" ht="30" customHeight="1" x14ac:dyDescent="0.45"/>
    <row r="755" s="2" customFormat="1" ht="30" customHeight="1" x14ac:dyDescent="0.45"/>
    <row r="756" s="2" customFormat="1" ht="30" customHeight="1" x14ac:dyDescent="0.45"/>
    <row r="757" s="2" customFormat="1" ht="30" customHeight="1" x14ac:dyDescent="0.45"/>
    <row r="758" s="2" customFormat="1" ht="30" customHeight="1" x14ac:dyDescent="0.45"/>
    <row r="759" s="2" customFormat="1" ht="30" customHeight="1" x14ac:dyDescent="0.45"/>
    <row r="760" s="2" customFormat="1" ht="30" customHeight="1" x14ac:dyDescent="0.45"/>
    <row r="761" s="2" customFormat="1" ht="30" customHeight="1" x14ac:dyDescent="0.45"/>
    <row r="762" s="2" customFormat="1" ht="30" customHeight="1" x14ac:dyDescent="0.45"/>
    <row r="763" s="2" customFormat="1" ht="30" customHeight="1" x14ac:dyDescent="0.45"/>
    <row r="764" s="2" customFormat="1" ht="30" customHeight="1" x14ac:dyDescent="0.45"/>
    <row r="765" s="2" customFormat="1" ht="30" customHeight="1" x14ac:dyDescent="0.45"/>
    <row r="766" s="2" customFormat="1" ht="30" customHeight="1" x14ac:dyDescent="0.45"/>
    <row r="767" s="2" customFormat="1" ht="30" customHeight="1" x14ac:dyDescent="0.45"/>
    <row r="768" s="2" customFormat="1" ht="30" customHeight="1" x14ac:dyDescent="0.45"/>
    <row r="769" s="2" customFormat="1" ht="30" customHeight="1" x14ac:dyDescent="0.45"/>
    <row r="770" s="2" customFormat="1" ht="30" customHeight="1" x14ac:dyDescent="0.45"/>
    <row r="771" s="2" customFormat="1" ht="30" customHeight="1" x14ac:dyDescent="0.45"/>
    <row r="772" s="2" customFormat="1" ht="30" customHeight="1" x14ac:dyDescent="0.45"/>
    <row r="773" s="2" customFormat="1" ht="30" customHeight="1" x14ac:dyDescent="0.45"/>
    <row r="774" s="2" customFormat="1" ht="30" customHeight="1" x14ac:dyDescent="0.45"/>
    <row r="775" s="2" customFormat="1" ht="30" customHeight="1" x14ac:dyDescent="0.45"/>
    <row r="776" s="2" customFormat="1" ht="30" customHeight="1" x14ac:dyDescent="0.45"/>
    <row r="777" s="2" customFormat="1" ht="30" customHeight="1" x14ac:dyDescent="0.45"/>
    <row r="778" s="2" customFormat="1" ht="30" customHeight="1" x14ac:dyDescent="0.45"/>
    <row r="779" s="2" customFormat="1" ht="30" customHeight="1" x14ac:dyDescent="0.45"/>
    <row r="780" s="2" customFormat="1" ht="30" customHeight="1" x14ac:dyDescent="0.45"/>
    <row r="781" s="2" customFormat="1" ht="30" customHeight="1" x14ac:dyDescent="0.45"/>
    <row r="782" s="2" customFormat="1" ht="30" customHeight="1" x14ac:dyDescent="0.45"/>
    <row r="783" s="2" customFormat="1" ht="30" customHeight="1" x14ac:dyDescent="0.45"/>
    <row r="784" s="2" customFormat="1" ht="30" customHeight="1" x14ac:dyDescent="0.45"/>
    <row r="785" s="2" customFormat="1" ht="30" customHeight="1" x14ac:dyDescent="0.45"/>
    <row r="786" s="2" customFormat="1" ht="30" customHeight="1" x14ac:dyDescent="0.45"/>
    <row r="787" s="2" customFormat="1" ht="30" customHeight="1" x14ac:dyDescent="0.45"/>
    <row r="788" s="2" customFormat="1" ht="30" customHeight="1" x14ac:dyDescent="0.45"/>
    <row r="789" s="2" customFormat="1" ht="30" customHeight="1" x14ac:dyDescent="0.45"/>
    <row r="790" s="2" customFormat="1" ht="30" customHeight="1" x14ac:dyDescent="0.45"/>
    <row r="791" s="2" customFormat="1" ht="30" customHeight="1" x14ac:dyDescent="0.45"/>
    <row r="792" s="2" customFormat="1" ht="30" customHeight="1" x14ac:dyDescent="0.45"/>
    <row r="793" s="2" customFormat="1" ht="30" customHeight="1" x14ac:dyDescent="0.45"/>
    <row r="794" s="2" customFormat="1" ht="30" customHeight="1" x14ac:dyDescent="0.45"/>
    <row r="795" s="2" customFormat="1" ht="30" customHeight="1" x14ac:dyDescent="0.45"/>
    <row r="796" s="2" customFormat="1" ht="30" customHeight="1" x14ac:dyDescent="0.45"/>
    <row r="797" s="2" customFormat="1" ht="30" customHeight="1" x14ac:dyDescent="0.45"/>
    <row r="798" s="2" customFormat="1" ht="30" customHeight="1" x14ac:dyDescent="0.45"/>
    <row r="799" s="2" customFormat="1" ht="30" customHeight="1" x14ac:dyDescent="0.45"/>
    <row r="800" s="2" customFormat="1" ht="30" customHeight="1" x14ac:dyDescent="0.45"/>
    <row r="801" s="2" customFormat="1" ht="30" customHeight="1" x14ac:dyDescent="0.45"/>
    <row r="802" s="2" customFormat="1" ht="30" customHeight="1" x14ac:dyDescent="0.45"/>
    <row r="803" s="2" customFormat="1" ht="30" customHeight="1" x14ac:dyDescent="0.45"/>
    <row r="804" s="2" customFormat="1" ht="30" customHeight="1" x14ac:dyDescent="0.45"/>
    <row r="805" s="2" customFormat="1" ht="30" customHeight="1" x14ac:dyDescent="0.45"/>
    <row r="806" s="2" customFormat="1" ht="30" customHeight="1" x14ac:dyDescent="0.45"/>
    <row r="807" s="2" customFormat="1" ht="30" customHeight="1" x14ac:dyDescent="0.45"/>
    <row r="808" s="2" customFormat="1" ht="30" customHeight="1" x14ac:dyDescent="0.45"/>
    <row r="809" s="2" customFormat="1" ht="30" customHeight="1" x14ac:dyDescent="0.45"/>
    <row r="810" s="2" customFormat="1" ht="30" customHeight="1" x14ac:dyDescent="0.45"/>
    <row r="811" s="2" customFormat="1" ht="30" customHeight="1" x14ac:dyDescent="0.45"/>
    <row r="812" s="2" customFormat="1" ht="30" customHeight="1" x14ac:dyDescent="0.45"/>
    <row r="813" s="2" customFormat="1" ht="30" customHeight="1" x14ac:dyDescent="0.45"/>
    <row r="814" s="2" customFormat="1" ht="30" customHeight="1" x14ac:dyDescent="0.45"/>
    <row r="815" s="2" customFormat="1" ht="30" customHeight="1" x14ac:dyDescent="0.45"/>
    <row r="816" s="2" customFormat="1" ht="30" customHeight="1" x14ac:dyDescent="0.45"/>
    <row r="817" s="2" customFormat="1" ht="30" customHeight="1" x14ac:dyDescent="0.45"/>
    <row r="818" s="2" customFormat="1" ht="30" customHeight="1" x14ac:dyDescent="0.45"/>
    <row r="819" s="2" customFormat="1" ht="30" customHeight="1" x14ac:dyDescent="0.45"/>
    <row r="820" s="2" customFormat="1" ht="30" customHeight="1" x14ac:dyDescent="0.45"/>
    <row r="821" s="2" customFormat="1" ht="30" customHeight="1" x14ac:dyDescent="0.45"/>
    <row r="822" s="2" customFormat="1" ht="30" customHeight="1" x14ac:dyDescent="0.45"/>
    <row r="823" s="2" customFormat="1" ht="30" customHeight="1" x14ac:dyDescent="0.45"/>
    <row r="824" s="2" customFormat="1" ht="30" customHeight="1" x14ac:dyDescent="0.45"/>
    <row r="825" s="2" customFormat="1" ht="30" customHeight="1" x14ac:dyDescent="0.45"/>
    <row r="826" s="2" customFormat="1" ht="30" customHeight="1" x14ac:dyDescent="0.45"/>
    <row r="827" s="2" customFormat="1" ht="30" customHeight="1" x14ac:dyDescent="0.45"/>
    <row r="828" s="2" customFormat="1" ht="30" customHeight="1" x14ac:dyDescent="0.45"/>
    <row r="829" s="2" customFormat="1" ht="30" customHeight="1" x14ac:dyDescent="0.45"/>
    <row r="830" s="2" customFormat="1" ht="30" customHeight="1" x14ac:dyDescent="0.45"/>
    <row r="831" s="2" customFormat="1" ht="30" customHeight="1" x14ac:dyDescent="0.45"/>
    <row r="832" s="2" customFormat="1" ht="30" customHeight="1" x14ac:dyDescent="0.45"/>
    <row r="833" s="2" customFormat="1" ht="30" customHeight="1" x14ac:dyDescent="0.45"/>
    <row r="834" s="2" customFormat="1" ht="30" customHeight="1" x14ac:dyDescent="0.45"/>
    <row r="835" s="2" customFormat="1" ht="30" customHeight="1" x14ac:dyDescent="0.45"/>
    <row r="836" s="2" customFormat="1" ht="30" customHeight="1" x14ac:dyDescent="0.45"/>
    <row r="837" s="2" customFormat="1" ht="30" customHeight="1" x14ac:dyDescent="0.45"/>
    <row r="838" s="2" customFormat="1" ht="30" customHeight="1" x14ac:dyDescent="0.45"/>
    <row r="839" s="2" customFormat="1" ht="30" customHeight="1" x14ac:dyDescent="0.45"/>
    <row r="840" s="2" customFormat="1" ht="30" customHeight="1" x14ac:dyDescent="0.45"/>
    <row r="841" s="2" customFormat="1" ht="30" customHeight="1" x14ac:dyDescent="0.45"/>
    <row r="842" s="2" customFormat="1" ht="30" customHeight="1" x14ac:dyDescent="0.45"/>
    <row r="843" s="2" customFormat="1" ht="30" customHeight="1" x14ac:dyDescent="0.45"/>
    <row r="844" s="2" customFormat="1" ht="30" customHeight="1" x14ac:dyDescent="0.45"/>
    <row r="845" s="2" customFormat="1" ht="30" customHeight="1" x14ac:dyDescent="0.45"/>
    <row r="846" s="2" customFormat="1" ht="30" customHeight="1" x14ac:dyDescent="0.45"/>
    <row r="847" s="2" customFormat="1" ht="30" customHeight="1" x14ac:dyDescent="0.45"/>
    <row r="848" s="2" customFormat="1" ht="30" customHeight="1" x14ac:dyDescent="0.45"/>
    <row r="849" s="2" customFormat="1" ht="30" customHeight="1" x14ac:dyDescent="0.45"/>
    <row r="850" s="2" customFormat="1" ht="30" customHeight="1" x14ac:dyDescent="0.45"/>
    <row r="851" s="2" customFormat="1" ht="30" customHeight="1" x14ac:dyDescent="0.45"/>
    <row r="852" s="2" customFormat="1" ht="30" customHeight="1" x14ac:dyDescent="0.45"/>
    <row r="853" s="2" customFormat="1" ht="30" customHeight="1" x14ac:dyDescent="0.45"/>
    <row r="854" s="2" customFormat="1" ht="30" customHeight="1" x14ac:dyDescent="0.45"/>
    <row r="855" s="2" customFormat="1" ht="30" customHeight="1" x14ac:dyDescent="0.45"/>
    <row r="856" s="2" customFormat="1" ht="30" customHeight="1" x14ac:dyDescent="0.45"/>
    <row r="857" s="2" customFormat="1" ht="30" customHeight="1" x14ac:dyDescent="0.45"/>
    <row r="858" s="2" customFormat="1" ht="30" customHeight="1" x14ac:dyDescent="0.45"/>
    <row r="859" s="2" customFormat="1" ht="30" customHeight="1" x14ac:dyDescent="0.45"/>
    <row r="860" s="2" customFormat="1" ht="30" customHeight="1" x14ac:dyDescent="0.45"/>
    <row r="861" s="2" customFormat="1" ht="30" customHeight="1" x14ac:dyDescent="0.45"/>
    <row r="862" s="2" customFormat="1" ht="30" customHeight="1" x14ac:dyDescent="0.45"/>
    <row r="863" s="2" customFormat="1" ht="30" customHeight="1" x14ac:dyDescent="0.45"/>
    <row r="864" s="2" customFormat="1" ht="30" customHeight="1" x14ac:dyDescent="0.45"/>
    <row r="865" s="2" customFormat="1" ht="30" customHeight="1" x14ac:dyDescent="0.45"/>
    <row r="866" s="2" customFormat="1" ht="30" customHeight="1" x14ac:dyDescent="0.45"/>
    <row r="867" s="2" customFormat="1" ht="30" customHeight="1" x14ac:dyDescent="0.45"/>
    <row r="868" s="2" customFormat="1" ht="30" customHeight="1" x14ac:dyDescent="0.45"/>
    <row r="869" s="2" customFormat="1" ht="30" customHeight="1" x14ac:dyDescent="0.45"/>
    <row r="870" s="2" customFormat="1" ht="30" customHeight="1" x14ac:dyDescent="0.45"/>
    <row r="871" s="2" customFormat="1" ht="30" customHeight="1" x14ac:dyDescent="0.45"/>
    <row r="872" s="2" customFormat="1" ht="30" customHeight="1" x14ac:dyDescent="0.45"/>
    <row r="873" s="2" customFormat="1" ht="30" customHeight="1" x14ac:dyDescent="0.45"/>
    <row r="874" s="2" customFormat="1" ht="30" customHeight="1" x14ac:dyDescent="0.45"/>
    <row r="875" s="2" customFormat="1" ht="30" customHeight="1" x14ac:dyDescent="0.45"/>
    <row r="876" s="2" customFormat="1" ht="30" customHeight="1" x14ac:dyDescent="0.45"/>
    <row r="877" s="2" customFormat="1" ht="30" customHeight="1" x14ac:dyDescent="0.45"/>
    <row r="878" s="2" customFormat="1" ht="30" customHeight="1" x14ac:dyDescent="0.45"/>
    <row r="879" s="2" customFormat="1" ht="30" customHeight="1" x14ac:dyDescent="0.45"/>
    <row r="880" s="2" customFormat="1" ht="30" customHeight="1" x14ac:dyDescent="0.45"/>
    <row r="881" s="2" customFormat="1" ht="30" customHeight="1" x14ac:dyDescent="0.45"/>
    <row r="882" s="2" customFormat="1" ht="30" customHeight="1" x14ac:dyDescent="0.45"/>
    <row r="883" s="2" customFormat="1" ht="30" customHeight="1" x14ac:dyDescent="0.45"/>
    <row r="884" s="2" customFormat="1" ht="30" customHeight="1" x14ac:dyDescent="0.45"/>
    <row r="885" s="2" customFormat="1" ht="30" customHeight="1" x14ac:dyDescent="0.45"/>
    <row r="886" s="2" customFormat="1" ht="30" customHeight="1" x14ac:dyDescent="0.45"/>
    <row r="887" s="2" customFormat="1" ht="30" customHeight="1" x14ac:dyDescent="0.45"/>
    <row r="888" s="2" customFormat="1" ht="30" customHeight="1" x14ac:dyDescent="0.45"/>
    <row r="889" s="2" customFormat="1" ht="30" customHeight="1" x14ac:dyDescent="0.45"/>
    <row r="890" s="2" customFormat="1" ht="30" customHeight="1" x14ac:dyDescent="0.45"/>
    <row r="891" s="2" customFormat="1" ht="30" customHeight="1" x14ac:dyDescent="0.45"/>
    <row r="892" s="2" customFormat="1" ht="30" customHeight="1" x14ac:dyDescent="0.45"/>
    <row r="893" s="2" customFormat="1" ht="30" customHeight="1" x14ac:dyDescent="0.45"/>
    <row r="894" s="2" customFormat="1" ht="30" customHeight="1" x14ac:dyDescent="0.45"/>
    <row r="895" s="2" customFormat="1" ht="30" customHeight="1" x14ac:dyDescent="0.45"/>
    <row r="896" s="2" customFormat="1" ht="30" customHeight="1" x14ac:dyDescent="0.45"/>
    <row r="897" s="2" customFormat="1" ht="30" customHeight="1" x14ac:dyDescent="0.45"/>
    <row r="898" s="2" customFormat="1" ht="30" customHeight="1" x14ac:dyDescent="0.45"/>
    <row r="899" s="2" customFormat="1" ht="30" customHeight="1" x14ac:dyDescent="0.45"/>
    <row r="900" s="2" customFormat="1" ht="30" customHeight="1" x14ac:dyDescent="0.45"/>
    <row r="901" s="2" customFormat="1" ht="30" customHeight="1" x14ac:dyDescent="0.45"/>
    <row r="902" s="2" customFormat="1" ht="30" customHeight="1" x14ac:dyDescent="0.45"/>
    <row r="903" s="2" customFormat="1" ht="30" customHeight="1" x14ac:dyDescent="0.45"/>
    <row r="904" s="2" customFormat="1" ht="30" customHeight="1" x14ac:dyDescent="0.45"/>
    <row r="905" s="2" customFormat="1" ht="30" customHeight="1" x14ac:dyDescent="0.45"/>
    <row r="906" s="2" customFormat="1" ht="30" customHeight="1" x14ac:dyDescent="0.45"/>
    <row r="907" s="2" customFormat="1" ht="30" customHeight="1" x14ac:dyDescent="0.45"/>
    <row r="908" s="2" customFormat="1" ht="30" customHeight="1" x14ac:dyDescent="0.45"/>
    <row r="909" s="2" customFormat="1" ht="30" customHeight="1" x14ac:dyDescent="0.45"/>
    <row r="910" s="2" customFormat="1" ht="30" customHeight="1" x14ac:dyDescent="0.45"/>
    <row r="911" s="2" customFormat="1" ht="30" customHeight="1" x14ac:dyDescent="0.45"/>
    <row r="912" s="2" customFormat="1" ht="30" customHeight="1" x14ac:dyDescent="0.45"/>
    <row r="913" s="2" customFormat="1" ht="30" customHeight="1" x14ac:dyDescent="0.45"/>
    <row r="914" s="2" customFormat="1" ht="30" customHeight="1" x14ac:dyDescent="0.45"/>
    <row r="915" s="2" customFormat="1" ht="30" customHeight="1" x14ac:dyDescent="0.45"/>
    <row r="916" s="2" customFormat="1" ht="30" customHeight="1" x14ac:dyDescent="0.45"/>
    <row r="917" s="2" customFormat="1" ht="30" customHeight="1" x14ac:dyDescent="0.45"/>
    <row r="918" s="2" customFormat="1" ht="30" customHeight="1" x14ac:dyDescent="0.45"/>
    <row r="919" s="2" customFormat="1" ht="30" customHeight="1" x14ac:dyDescent="0.45"/>
    <row r="920" s="2" customFormat="1" ht="30" customHeight="1" x14ac:dyDescent="0.45"/>
    <row r="921" s="2" customFormat="1" ht="30" customHeight="1" x14ac:dyDescent="0.45"/>
    <row r="922" s="2" customFormat="1" ht="30" customHeight="1" x14ac:dyDescent="0.45"/>
    <row r="923" s="2" customFormat="1" ht="30" customHeight="1" x14ac:dyDescent="0.45"/>
    <row r="924" s="2" customFormat="1" ht="30" customHeight="1" x14ac:dyDescent="0.45"/>
    <row r="925" s="2" customFormat="1" ht="30" customHeight="1" x14ac:dyDescent="0.45"/>
    <row r="926" s="2" customFormat="1" ht="30" customHeight="1" x14ac:dyDescent="0.45"/>
    <row r="927" s="2" customFormat="1" ht="30" customHeight="1" x14ac:dyDescent="0.45"/>
    <row r="928" s="2" customFormat="1" ht="30" customHeight="1" x14ac:dyDescent="0.45"/>
    <row r="929" s="2" customFormat="1" ht="30" customHeight="1" x14ac:dyDescent="0.45"/>
    <row r="930" s="2" customFormat="1" ht="30" customHeight="1" x14ac:dyDescent="0.45"/>
    <row r="931" s="2" customFormat="1" ht="30" customHeight="1" x14ac:dyDescent="0.45"/>
    <row r="932" s="2" customFormat="1" ht="30" customHeight="1" x14ac:dyDescent="0.45"/>
    <row r="933" s="2" customFormat="1" ht="30" customHeight="1" x14ac:dyDescent="0.45"/>
    <row r="934" s="2" customFormat="1" ht="30" customHeight="1" x14ac:dyDescent="0.45"/>
    <row r="935" s="2" customFormat="1" ht="30" customHeight="1" x14ac:dyDescent="0.45"/>
    <row r="936" s="2" customFormat="1" ht="30" customHeight="1" x14ac:dyDescent="0.45"/>
    <row r="937" s="2" customFormat="1" ht="30" customHeight="1" x14ac:dyDescent="0.45"/>
    <row r="938" s="2" customFormat="1" ht="30" customHeight="1" x14ac:dyDescent="0.45"/>
    <row r="939" s="2" customFormat="1" ht="30" customHeight="1" x14ac:dyDescent="0.45"/>
    <row r="940" s="2" customFormat="1" ht="30" customHeight="1" x14ac:dyDescent="0.45"/>
    <row r="941" s="2" customFormat="1" ht="30" customHeight="1" x14ac:dyDescent="0.45"/>
    <row r="942" s="2" customFormat="1" ht="30" customHeight="1" x14ac:dyDescent="0.45"/>
    <row r="943" s="2" customFormat="1" ht="30" customHeight="1" x14ac:dyDescent="0.45"/>
    <row r="944" s="2" customFormat="1" ht="30" customHeight="1" x14ac:dyDescent="0.45"/>
    <row r="945" s="2" customFormat="1" ht="30" customHeight="1" x14ac:dyDescent="0.45"/>
    <row r="946" s="2" customFormat="1" ht="30" customHeight="1" x14ac:dyDescent="0.45"/>
    <row r="947" s="2" customFormat="1" ht="30" customHeight="1" x14ac:dyDescent="0.45"/>
    <row r="948" s="2" customFormat="1" ht="30" customHeight="1" x14ac:dyDescent="0.45"/>
    <row r="949" s="2" customFormat="1" ht="30" customHeight="1" x14ac:dyDescent="0.45"/>
    <row r="950" s="2" customFormat="1" ht="30" customHeight="1" x14ac:dyDescent="0.45"/>
    <row r="951" s="2" customFormat="1" ht="30" customHeight="1" x14ac:dyDescent="0.45"/>
    <row r="952" s="2" customFormat="1" ht="30" customHeight="1" x14ac:dyDescent="0.45"/>
    <row r="953" s="2" customFormat="1" ht="30" customHeight="1" x14ac:dyDescent="0.45"/>
    <row r="954" s="2" customFormat="1" ht="30" customHeight="1" x14ac:dyDescent="0.45"/>
    <row r="955" s="2" customFormat="1" ht="30" customHeight="1" x14ac:dyDescent="0.45"/>
    <row r="956" s="2" customFormat="1" ht="30" customHeight="1" x14ac:dyDescent="0.45"/>
    <row r="957" s="2" customFormat="1" ht="30" customHeight="1" x14ac:dyDescent="0.45"/>
    <row r="958" s="2" customFormat="1" ht="30" customHeight="1" x14ac:dyDescent="0.45"/>
    <row r="959" s="2" customFormat="1" ht="30" customHeight="1" x14ac:dyDescent="0.45"/>
    <row r="960" s="2" customFormat="1" ht="30" customHeight="1" x14ac:dyDescent="0.45"/>
    <row r="961" s="2" customFormat="1" ht="30" customHeight="1" x14ac:dyDescent="0.45"/>
    <row r="962" s="2" customFormat="1" ht="30" customHeight="1" x14ac:dyDescent="0.45"/>
    <row r="963" s="2" customFormat="1" ht="30" customHeight="1" x14ac:dyDescent="0.45"/>
    <row r="964" s="2" customFormat="1" ht="30" customHeight="1" x14ac:dyDescent="0.45"/>
    <row r="965" s="2" customFormat="1" ht="30" customHeight="1" x14ac:dyDescent="0.45"/>
    <row r="966" s="2" customFormat="1" ht="30" customHeight="1" x14ac:dyDescent="0.45"/>
    <row r="967" s="2" customFormat="1" ht="30" customHeight="1" x14ac:dyDescent="0.45"/>
    <row r="968" s="2" customFormat="1" ht="30" customHeight="1" x14ac:dyDescent="0.45"/>
    <row r="969" s="2" customFormat="1" ht="30" customHeight="1" x14ac:dyDescent="0.45"/>
    <row r="970" s="2" customFormat="1" ht="30" customHeight="1" x14ac:dyDescent="0.45"/>
    <row r="971" s="2" customFormat="1" ht="30" customHeight="1" x14ac:dyDescent="0.45"/>
    <row r="972" s="2" customFormat="1" ht="30" customHeight="1" x14ac:dyDescent="0.45"/>
    <row r="973" s="2" customFormat="1" ht="30" customHeight="1" x14ac:dyDescent="0.45"/>
    <row r="974" s="2" customFormat="1" ht="30" customHeight="1" x14ac:dyDescent="0.45"/>
    <row r="975" s="2" customFormat="1" ht="30" customHeight="1" x14ac:dyDescent="0.45"/>
    <row r="976" s="2" customFormat="1" ht="30" customHeight="1" x14ac:dyDescent="0.45"/>
    <row r="977" s="2" customFormat="1" ht="30" customHeight="1" x14ac:dyDescent="0.45"/>
    <row r="978" s="2" customFormat="1" ht="30" customHeight="1" x14ac:dyDescent="0.45"/>
    <row r="979" s="2" customFormat="1" ht="30" customHeight="1" x14ac:dyDescent="0.45"/>
    <row r="980" s="2" customFormat="1" ht="30" customHeight="1" x14ac:dyDescent="0.45"/>
    <row r="981" s="2" customFormat="1" ht="30" customHeight="1" x14ac:dyDescent="0.45"/>
    <row r="982" s="2" customFormat="1" ht="30" customHeight="1" x14ac:dyDescent="0.45"/>
    <row r="983" s="2" customFormat="1" ht="30" customHeight="1" x14ac:dyDescent="0.45"/>
    <row r="984" s="2" customFormat="1" ht="30" customHeight="1" x14ac:dyDescent="0.45"/>
    <row r="985" s="2" customFormat="1" ht="30" customHeight="1" x14ac:dyDescent="0.45"/>
    <row r="986" s="2" customFormat="1" ht="30" customHeight="1" x14ac:dyDescent="0.45"/>
    <row r="987" s="2" customFormat="1" ht="30" customHeight="1" x14ac:dyDescent="0.45"/>
    <row r="988" s="2" customFormat="1" ht="30" customHeight="1" x14ac:dyDescent="0.45"/>
    <row r="989" s="2" customFormat="1" ht="30" customHeight="1" x14ac:dyDescent="0.45"/>
    <row r="990" s="2" customFormat="1" ht="30" customHeight="1" x14ac:dyDescent="0.45"/>
    <row r="991" s="2" customFormat="1" ht="30" customHeight="1" x14ac:dyDescent="0.45"/>
    <row r="992" s="2" customFormat="1" ht="30" customHeight="1" x14ac:dyDescent="0.45"/>
    <row r="993" s="2" customFormat="1" ht="30" customHeight="1" x14ac:dyDescent="0.45"/>
    <row r="994" s="2" customFormat="1" ht="30" customHeight="1" x14ac:dyDescent="0.45"/>
    <row r="995" s="2" customFormat="1" ht="30" customHeight="1" x14ac:dyDescent="0.45"/>
    <row r="996" s="2" customFormat="1" ht="30" customHeight="1" x14ac:dyDescent="0.45"/>
    <row r="997" s="2" customFormat="1" ht="30" customHeight="1" x14ac:dyDescent="0.45"/>
    <row r="998" s="2" customFormat="1" ht="30" customHeight="1" x14ac:dyDescent="0.45"/>
    <row r="999" s="2" customFormat="1" ht="30" customHeight="1" x14ac:dyDescent="0.45"/>
    <row r="1000" s="2" customFormat="1" ht="30" customHeight="1" x14ac:dyDescent="0.45"/>
    <row r="1001" s="2" customFormat="1" ht="30" customHeight="1" x14ac:dyDescent="0.45"/>
    <row r="1002" s="2" customFormat="1" ht="30" customHeight="1" x14ac:dyDescent="0.45"/>
    <row r="1003" s="2" customFormat="1" ht="30" customHeight="1" x14ac:dyDescent="0.45"/>
    <row r="1004" s="2" customFormat="1" ht="30" customHeight="1" x14ac:dyDescent="0.45"/>
    <row r="1005" s="2" customFormat="1" ht="30" customHeight="1" x14ac:dyDescent="0.45"/>
    <row r="1006" s="2" customFormat="1" ht="30" customHeight="1" x14ac:dyDescent="0.45"/>
    <row r="1007" s="2" customFormat="1" ht="30" customHeight="1" x14ac:dyDescent="0.45"/>
    <row r="1008" s="2" customFormat="1" ht="30" customHeight="1" x14ac:dyDescent="0.45"/>
    <row r="1009" s="2" customFormat="1" ht="30" customHeight="1" x14ac:dyDescent="0.45"/>
    <row r="1010" s="2" customFormat="1" ht="30" customHeight="1" x14ac:dyDescent="0.45"/>
    <row r="1011" s="2" customFormat="1" ht="30" customHeight="1" x14ac:dyDescent="0.45"/>
    <row r="1012" s="2" customFormat="1" ht="30" customHeight="1" x14ac:dyDescent="0.45"/>
    <row r="1013" s="2" customFormat="1" ht="30" customHeight="1" x14ac:dyDescent="0.45"/>
    <row r="1014" s="2" customFormat="1" ht="30" customHeight="1" x14ac:dyDescent="0.45"/>
    <row r="1015" s="2" customFormat="1" ht="30" customHeight="1" x14ac:dyDescent="0.45"/>
    <row r="1016" s="2" customFormat="1" ht="30" customHeight="1" x14ac:dyDescent="0.45"/>
    <row r="1017" s="2" customFormat="1" ht="30" customHeight="1" x14ac:dyDescent="0.45"/>
    <row r="1018" s="2" customFormat="1" ht="30" customHeight="1" x14ac:dyDescent="0.45"/>
    <row r="1019" s="2" customFormat="1" ht="30" customHeight="1" x14ac:dyDescent="0.45"/>
    <row r="1020" s="2" customFormat="1" ht="30" customHeight="1" x14ac:dyDescent="0.45"/>
    <row r="1021" s="2" customFormat="1" ht="30" customHeight="1" x14ac:dyDescent="0.45"/>
    <row r="1022" s="2" customFormat="1" ht="30" customHeight="1" x14ac:dyDescent="0.45"/>
    <row r="1023" s="2" customFormat="1" ht="30" customHeight="1" x14ac:dyDescent="0.45"/>
    <row r="1024" s="2" customFormat="1" ht="30" customHeight="1" x14ac:dyDescent="0.45"/>
    <row r="1025" s="2" customFormat="1" ht="30" customHeight="1" x14ac:dyDescent="0.45"/>
    <row r="1026" s="2" customFormat="1" ht="30" customHeight="1" x14ac:dyDescent="0.45"/>
    <row r="1027" s="2" customFormat="1" ht="30" customHeight="1" x14ac:dyDescent="0.45"/>
    <row r="1028" s="2" customFormat="1" ht="30" customHeight="1" x14ac:dyDescent="0.45"/>
    <row r="1029" s="2" customFormat="1" ht="30" customHeight="1" x14ac:dyDescent="0.45"/>
    <row r="1030" s="2" customFormat="1" ht="30" customHeight="1" x14ac:dyDescent="0.45"/>
    <row r="1031" s="2" customFormat="1" ht="30" customHeight="1" x14ac:dyDescent="0.45"/>
    <row r="1032" s="2" customFormat="1" ht="30" customHeight="1" x14ac:dyDescent="0.45"/>
    <row r="1033" s="2" customFormat="1" ht="30" customHeight="1" x14ac:dyDescent="0.45"/>
    <row r="1034" s="2" customFormat="1" ht="30" customHeight="1" x14ac:dyDescent="0.45"/>
    <row r="1035" s="2" customFormat="1" ht="30" customHeight="1" x14ac:dyDescent="0.45"/>
    <row r="1036" s="2" customFormat="1" ht="30" customHeight="1" x14ac:dyDescent="0.45"/>
    <row r="1037" s="2" customFormat="1" ht="30" customHeight="1" x14ac:dyDescent="0.45"/>
    <row r="1038" s="2" customFormat="1" ht="30" customHeight="1" x14ac:dyDescent="0.45"/>
    <row r="1039" s="2" customFormat="1" ht="30" customHeight="1" x14ac:dyDescent="0.45"/>
    <row r="1040" s="2" customFormat="1" ht="30" customHeight="1" x14ac:dyDescent="0.45"/>
    <row r="1041" s="2" customFormat="1" ht="30" customHeight="1" x14ac:dyDescent="0.45"/>
    <row r="1042" s="2" customFormat="1" ht="30" customHeight="1" x14ac:dyDescent="0.45"/>
    <row r="1043" s="2" customFormat="1" ht="30" customHeight="1" x14ac:dyDescent="0.45"/>
    <row r="1044" s="2" customFormat="1" ht="30" customHeight="1" x14ac:dyDescent="0.45"/>
    <row r="1045" s="2" customFormat="1" ht="30" customHeight="1" x14ac:dyDescent="0.45"/>
    <row r="1046" s="2" customFormat="1" ht="30" customHeight="1" x14ac:dyDescent="0.45"/>
    <row r="1047" s="2" customFormat="1" ht="30" customHeight="1" x14ac:dyDescent="0.45"/>
    <row r="1048" s="2" customFormat="1" ht="30" customHeight="1" x14ac:dyDescent="0.45"/>
    <row r="1049" s="2" customFormat="1" ht="30" customHeight="1" x14ac:dyDescent="0.45"/>
    <row r="1050" s="2" customFormat="1" ht="30" customHeight="1" x14ac:dyDescent="0.45"/>
    <row r="1051" s="2" customFormat="1" ht="30" customHeight="1" x14ac:dyDescent="0.45"/>
    <row r="1052" s="2" customFormat="1" ht="30" customHeight="1" x14ac:dyDescent="0.45"/>
    <row r="1053" s="2" customFormat="1" ht="30" customHeight="1" x14ac:dyDescent="0.45"/>
    <row r="1054" s="2" customFormat="1" ht="30" customHeight="1" x14ac:dyDescent="0.45"/>
    <row r="1055" s="2" customFormat="1" ht="30" customHeight="1" x14ac:dyDescent="0.45"/>
    <row r="1056" s="2" customFormat="1" ht="30" customHeight="1" x14ac:dyDescent="0.45"/>
    <row r="1057" s="2" customFormat="1" ht="30" customHeight="1" x14ac:dyDescent="0.45"/>
    <row r="1058" s="2" customFormat="1" ht="30" customHeight="1" x14ac:dyDescent="0.45"/>
    <row r="1059" s="2" customFormat="1" ht="30" customHeight="1" x14ac:dyDescent="0.45"/>
    <row r="1060" s="2" customFormat="1" ht="30" customHeight="1" x14ac:dyDescent="0.45"/>
    <row r="1061" s="2" customFormat="1" ht="30" customHeight="1" x14ac:dyDescent="0.45"/>
    <row r="1062" s="2" customFormat="1" ht="30" customHeight="1" x14ac:dyDescent="0.45"/>
    <row r="1063" s="2" customFormat="1" ht="30" customHeight="1" x14ac:dyDescent="0.45"/>
    <row r="1064" s="2" customFormat="1" ht="30" customHeight="1" x14ac:dyDescent="0.45"/>
    <row r="1065" s="2" customFormat="1" ht="30" customHeight="1" x14ac:dyDescent="0.45"/>
    <row r="1066" s="2" customFormat="1" ht="30" customHeight="1" x14ac:dyDescent="0.45"/>
    <row r="1067" s="2" customFormat="1" ht="30" customHeight="1" x14ac:dyDescent="0.45"/>
    <row r="1068" s="2" customFormat="1" ht="30" customHeight="1" x14ac:dyDescent="0.45"/>
    <row r="1069" s="2" customFormat="1" ht="30" customHeight="1" x14ac:dyDescent="0.45"/>
    <row r="1070" s="2" customFormat="1" ht="30" customHeight="1" x14ac:dyDescent="0.45"/>
    <row r="1071" s="2" customFormat="1" ht="30" customHeight="1" x14ac:dyDescent="0.45"/>
    <row r="1072" s="2" customFormat="1" ht="30" customHeight="1" x14ac:dyDescent="0.45"/>
    <row r="1073" s="2" customFormat="1" ht="30" customHeight="1" x14ac:dyDescent="0.45"/>
    <row r="1074" s="2" customFormat="1" ht="30" customHeight="1" x14ac:dyDescent="0.45"/>
    <row r="1075" s="2" customFormat="1" ht="30" customHeight="1" x14ac:dyDescent="0.45"/>
    <row r="1076" s="2" customFormat="1" ht="30" customHeight="1" x14ac:dyDescent="0.45"/>
    <row r="1077" s="2" customFormat="1" ht="30" customHeight="1" x14ac:dyDescent="0.45"/>
    <row r="1078" s="2" customFormat="1" ht="30" customHeight="1" x14ac:dyDescent="0.45"/>
    <row r="1079" s="2" customFormat="1" ht="30" customHeight="1" x14ac:dyDescent="0.45"/>
    <row r="1080" s="2" customFormat="1" ht="30" customHeight="1" x14ac:dyDescent="0.45"/>
    <row r="1081" s="2" customFormat="1" ht="30" customHeight="1" x14ac:dyDescent="0.45"/>
    <row r="1082" s="2" customFormat="1" ht="30" customHeight="1" x14ac:dyDescent="0.45"/>
    <row r="1083" s="2" customFormat="1" ht="30" customHeight="1" x14ac:dyDescent="0.45"/>
    <row r="1084" s="2" customFormat="1" ht="30" customHeight="1" x14ac:dyDescent="0.45"/>
    <row r="1085" s="2" customFormat="1" ht="30" customHeight="1" x14ac:dyDescent="0.45"/>
    <row r="1086" s="2" customFormat="1" ht="30" customHeight="1" x14ac:dyDescent="0.45"/>
    <row r="1087" s="2" customFormat="1" ht="30" customHeight="1" x14ac:dyDescent="0.45"/>
    <row r="1088" s="2" customFormat="1" ht="30" customHeight="1" x14ac:dyDescent="0.45"/>
    <row r="1089" s="2" customFormat="1" ht="30" customHeight="1" x14ac:dyDescent="0.45"/>
    <row r="1090" s="2" customFormat="1" ht="30" customHeight="1" x14ac:dyDescent="0.45"/>
    <row r="1091" s="2" customFormat="1" ht="30" customHeight="1" x14ac:dyDescent="0.45"/>
    <row r="1092" s="2" customFormat="1" ht="30" customHeight="1" x14ac:dyDescent="0.45"/>
    <row r="1093" s="2" customFormat="1" ht="30" customHeight="1" x14ac:dyDescent="0.45"/>
    <row r="1094" s="2" customFormat="1" ht="30" customHeight="1" x14ac:dyDescent="0.45"/>
    <row r="1095" s="2" customFormat="1" ht="30" customHeight="1" x14ac:dyDescent="0.45"/>
    <row r="1096" s="2" customFormat="1" ht="30" customHeight="1" x14ac:dyDescent="0.45"/>
    <row r="1097" s="2" customFormat="1" ht="30" customHeight="1" x14ac:dyDescent="0.45"/>
    <row r="1098" s="2" customFormat="1" ht="30" customHeight="1" x14ac:dyDescent="0.45"/>
    <row r="1099" s="2" customFormat="1" ht="30" customHeight="1" x14ac:dyDescent="0.45"/>
    <row r="1100" s="2" customFormat="1" ht="30" customHeight="1" x14ac:dyDescent="0.45"/>
    <row r="1101" s="2" customFormat="1" ht="30" customHeight="1" x14ac:dyDescent="0.45"/>
    <row r="1102" s="2" customFormat="1" ht="30" customHeight="1" x14ac:dyDescent="0.45"/>
    <row r="1103" s="2" customFormat="1" ht="30" customHeight="1" x14ac:dyDescent="0.45"/>
    <row r="1104" s="2" customFormat="1" ht="30" customHeight="1" x14ac:dyDescent="0.45"/>
    <row r="1105" s="2" customFormat="1" ht="30" customHeight="1" x14ac:dyDescent="0.45"/>
    <row r="1106" s="2" customFormat="1" ht="30" customHeight="1" x14ac:dyDescent="0.45"/>
    <row r="1107" s="2" customFormat="1" ht="30" customHeight="1" x14ac:dyDescent="0.45"/>
    <row r="1108" s="2" customFormat="1" ht="30" customHeight="1" x14ac:dyDescent="0.45"/>
    <row r="1109" s="2" customFormat="1" ht="30" customHeight="1" x14ac:dyDescent="0.45"/>
    <row r="1110" s="2" customFormat="1" ht="30" customHeight="1" x14ac:dyDescent="0.45"/>
    <row r="1111" s="2" customFormat="1" ht="30" customHeight="1" x14ac:dyDescent="0.45"/>
    <row r="1112" s="2" customFormat="1" ht="30" customHeight="1" x14ac:dyDescent="0.45"/>
    <row r="1113" s="2" customFormat="1" ht="30" customHeight="1" x14ac:dyDescent="0.45"/>
    <row r="1114" s="2" customFormat="1" ht="30" customHeight="1" x14ac:dyDescent="0.45"/>
    <row r="1115" s="2" customFormat="1" ht="30" customHeight="1" x14ac:dyDescent="0.45"/>
    <row r="1116" s="2" customFormat="1" ht="30" customHeight="1" x14ac:dyDescent="0.45"/>
    <row r="1117" s="2" customFormat="1" ht="30" customHeight="1" x14ac:dyDescent="0.45"/>
    <row r="1118" s="2" customFormat="1" ht="30" customHeight="1" x14ac:dyDescent="0.45"/>
    <row r="1119" s="2" customFormat="1" ht="30" customHeight="1" x14ac:dyDescent="0.45"/>
    <row r="1120" s="2" customFormat="1" ht="30" customHeight="1" x14ac:dyDescent="0.45"/>
    <row r="1121" s="2" customFormat="1" ht="30" customHeight="1" x14ac:dyDescent="0.45"/>
    <row r="1122" s="2" customFormat="1" ht="30" customHeight="1" x14ac:dyDescent="0.45"/>
    <row r="1123" s="2" customFormat="1" ht="30" customHeight="1" x14ac:dyDescent="0.45"/>
    <row r="1124" s="2" customFormat="1" ht="30" customHeight="1" x14ac:dyDescent="0.45"/>
    <row r="1125" s="2" customFormat="1" ht="30" customHeight="1" x14ac:dyDescent="0.45"/>
    <row r="1126" s="2" customFormat="1" ht="30" customHeight="1" x14ac:dyDescent="0.45"/>
    <row r="1127" s="2" customFormat="1" ht="30" customHeight="1" x14ac:dyDescent="0.45"/>
    <row r="1128" s="2" customFormat="1" ht="30" customHeight="1" x14ac:dyDescent="0.45"/>
    <row r="1129" s="2" customFormat="1" ht="30" customHeight="1" x14ac:dyDescent="0.45"/>
    <row r="1130" s="2" customFormat="1" ht="30" customHeight="1" x14ac:dyDescent="0.45"/>
    <row r="1131" s="2" customFormat="1" ht="30" customHeight="1" x14ac:dyDescent="0.45"/>
    <row r="1132" s="2" customFormat="1" ht="30" customHeight="1" x14ac:dyDescent="0.45"/>
    <row r="1133" s="2" customFormat="1" ht="30" customHeight="1" x14ac:dyDescent="0.45"/>
    <row r="1134" s="2" customFormat="1" ht="30" customHeight="1" x14ac:dyDescent="0.45"/>
    <row r="1135" s="2" customFormat="1" ht="30" customHeight="1" x14ac:dyDescent="0.45"/>
    <row r="1136" s="2" customFormat="1" ht="30" customHeight="1" x14ac:dyDescent="0.45"/>
    <row r="1137" s="2" customFormat="1" ht="30" customHeight="1" x14ac:dyDescent="0.45"/>
    <row r="1138" s="2" customFormat="1" ht="30" customHeight="1" x14ac:dyDescent="0.45"/>
    <row r="1139" s="2" customFormat="1" ht="30" customHeight="1" x14ac:dyDescent="0.45"/>
    <row r="1140" s="2" customFormat="1" ht="30" customHeight="1" x14ac:dyDescent="0.45"/>
    <row r="1141" s="2" customFormat="1" ht="30" customHeight="1" x14ac:dyDescent="0.45"/>
    <row r="1142" s="2" customFormat="1" ht="30" customHeight="1" x14ac:dyDescent="0.45"/>
    <row r="1143" s="2" customFormat="1" ht="30" customHeight="1" x14ac:dyDescent="0.45"/>
    <row r="1144" s="2" customFormat="1" ht="30" customHeight="1" x14ac:dyDescent="0.45"/>
    <row r="1145" s="2" customFormat="1" ht="30" customHeight="1" x14ac:dyDescent="0.45"/>
    <row r="1146" s="2" customFormat="1" ht="30" customHeight="1" x14ac:dyDescent="0.45"/>
    <row r="1147" s="2" customFormat="1" ht="30" customHeight="1" x14ac:dyDescent="0.45"/>
    <row r="1148" s="2" customFormat="1" ht="30" customHeight="1" x14ac:dyDescent="0.45"/>
    <row r="1149" s="2" customFormat="1" ht="30" customHeight="1" x14ac:dyDescent="0.45"/>
    <row r="1150" s="2" customFormat="1" ht="30" customHeight="1" x14ac:dyDescent="0.45"/>
    <row r="1151" s="2" customFormat="1" ht="30" customHeight="1" x14ac:dyDescent="0.45"/>
    <row r="1152" s="2" customFormat="1" ht="30" customHeight="1" x14ac:dyDescent="0.45"/>
    <row r="1153" s="2" customFormat="1" ht="30" customHeight="1" x14ac:dyDescent="0.45"/>
    <row r="1154" s="2" customFormat="1" ht="30" customHeight="1" x14ac:dyDescent="0.45"/>
    <row r="1155" s="2" customFormat="1" ht="30" customHeight="1" x14ac:dyDescent="0.45"/>
    <row r="1156" s="2" customFormat="1" ht="30" customHeight="1" x14ac:dyDescent="0.45"/>
    <row r="1157" s="2" customFormat="1" ht="30" customHeight="1" x14ac:dyDescent="0.45"/>
    <row r="1158" s="2" customFormat="1" ht="30" customHeight="1" x14ac:dyDescent="0.45"/>
    <row r="1159" s="2" customFormat="1" ht="30" customHeight="1" x14ac:dyDescent="0.45"/>
    <row r="1160" s="2" customFormat="1" ht="30" customHeight="1" x14ac:dyDescent="0.45"/>
    <row r="1161" s="2" customFormat="1" ht="30" customHeight="1" x14ac:dyDescent="0.45"/>
    <row r="1162" s="2" customFormat="1" ht="30" customHeight="1" x14ac:dyDescent="0.45"/>
    <row r="1163" s="2" customFormat="1" ht="30" customHeight="1" x14ac:dyDescent="0.45"/>
    <row r="1164" s="2" customFormat="1" ht="30" customHeight="1" x14ac:dyDescent="0.45"/>
    <row r="1165" s="2" customFormat="1" ht="30" customHeight="1" x14ac:dyDescent="0.45"/>
    <row r="1166" s="2" customFormat="1" ht="30" customHeight="1" x14ac:dyDescent="0.45"/>
    <row r="1167" s="2" customFormat="1" ht="30" customHeight="1" x14ac:dyDescent="0.45"/>
    <row r="1168" s="2" customFormat="1" ht="30" customHeight="1" x14ac:dyDescent="0.45"/>
    <row r="1169" s="2" customFormat="1" ht="30" customHeight="1" x14ac:dyDescent="0.45"/>
    <row r="1170" s="2" customFormat="1" ht="30" customHeight="1" x14ac:dyDescent="0.45"/>
    <row r="1171" s="2" customFormat="1" ht="30" customHeight="1" x14ac:dyDescent="0.45"/>
    <row r="1172" s="2" customFormat="1" ht="30" customHeight="1" x14ac:dyDescent="0.45"/>
    <row r="1173" s="2" customFormat="1" ht="30" customHeight="1" x14ac:dyDescent="0.45"/>
    <row r="1174" s="2" customFormat="1" ht="30" customHeight="1" x14ac:dyDescent="0.45"/>
    <row r="1175" s="2" customFormat="1" ht="30" customHeight="1" x14ac:dyDescent="0.45"/>
    <row r="1176" s="2" customFormat="1" ht="30" customHeight="1" x14ac:dyDescent="0.45"/>
    <row r="1177" s="2" customFormat="1" ht="30" customHeight="1" x14ac:dyDescent="0.45"/>
    <row r="1178" s="2" customFormat="1" ht="30" customHeight="1" x14ac:dyDescent="0.45"/>
    <row r="1179" s="2" customFormat="1" ht="30" customHeight="1" x14ac:dyDescent="0.45"/>
    <row r="1180" s="2" customFormat="1" ht="30" customHeight="1" x14ac:dyDescent="0.45"/>
    <row r="1181" s="2" customFormat="1" ht="30" customHeight="1" x14ac:dyDescent="0.45"/>
    <row r="1182" s="2" customFormat="1" ht="30" customHeight="1" x14ac:dyDescent="0.45"/>
    <row r="1183" s="2" customFormat="1" ht="30" customHeight="1" x14ac:dyDescent="0.45"/>
    <row r="1184" s="2" customFormat="1" ht="30" customHeight="1" x14ac:dyDescent="0.45"/>
    <row r="1185" s="2" customFormat="1" ht="30" customHeight="1" x14ac:dyDescent="0.45"/>
    <row r="1186" s="2" customFormat="1" ht="30" customHeight="1" x14ac:dyDescent="0.45"/>
    <row r="1187" s="2" customFormat="1" ht="30" customHeight="1" x14ac:dyDescent="0.45"/>
    <row r="1188" s="2" customFormat="1" ht="30" customHeight="1" x14ac:dyDescent="0.45"/>
    <row r="1189" s="2" customFormat="1" ht="30" customHeight="1" x14ac:dyDescent="0.45"/>
    <row r="1190" s="2" customFormat="1" ht="30" customHeight="1" x14ac:dyDescent="0.45"/>
    <row r="1191" s="2" customFormat="1" ht="30" customHeight="1" x14ac:dyDescent="0.45"/>
    <row r="1192" s="2" customFormat="1" ht="30" customHeight="1" x14ac:dyDescent="0.45"/>
    <row r="1193" s="2" customFormat="1" ht="30" customHeight="1" x14ac:dyDescent="0.45"/>
    <row r="1194" s="2" customFormat="1" ht="30" customHeight="1" x14ac:dyDescent="0.45"/>
    <row r="1195" s="2" customFormat="1" ht="30" customHeight="1" x14ac:dyDescent="0.45"/>
    <row r="1196" s="2" customFormat="1" ht="30" customHeight="1" x14ac:dyDescent="0.45"/>
    <row r="1197" s="2" customFormat="1" ht="30" customHeight="1" x14ac:dyDescent="0.45"/>
    <row r="1198" s="2" customFormat="1" ht="30" customHeight="1" x14ac:dyDescent="0.45"/>
    <row r="1199" s="2" customFormat="1" ht="30" customHeight="1" x14ac:dyDescent="0.45"/>
    <row r="1200" s="2" customFormat="1" ht="30" customHeight="1" x14ac:dyDescent="0.45"/>
    <row r="1201" s="2" customFormat="1" ht="30" customHeight="1" x14ac:dyDescent="0.45"/>
    <row r="1202" s="2" customFormat="1" ht="30" customHeight="1" x14ac:dyDescent="0.45"/>
    <row r="1203" s="2" customFormat="1" ht="30" customHeight="1" x14ac:dyDescent="0.45"/>
    <row r="1204" s="2" customFormat="1" ht="30" customHeight="1" x14ac:dyDescent="0.45"/>
    <row r="1205" s="2" customFormat="1" ht="30" customHeight="1" x14ac:dyDescent="0.45"/>
    <row r="1206" s="2" customFormat="1" ht="30" customHeight="1" x14ac:dyDescent="0.45"/>
    <row r="1207" s="2" customFormat="1" ht="30" customHeight="1" x14ac:dyDescent="0.45"/>
    <row r="1208" s="2" customFormat="1" ht="30" customHeight="1" x14ac:dyDescent="0.45"/>
    <row r="1209" s="2" customFormat="1" ht="30" customHeight="1" x14ac:dyDescent="0.45"/>
    <row r="1210" s="2" customFormat="1" ht="30" customHeight="1" x14ac:dyDescent="0.45"/>
    <row r="1211" s="2" customFormat="1" ht="30" customHeight="1" x14ac:dyDescent="0.45"/>
    <row r="1212" s="2" customFormat="1" ht="30" customHeight="1" x14ac:dyDescent="0.45"/>
    <row r="1213" s="2" customFormat="1" ht="30" customHeight="1" x14ac:dyDescent="0.45"/>
    <row r="1214" s="2" customFormat="1" ht="30" customHeight="1" x14ac:dyDescent="0.45"/>
    <row r="1215" s="2" customFormat="1" ht="30" customHeight="1" x14ac:dyDescent="0.45"/>
    <row r="1216" s="2" customFormat="1" ht="30" customHeight="1" x14ac:dyDescent="0.45"/>
    <row r="1217" s="2" customFormat="1" ht="30" customHeight="1" x14ac:dyDescent="0.45"/>
    <row r="1218" s="2" customFormat="1" ht="30" customHeight="1" x14ac:dyDescent="0.45"/>
    <row r="1219" s="2" customFormat="1" ht="30" customHeight="1" x14ac:dyDescent="0.45"/>
    <row r="1220" s="2" customFormat="1" ht="30" customHeight="1" x14ac:dyDescent="0.45"/>
    <row r="1221" s="2" customFormat="1" ht="30" customHeight="1" x14ac:dyDescent="0.45"/>
    <row r="1222" s="2" customFormat="1" ht="30" customHeight="1" x14ac:dyDescent="0.45"/>
    <row r="1223" s="2" customFormat="1" ht="30" customHeight="1" x14ac:dyDescent="0.45"/>
    <row r="1224" s="2" customFormat="1" ht="30" customHeight="1" x14ac:dyDescent="0.45"/>
    <row r="1225" s="2" customFormat="1" ht="30" customHeight="1" x14ac:dyDescent="0.45"/>
    <row r="1226" s="2" customFormat="1" ht="30" customHeight="1" x14ac:dyDescent="0.45"/>
    <row r="1227" s="2" customFormat="1" ht="30" customHeight="1" x14ac:dyDescent="0.45"/>
    <row r="1228" s="2" customFormat="1" ht="30" customHeight="1" x14ac:dyDescent="0.45"/>
    <row r="1229" s="2" customFormat="1" ht="30" customHeight="1" x14ac:dyDescent="0.45"/>
    <row r="1230" s="2" customFormat="1" ht="30" customHeight="1" x14ac:dyDescent="0.45"/>
    <row r="1231" s="2" customFormat="1" ht="30" customHeight="1" x14ac:dyDescent="0.45"/>
    <row r="1232" s="2" customFormat="1" ht="30" customHeight="1" x14ac:dyDescent="0.45"/>
    <row r="1233" s="2" customFormat="1" ht="30" customHeight="1" x14ac:dyDescent="0.45"/>
    <row r="1234" s="2" customFormat="1" ht="30" customHeight="1" x14ac:dyDescent="0.45"/>
    <row r="1235" s="2" customFormat="1" ht="30" customHeight="1" x14ac:dyDescent="0.45"/>
    <row r="1236" s="2" customFormat="1" ht="30" customHeight="1" x14ac:dyDescent="0.45"/>
    <row r="1237" s="2" customFormat="1" ht="30" customHeight="1" x14ac:dyDescent="0.45"/>
    <row r="1238" s="2" customFormat="1" ht="30" customHeight="1" x14ac:dyDescent="0.45"/>
    <row r="1239" s="2" customFormat="1" ht="30" customHeight="1" x14ac:dyDescent="0.45"/>
    <row r="1240" s="2" customFormat="1" ht="30" customHeight="1" x14ac:dyDescent="0.45"/>
    <row r="1241" s="2" customFormat="1" ht="30" customHeight="1" x14ac:dyDescent="0.45"/>
    <row r="1242" s="2" customFormat="1" ht="30" customHeight="1" x14ac:dyDescent="0.45"/>
    <row r="1243" s="2" customFormat="1" ht="30" customHeight="1" x14ac:dyDescent="0.45"/>
    <row r="1244" s="2" customFormat="1" ht="30" customHeight="1" x14ac:dyDescent="0.45"/>
    <row r="1245" s="2" customFormat="1" ht="30" customHeight="1" x14ac:dyDescent="0.45"/>
    <row r="1246" s="2" customFormat="1" ht="30" customHeight="1" x14ac:dyDescent="0.45"/>
    <row r="1247" s="2" customFormat="1" ht="30" customHeight="1" x14ac:dyDescent="0.45"/>
    <row r="1248" s="2" customFormat="1" ht="30" customHeight="1" x14ac:dyDescent="0.45"/>
    <row r="1249" s="2" customFormat="1" ht="30" customHeight="1" x14ac:dyDescent="0.45"/>
    <row r="1250" s="2" customFormat="1" ht="30" customHeight="1" x14ac:dyDescent="0.45"/>
    <row r="1251" s="2" customFormat="1" ht="30" customHeight="1" x14ac:dyDescent="0.45"/>
    <row r="1252" s="2" customFormat="1" ht="30" customHeight="1" x14ac:dyDescent="0.45"/>
    <row r="1253" s="2" customFormat="1" ht="30" customHeight="1" x14ac:dyDescent="0.45"/>
    <row r="1254" s="2" customFormat="1" ht="30" customHeight="1" x14ac:dyDescent="0.45"/>
    <row r="1255" s="2" customFormat="1" ht="30" customHeight="1" x14ac:dyDescent="0.45"/>
    <row r="1256" s="2" customFormat="1" ht="30" customHeight="1" x14ac:dyDescent="0.45"/>
    <row r="1257" s="2" customFormat="1" ht="30" customHeight="1" x14ac:dyDescent="0.45"/>
    <row r="1258" s="2" customFormat="1" ht="30" customHeight="1" x14ac:dyDescent="0.45"/>
    <row r="1259" s="2" customFormat="1" ht="30" customHeight="1" x14ac:dyDescent="0.45"/>
    <row r="1260" s="2" customFormat="1" ht="30" customHeight="1" x14ac:dyDescent="0.45"/>
    <row r="1261" s="2" customFormat="1" ht="30" customHeight="1" x14ac:dyDescent="0.45"/>
    <row r="1262" s="2" customFormat="1" ht="30" customHeight="1" x14ac:dyDescent="0.45"/>
    <row r="1263" s="2" customFormat="1" ht="30" customHeight="1" x14ac:dyDescent="0.45"/>
    <row r="1264" s="2" customFormat="1" ht="30" customHeight="1" x14ac:dyDescent="0.45"/>
    <row r="1265" s="2" customFormat="1" ht="30" customHeight="1" x14ac:dyDescent="0.45"/>
    <row r="1266" s="2" customFormat="1" ht="30" customHeight="1" x14ac:dyDescent="0.45"/>
    <row r="1267" s="2" customFormat="1" ht="30" customHeight="1" x14ac:dyDescent="0.45"/>
    <row r="1268" s="2" customFormat="1" ht="30" customHeight="1" x14ac:dyDescent="0.45"/>
    <row r="1269" s="2" customFormat="1" ht="30" customHeight="1" x14ac:dyDescent="0.45"/>
    <row r="1270" s="2" customFormat="1" ht="30" customHeight="1" x14ac:dyDescent="0.45"/>
    <row r="1271" s="2" customFormat="1" ht="30" customHeight="1" x14ac:dyDescent="0.45"/>
    <row r="1272" s="2" customFormat="1" ht="30" customHeight="1" x14ac:dyDescent="0.45"/>
    <row r="1273" s="2" customFormat="1" ht="30" customHeight="1" x14ac:dyDescent="0.45"/>
    <row r="1274" s="2" customFormat="1" ht="30" customHeight="1" x14ac:dyDescent="0.45"/>
    <row r="1275" s="2" customFormat="1" ht="30" customHeight="1" x14ac:dyDescent="0.45"/>
    <row r="1276" s="2" customFormat="1" ht="30" customHeight="1" x14ac:dyDescent="0.45"/>
    <row r="1277" s="2" customFormat="1" ht="30" customHeight="1" x14ac:dyDescent="0.45"/>
    <row r="1278" s="2" customFormat="1" ht="30" customHeight="1" x14ac:dyDescent="0.45"/>
    <row r="1279" s="2" customFormat="1" ht="30" customHeight="1" x14ac:dyDescent="0.45"/>
    <row r="1280" s="2" customFormat="1" ht="30" customHeight="1" x14ac:dyDescent="0.45"/>
    <row r="1281" s="2" customFormat="1" ht="30" customHeight="1" x14ac:dyDescent="0.45"/>
    <row r="1282" s="2" customFormat="1" ht="30" customHeight="1" x14ac:dyDescent="0.45"/>
    <row r="1283" s="2" customFormat="1" ht="30" customHeight="1" x14ac:dyDescent="0.45"/>
    <row r="1284" s="2" customFormat="1" ht="30" customHeight="1" x14ac:dyDescent="0.45"/>
    <row r="1285" s="2" customFormat="1" ht="30" customHeight="1" x14ac:dyDescent="0.45"/>
    <row r="1286" s="2" customFormat="1" ht="30" customHeight="1" x14ac:dyDescent="0.45"/>
    <row r="1287" s="2" customFormat="1" ht="30" customHeight="1" x14ac:dyDescent="0.45"/>
    <row r="1288" s="2" customFormat="1" ht="30" customHeight="1" x14ac:dyDescent="0.45"/>
    <row r="1289" s="2" customFormat="1" ht="30" customHeight="1" x14ac:dyDescent="0.45"/>
    <row r="1290" s="2" customFormat="1" ht="30" customHeight="1" x14ac:dyDescent="0.45"/>
    <row r="1291" s="2" customFormat="1" ht="30" customHeight="1" x14ac:dyDescent="0.45"/>
    <row r="1292" s="2" customFormat="1" ht="30" customHeight="1" x14ac:dyDescent="0.45"/>
    <row r="1293" s="2" customFormat="1" ht="30" customHeight="1" x14ac:dyDescent="0.45"/>
    <row r="1294" s="2" customFormat="1" ht="30" customHeight="1" x14ac:dyDescent="0.45"/>
    <row r="1295" s="2" customFormat="1" ht="30" customHeight="1" x14ac:dyDescent="0.45"/>
    <row r="1296" s="2" customFormat="1" ht="30" customHeight="1" x14ac:dyDescent="0.45"/>
    <row r="1297" s="2" customFormat="1" ht="30" customHeight="1" x14ac:dyDescent="0.45"/>
    <row r="1298" s="2" customFormat="1" ht="30" customHeight="1" x14ac:dyDescent="0.45"/>
    <row r="1299" s="2" customFormat="1" ht="30" customHeight="1" x14ac:dyDescent="0.45"/>
    <row r="1300" s="2" customFormat="1" ht="30" customHeight="1" x14ac:dyDescent="0.45"/>
    <row r="1301" s="2" customFormat="1" ht="30" customHeight="1" x14ac:dyDescent="0.45"/>
    <row r="1302" s="2" customFormat="1" ht="30" customHeight="1" x14ac:dyDescent="0.45"/>
    <row r="1303" s="2" customFormat="1" ht="30" customHeight="1" x14ac:dyDescent="0.45"/>
    <row r="1304" s="2" customFormat="1" ht="30" customHeight="1" x14ac:dyDescent="0.45"/>
    <row r="1305" s="2" customFormat="1" ht="30" customHeight="1" x14ac:dyDescent="0.45"/>
    <row r="1306" s="2" customFormat="1" ht="30" customHeight="1" x14ac:dyDescent="0.45"/>
    <row r="1307" s="2" customFormat="1" ht="30" customHeight="1" x14ac:dyDescent="0.45"/>
    <row r="1308" s="2" customFormat="1" ht="30" customHeight="1" x14ac:dyDescent="0.45"/>
    <row r="1309" s="2" customFormat="1" ht="30" customHeight="1" x14ac:dyDescent="0.45"/>
    <row r="1310" s="2" customFormat="1" ht="30" customHeight="1" x14ac:dyDescent="0.45"/>
    <row r="1311" s="2" customFormat="1" ht="30" customHeight="1" x14ac:dyDescent="0.45"/>
    <row r="1312" s="2" customFormat="1" ht="30" customHeight="1" x14ac:dyDescent="0.45"/>
    <row r="1313" s="2" customFormat="1" ht="30" customHeight="1" x14ac:dyDescent="0.45"/>
    <row r="1314" s="2" customFormat="1" ht="30" customHeight="1" x14ac:dyDescent="0.45"/>
    <row r="1315" s="2" customFormat="1" ht="30" customHeight="1" x14ac:dyDescent="0.45"/>
    <row r="1316" s="2" customFormat="1" ht="30" customHeight="1" x14ac:dyDescent="0.45"/>
    <row r="1317" s="2" customFormat="1" ht="30" customHeight="1" x14ac:dyDescent="0.45"/>
    <row r="1318" s="2" customFormat="1" ht="30" customHeight="1" x14ac:dyDescent="0.45"/>
    <row r="1319" s="2" customFormat="1" ht="30" customHeight="1" x14ac:dyDescent="0.45"/>
    <row r="1320" s="2" customFormat="1" ht="30" customHeight="1" x14ac:dyDescent="0.45"/>
    <row r="1321" s="2" customFormat="1" ht="30" customHeight="1" x14ac:dyDescent="0.45"/>
    <row r="1322" s="2" customFormat="1" ht="30" customHeight="1" x14ac:dyDescent="0.45"/>
    <row r="1323" s="2" customFormat="1" ht="30" customHeight="1" x14ac:dyDescent="0.45"/>
    <row r="1324" s="2" customFormat="1" ht="30" customHeight="1" x14ac:dyDescent="0.45"/>
    <row r="1325" s="2" customFormat="1" ht="30" customHeight="1" x14ac:dyDescent="0.45"/>
    <row r="1326" s="2" customFormat="1" ht="30" customHeight="1" x14ac:dyDescent="0.45"/>
    <row r="1327" s="2" customFormat="1" ht="30" customHeight="1" x14ac:dyDescent="0.45"/>
    <row r="1328" s="2" customFormat="1" ht="30" customHeight="1" x14ac:dyDescent="0.45"/>
    <row r="1329" s="2" customFormat="1" ht="30" customHeight="1" x14ac:dyDescent="0.45"/>
    <row r="1330" s="2" customFormat="1" ht="30" customHeight="1" x14ac:dyDescent="0.45"/>
    <row r="1331" s="2" customFormat="1" ht="30" customHeight="1" x14ac:dyDescent="0.45"/>
    <row r="1332" s="2" customFormat="1" ht="30" customHeight="1" x14ac:dyDescent="0.45"/>
    <row r="1333" s="2" customFormat="1" ht="30" customHeight="1" x14ac:dyDescent="0.45"/>
    <row r="1334" s="2" customFormat="1" ht="30" customHeight="1" x14ac:dyDescent="0.45"/>
    <row r="1335" s="2" customFormat="1" ht="30" customHeight="1" x14ac:dyDescent="0.45"/>
    <row r="1336" s="2" customFormat="1" ht="30" customHeight="1" x14ac:dyDescent="0.45"/>
    <row r="1337" s="2" customFormat="1" ht="30" customHeight="1" x14ac:dyDescent="0.45"/>
    <row r="1338" s="2" customFormat="1" ht="30" customHeight="1" x14ac:dyDescent="0.45"/>
    <row r="1339" s="2" customFormat="1" ht="30" customHeight="1" x14ac:dyDescent="0.45"/>
    <row r="1340" s="2" customFormat="1" ht="30" customHeight="1" x14ac:dyDescent="0.45"/>
    <row r="1341" s="2" customFormat="1" ht="30" customHeight="1" x14ac:dyDescent="0.45"/>
    <row r="1342" s="2" customFormat="1" ht="30" customHeight="1" x14ac:dyDescent="0.45"/>
    <row r="1343" s="2" customFormat="1" ht="30" customHeight="1" x14ac:dyDescent="0.45"/>
    <row r="1344" s="2" customFormat="1" ht="30" customHeight="1" x14ac:dyDescent="0.45"/>
    <row r="1345" s="2" customFormat="1" ht="30" customHeight="1" x14ac:dyDescent="0.45"/>
    <row r="1346" s="2" customFormat="1" ht="30" customHeight="1" x14ac:dyDescent="0.45"/>
    <row r="1347" s="2" customFormat="1" ht="30" customHeight="1" x14ac:dyDescent="0.45"/>
    <row r="1348" s="2" customFormat="1" ht="30" customHeight="1" x14ac:dyDescent="0.45"/>
    <row r="1349" s="2" customFormat="1" ht="30" customHeight="1" x14ac:dyDescent="0.45"/>
    <row r="1350" s="2" customFormat="1" ht="30" customHeight="1" x14ac:dyDescent="0.45"/>
    <row r="1351" s="2" customFormat="1" ht="30" customHeight="1" x14ac:dyDescent="0.45"/>
    <row r="1352" s="2" customFormat="1" ht="30" customHeight="1" x14ac:dyDescent="0.45"/>
    <row r="1353" s="2" customFormat="1" ht="30" customHeight="1" x14ac:dyDescent="0.45"/>
    <row r="1354" s="2" customFormat="1" ht="30" customHeight="1" x14ac:dyDescent="0.45"/>
    <row r="1355" s="2" customFormat="1" ht="30" customHeight="1" x14ac:dyDescent="0.45"/>
    <row r="1356" s="2" customFormat="1" ht="30" customHeight="1" x14ac:dyDescent="0.45"/>
    <row r="1357" s="2" customFormat="1" ht="30" customHeight="1" x14ac:dyDescent="0.45"/>
    <row r="1358" s="2" customFormat="1" ht="30" customHeight="1" x14ac:dyDescent="0.45"/>
    <row r="1359" s="2" customFormat="1" ht="30" customHeight="1" x14ac:dyDescent="0.45"/>
    <row r="1360" s="2" customFormat="1" ht="30" customHeight="1" x14ac:dyDescent="0.45"/>
    <row r="1361" s="2" customFormat="1" ht="30" customHeight="1" x14ac:dyDescent="0.45"/>
    <row r="1362" s="2" customFormat="1" ht="30" customHeight="1" x14ac:dyDescent="0.45"/>
    <row r="1363" s="2" customFormat="1" ht="30" customHeight="1" x14ac:dyDescent="0.45"/>
    <row r="1364" s="2" customFormat="1" ht="30" customHeight="1" x14ac:dyDescent="0.45"/>
    <row r="1365" s="2" customFormat="1" ht="30" customHeight="1" x14ac:dyDescent="0.45"/>
    <row r="1366" s="2" customFormat="1" ht="30" customHeight="1" x14ac:dyDescent="0.45"/>
    <row r="1367" s="2" customFormat="1" ht="30" customHeight="1" x14ac:dyDescent="0.45"/>
    <row r="1368" s="2" customFormat="1" ht="30" customHeight="1" x14ac:dyDescent="0.45"/>
    <row r="1369" s="2" customFormat="1" ht="30" customHeight="1" x14ac:dyDescent="0.45"/>
    <row r="1370" s="2" customFormat="1" ht="30" customHeight="1" x14ac:dyDescent="0.45"/>
    <row r="1371" s="2" customFormat="1" ht="30" customHeight="1" x14ac:dyDescent="0.45"/>
    <row r="1372" s="2" customFormat="1" ht="30" customHeight="1" x14ac:dyDescent="0.45"/>
    <row r="1373" s="2" customFormat="1" ht="30" customHeight="1" x14ac:dyDescent="0.45"/>
    <row r="1374" s="2" customFormat="1" ht="30" customHeight="1" x14ac:dyDescent="0.45"/>
    <row r="1375" s="2" customFormat="1" ht="30" customHeight="1" x14ac:dyDescent="0.45"/>
    <row r="1376" s="2" customFormat="1" ht="30" customHeight="1" x14ac:dyDescent="0.45"/>
    <row r="1377" s="2" customFormat="1" ht="30" customHeight="1" x14ac:dyDescent="0.45"/>
    <row r="1378" s="2" customFormat="1" ht="30" customHeight="1" x14ac:dyDescent="0.45"/>
    <row r="1379" s="2" customFormat="1" ht="30" customHeight="1" x14ac:dyDescent="0.45"/>
    <row r="1380" s="2" customFormat="1" ht="30" customHeight="1" x14ac:dyDescent="0.45"/>
    <row r="1381" s="2" customFormat="1" ht="30" customHeight="1" x14ac:dyDescent="0.45"/>
    <row r="1382" s="2" customFormat="1" ht="30" customHeight="1" x14ac:dyDescent="0.45"/>
    <row r="1383" s="2" customFormat="1" ht="30" customHeight="1" x14ac:dyDescent="0.45"/>
    <row r="1384" s="2" customFormat="1" ht="30" customHeight="1" x14ac:dyDescent="0.45"/>
    <row r="1385" s="2" customFormat="1" ht="30" customHeight="1" x14ac:dyDescent="0.45"/>
    <row r="1386" s="2" customFormat="1" ht="30" customHeight="1" x14ac:dyDescent="0.45"/>
    <row r="1387" s="2" customFormat="1" ht="30" customHeight="1" x14ac:dyDescent="0.45"/>
    <row r="1388" s="2" customFormat="1" ht="30" customHeight="1" x14ac:dyDescent="0.45"/>
    <row r="1389" s="2" customFormat="1" ht="30" customHeight="1" x14ac:dyDescent="0.45"/>
    <row r="1390" s="2" customFormat="1" ht="30" customHeight="1" x14ac:dyDescent="0.45"/>
    <row r="1391" s="2" customFormat="1" ht="30" customHeight="1" x14ac:dyDescent="0.45"/>
    <row r="1392" s="2" customFormat="1" ht="30" customHeight="1" x14ac:dyDescent="0.45"/>
    <row r="1393" s="2" customFormat="1" ht="30" customHeight="1" x14ac:dyDescent="0.45"/>
    <row r="1394" s="2" customFormat="1" ht="30" customHeight="1" x14ac:dyDescent="0.45"/>
    <row r="1395" s="2" customFormat="1" ht="30" customHeight="1" x14ac:dyDescent="0.45"/>
    <row r="1396" s="2" customFormat="1" ht="30" customHeight="1" x14ac:dyDescent="0.45"/>
    <row r="1397" s="2" customFormat="1" ht="30" customHeight="1" x14ac:dyDescent="0.45"/>
    <row r="1398" s="2" customFormat="1" ht="30" customHeight="1" x14ac:dyDescent="0.45"/>
    <row r="1399" s="2" customFormat="1" ht="30" customHeight="1" x14ac:dyDescent="0.45"/>
    <row r="1400" s="2" customFormat="1" ht="30" customHeight="1" x14ac:dyDescent="0.45"/>
    <row r="1401" s="2" customFormat="1" ht="30" customHeight="1" x14ac:dyDescent="0.45"/>
    <row r="1402" s="2" customFormat="1" ht="30" customHeight="1" x14ac:dyDescent="0.45"/>
    <row r="1403" s="2" customFormat="1" ht="30" customHeight="1" x14ac:dyDescent="0.45"/>
    <row r="1404" s="2" customFormat="1" ht="30" customHeight="1" x14ac:dyDescent="0.45"/>
    <row r="1405" s="2" customFormat="1" ht="30" customHeight="1" x14ac:dyDescent="0.45"/>
    <row r="1406" s="2" customFormat="1" ht="30" customHeight="1" x14ac:dyDescent="0.45"/>
    <row r="1407" s="2" customFormat="1" ht="30" customHeight="1" x14ac:dyDescent="0.45"/>
    <row r="1408" s="2" customFormat="1" ht="30" customHeight="1" x14ac:dyDescent="0.45"/>
    <row r="1409" s="2" customFormat="1" ht="30" customHeight="1" x14ac:dyDescent="0.45"/>
    <row r="1410" s="2" customFormat="1" ht="30" customHeight="1" x14ac:dyDescent="0.45"/>
    <row r="1411" s="2" customFormat="1" ht="30" customHeight="1" x14ac:dyDescent="0.45"/>
    <row r="1412" s="2" customFormat="1" ht="30" customHeight="1" x14ac:dyDescent="0.45"/>
    <row r="1413" s="2" customFormat="1" ht="30" customHeight="1" x14ac:dyDescent="0.45"/>
    <row r="1414" s="2" customFormat="1" ht="30" customHeight="1" x14ac:dyDescent="0.45"/>
    <row r="1415" s="2" customFormat="1" ht="30" customHeight="1" x14ac:dyDescent="0.45"/>
    <row r="1416" s="2" customFormat="1" ht="30" customHeight="1" x14ac:dyDescent="0.45"/>
    <row r="1417" s="2" customFormat="1" ht="30" customHeight="1" x14ac:dyDescent="0.45"/>
    <row r="1418" s="2" customFormat="1" ht="30" customHeight="1" x14ac:dyDescent="0.45"/>
    <row r="1419" s="2" customFormat="1" ht="30" customHeight="1" x14ac:dyDescent="0.45"/>
    <row r="1420" s="2" customFormat="1" ht="30" customHeight="1" x14ac:dyDescent="0.45"/>
    <row r="1421" s="2" customFormat="1" ht="30" customHeight="1" x14ac:dyDescent="0.45"/>
    <row r="1422" s="2" customFormat="1" ht="30" customHeight="1" x14ac:dyDescent="0.45"/>
    <row r="1423" s="2" customFormat="1" ht="30" customHeight="1" x14ac:dyDescent="0.45"/>
    <row r="1424" s="2" customFormat="1" ht="30" customHeight="1" x14ac:dyDescent="0.45"/>
    <row r="1425" s="2" customFormat="1" ht="30" customHeight="1" x14ac:dyDescent="0.45"/>
    <row r="1426" s="2" customFormat="1" ht="30" customHeight="1" x14ac:dyDescent="0.45"/>
    <row r="1427" s="2" customFormat="1" ht="30" customHeight="1" x14ac:dyDescent="0.45"/>
    <row r="1428" s="2" customFormat="1" ht="30" customHeight="1" x14ac:dyDescent="0.45"/>
    <row r="1429" s="2" customFormat="1" ht="30" customHeight="1" x14ac:dyDescent="0.45"/>
    <row r="1430" s="2" customFormat="1" ht="30" customHeight="1" x14ac:dyDescent="0.45"/>
    <row r="1431" s="2" customFormat="1" ht="30" customHeight="1" x14ac:dyDescent="0.45"/>
    <row r="1432" s="2" customFormat="1" ht="30" customHeight="1" x14ac:dyDescent="0.45"/>
    <row r="1433" s="2" customFormat="1" ht="30" customHeight="1" x14ac:dyDescent="0.45"/>
    <row r="1434" s="2" customFormat="1" ht="30" customHeight="1" x14ac:dyDescent="0.45"/>
    <row r="1435" s="2" customFormat="1" ht="30" customHeight="1" x14ac:dyDescent="0.45"/>
    <row r="1436" s="2" customFormat="1" ht="30" customHeight="1" x14ac:dyDescent="0.45"/>
    <row r="1437" s="2" customFormat="1" ht="30" customHeight="1" x14ac:dyDescent="0.45"/>
    <row r="1438" s="2" customFormat="1" ht="30" customHeight="1" x14ac:dyDescent="0.45"/>
    <row r="1439" s="2" customFormat="1" ht="30" customHeight="1" x14ac:dyDescent="0.45"/>
    <row r="1440" s="2" customFormat="1" ht="30" customHeight="1" x14ac:dyDescent="0.45"/>
    <row r="1441" s="2" customFormat="1" ht="30" customHeight="1" x14ac:dyDescent="0.45"/>
    <row r="1442" s="2" customFormat="1" ht="30" customHeight="1" x14ac:dyDescent="0.45"/>
    <row r="1443" s="2" customFormat="1" ht="30" customHeight="1" x14ac:dyDescent="0.45"/>
    <row r="1444" s="2" customFormat="1" ht="30" customHeight="1" x14ac:dyDescent="0.45"/>
    <row r="1445" s="2" customFormat="1" ht="30" customHeight="1" x14ac:dyDescent="0.45"/>
    <row r="1446" s="2" customFormat="1" ht="30" customHeight="1" x14ac:dyDescent="0.45"/>
    <row r="1447" s="2" customFormat="1" ht="30" customHeight="1" x14ac:dyDescent="0.45"/>
    <row r="1448" s="2" customFormat="1" ht="30" customHeight="1" x14ac:dyDescent="0.45"/>
    <row r="1449" s="2" customFormat="1" ht="30" customHeight="1" x14ac:dyDescent="0.45"/>
    <row r="1450" s="2" customFormat="1" ht="30" customHeight="1" x14ac:dyDescent="0.45"/>
    <row r="1451" s="2" customFormat="1" ht="30" customHeight="1" x14ac:dyDescent="0.45"/>
    <row r="1452" s="2" customFormat="1" ht="30" customHeight="1" x14ac:dyDescent="0.45"/>
    <row r="1453" s="2" customFormat="1" ht="30" customHeight="1" x14ac:dyDescent="0.45"/>
    <row r="1454" s="2" customFormat="1" ht="30" customHeight="1" x14ac:dyDescent="0.45"/>
    <row r="1455" s="2" customFormat="1" ht="30" customHeight="1" x14ac:dyDescent="0.45"/>
    <row r="1456" s="2" customFormat="1" ht="30" customHeight="1" x14ac:dyDescent="0.45"/>
    <row r="1457" s="2" customFormat="1" ht="30" customHeight="1" x14ac:dyDescent="0.45"/>
    <row r="1458" s="2" customFormat="1" ht="30" customHeight="1" x14ac:dyDescent="0.45"/>
    <row r="1459" s="2" customFormat="1" ht="30" customHeight="1" x14ac:dyDescent="0.45"/>
    <row r="1460" s="2" customFormat="1" ht="30" customHeight="1" x14ac:dyDescent="0.45"/>
    <row r="1461" s="2" customFormat="1" ht="30" customHeight="1" x14ac:dyDescent="0.45"/>
    <row r="1462" s="2" customFormat="1" ht="30" customHeight="1" x14ac:dyDescent="0.45"/>
    <row r="1463" s="2" customFormat="1" ht="30" customHeight="1" x14ac:dyDescent="0.45"/>
    <row r="1464" s="2" customFormat="1" ht="30" customHeight="1" x14ac:dyDescent="0.45"/>
    <row r="1465" s="2" customFormat="1" ht="30" customHeight="1" x14ac:dyDescent="0.45"/>
    <row r="1466" s="2" customFormat="1" ht="30" customHeight="1" x14ac:dyDescent="0.45"/>
    <row r="1467" s="2" customFormat="1" ht="30" customHeight="1" x14ac:dyDescent="0.45"/>
    <row r="1468" s="2" customFormat="1" ht="30" customHeight="1" x14ac:dyDescent="0.45"/>
    <row r="1469" s="2" customFormat="1" ht="30" customHeight="1" x14ac:dyDescent="0.45"/>
    <row r="1470" s="2" customFormat="1" ht="30" customHeight="1" x14ac:dyDescent="0.45"/>
    <row r="1471" s="2" customFormat="1" ht="30" customHeight="1" x14ac:dyDescent="0.45"/>
    <row r="1472" s="2" customFormat="1" ht="30" customHeight="1" x14ac:dyDescent="0.45"/>
    <row r="1473" s="2" customFormat="1" ht="30" customHeight="1" x14ac:dyDescent="0.45"/>
    <row r="1474" s="2" customFormat="1" ht="30" customHeight="1" x14ac:dyDescent="0.45"/>
    <row r="1475" s="2" customFormat="1" ht="30" customHeight="1" x14ac:dyDescent="0.45"/>
    <row r="1476" s="2" customFormat="1" ht="30" customHeight="1" x14ac:dyDescent="0.45"/>
    <row r="1477" s="2" customFormat="1" ht="30" customHeight="1" x14ac:dyDescent="0.45"/>
    <row r="1478" s="2" customFormat="1" ht="30" customHeight="1" x14ac:dyDescent="0.45"/>
    <row r="1479" s="2" customFormat="1" ht="30" customHeight="1" x14ac:dyDescent="0.45"/>
    <row r="1480" s="2" customFormat="1" ht="30" customHeight="1" x14ac:dyDescent="0.45"/>
    <row r="1481" s="2" customFormat="1" ht="30" customHeight="1" x14ac:dyDescent="0.45"/>
    <row r="1482" s="2" customFormat="1" ht="30" customHeight="1" x14ac:dyDescent="0.45"/>
    <row r="1483" s="2" customFormat="1" ht="30" customHeight="1" x14ac:dyDescent="0.45"/>
    <row r="1484" s="2" customFormat="1" ht="30" customHeight="1" x14ac:dyDescent="0.45"/>
    <row r="1485" s="2" customFormat="1" ht="30" customHeight="1" x14ac:dyDescent="0.45"/>
    <row r="1486" s="2" customFormat="1" ht="30" customHeight="1" x14ac:dyDescent="0.45"/>
    <row r="1487" s="2" customFormat="1" ht="30" customHeight="1" x14ac:dyDescent="0.45"/>
    <row r="1488" s="2" customFormat="1" ht="30" customHeight="1" x14ac:dyDescent="0.45"/>
    <row r="1489" s="2" customFormat="1" ht="30" customHeight="1" x14ac:dyDescent="0.45"/>
    <row r="1490" s="2" customFormat="1" ht="30" customHeight="1" x14ac:dyDescent="0.45"/>
    <row r="1491" s="2" customFormat="1" ht="30" customHeight="1" x14ac:dyDescent="0.45"/>
    <row r="1492" s="2" customFormat="1" ht="30" customHeight="1" x14ac:dyDescent="0.45"/>
    <row r="1493" s="2" customFormat="1" ht="30" customHeight="1" x14ac:dyDescent="0.45"/>
    <row r="1494" s="2" customFormat="1" ht="30" customHeight="1" x14ac:dyDescent="0.45"/>
    <row r="1495" s="2" customFormat="1" ht="30" customHeight="1" x14ac:dyDescent="0.45"/>
    <row r="1496" s="2" customFormat="1" ht="30" customHeight="1" x14ac:dyDescent="0.45"/>
    <row r="1497" s="2" customFormat="1" ht="30" customHeight="1" x14ac:dyDescent="0.45"/>
    <row r="1498" s="2" customFormat="1" ht="30" customHeight="1" x14ac:dyDescent="0.45"/>
    <row r="1499" s="2" customFormat="1" ht="30" customHeight="1" x14ac:dyDescent="0.45"/>
    <row r="1500" s="2" customFormat="1" ht="30" customHeight="1" x14ac:dyDescent="0.45"/>
    <row r="1501" s="2" customFormat="1" ht="30" customHeight="1" x14ac:dyDescent="0.45"/>
    <row r="1502" s="2" customFormat="1" ht="30" customHeight="1" x14ac:dyDescent="0.45"/>
    <row r="1503" s="2" customFormat="1" ht="30" customHeight="1" x14ac:dyDescent="0.45"/>
    <row r="1504" s="2" customFormat="1" ht="30" customHeight="1" x14ac:dyDescent="0.45"/>
    <row r="1505" s="2" customFormat="1" ht="30" customHeight="1" x14ac:dyDescent="0.45"/>
    <row r="1506" s="2" customFormat="1" ht="30" customHeight="1" x14ac:dyDescent="0.45"/>
    <row r="1507" s="2" customFormat="1" ht="30" customHeight="1" x14ac:dyDescent="0.45"/>
    <row r="1508" s="2" customFormat="1" ht="30" customHeight="1" x14ac:dyDescent="0.45"/>
    <row r="1509" s="2" customFormat="1" ht="30" customHeight="1" x14ac:dyDescent="0.45"/>
    <row r="1510" s="2" customFormat="1" ht="30" customHeight="1" x14ac:dyDescent="0.45"/>
    <row r="1511" s="2" customFormat="1" ht="30" customHeight="1" x14ac:dyDescent="0.45"/>
    <row r="1512" s="2" customFormat="1" ht="30" customHeight="1" x14ac:dyDescent="0.45"/>
    <row r="1513" s="2" customFormat="1" ht="30" customHeight="1" x14ac:dyDescent="0.45"/>
    <row r="1514" s="2" customFormat="1" ht="30" customHeight="1" x14ac:dyDescent="0.45"/>
    <row r="1515" s="2" customFormat="1" ht="30" customHeight="1" x14ac:dyDescent="0.45"/>
    <row r="1516" s="2" customFormat="1" ht="30" customHeight="1" x14ac:dyDescent="0.45"/>
    <row r="1517" s="2" customFormat="1" ht="30" customHeight="1" x14ac:dyDescent="0.45"/>
    <row r="1518" s="2" customFormat="1" ht="30" customHeight="1" x14ac:dyDescent="0.45"/>
    <row r="1519" s="2" customFormat="1" ht="30" customHeight="1" x14ac:dyDescent="0.45"/>
    <row r="1520" s="2" customFormat="1" ht="30" customHeight="1" x14ac:dyDescent="0.45"/>
    <row r="1521" s="2" customFormat="1" ht="30" customHeight="1" x14ac:dyDescent="0.45"/>
    <row r="1522" s="2" customFormat="1" ht="30" customHeight="1" x14ac:dyDescent="0.45"/>
    <row r="1523" s="2" customFormat="1" ht="30" customHeight="1" x14ac:dyDescent="0.45"/>
    <row r="1524" s="2" customFormat="1" ht="30" customHeight="1" x14ac:dyDescent="0.45"/>
    <row r="1525" s="2" customFormat="1" ht="30" customHeight="1" x14ac:dyDescent="0.45"/>
    <row r="1526" s="2" customFormat="1" ht="30" customHeight="1" x14ac:dyDescent="0.45"/>
    <row r="1527" s="2" customFormat="1" ht="30" customHeight="1" x14ac:dyDescent="0.45"/>
    <row r="1528" s="2" customFormat="1" ht="30" customHeight="1" x14ac:dyDescent="0.45"/>
    <row r="1529" s="2" customFormat="1" ht="30" customHeight="1" x14ac:dyDescent="0.45"/>
    <row r="1530" s="2" customFormat="1" ht="30" customHeight="1" x14ac:dyDescent="0.45"/>
    <row r="1531" s="2" customFormat="1" ht="30" customHeight="1" x14ac:dyDescent="0.45"/>
    <row r="1532" s="2" customFormat="1" ht="30" customHeight="1" x14ac:dyDescent="0.45"/>
    <row r="1533" s="2" customFormat="1" ht="30" customHeight="1" x14ac:dyDescent="0.45"/>
    <row r="1534" s="2" customFormat="1" ht="30" customHeight="1" x14ac:dyDescent="0.45"/>
    <row r="1535" s="2" customFormat="1" ht="30" customHeight="1" x14ac:dyDescent="0.45"/>
    <row r="1536" s="2" customFormat="1" ht="30" customHeight="1" x14ac:dyDescent="0.45"/>
    <row r="1537" s="2" customFormat="1" ht="30" customHeight="1" x14ac:dyDescent="0.45"/>
    <row r="1538" s="2" customFormat="1" ht="30" customHeight="1" x14ac:dyDescent="0.45"/>
    <row r="1539" s="2" customFormat="1" ht="30" customHeight="1" x14ac:dyDescent="0.45"/>
    <row r="1540" s="2" customFormat="1" ht="30" customHeight="1" x14ac:dyDescent="0.45"/>
    <row r="1541" s="2" customFormat="1" ht="30" customHeight="1" x14ac:dyDescent="0.45"/>
    <row r="1542" s="2" customFormat="1" ht="30" customHeight="1" x14ac:dyDescent="0.45"/>
    <row r="1543" s="2" customFormat="1" ht="30" customHeight="1" x14ac:dyDescent="0.45"/>
    <row r="1544" s="2" customFormat="1" ht="30" customHeight="1" x14ac:dyDescent="0.45"/>
    <row r="1545" s="2" customFormat="1" ht="30" customHeight="1" x14ac:dyDescent="0.45"/>
    <row r="1546" s="2" customFormat="1" ht="30" customHeight="1" x14ac:dyDescent="0.45"/>
    <row r="1547" s="2" customFormat="1" ht="30" customHeight="1" x14ac:dyDescent="0.45"/>
    <row r="1548" s="2" customFormat="1" ht="30" customHeight="1" x14ac:dyDescent="0.45"/>
    <row r="1549" s="2" customFormat="1" ht="30" customHeight="1" x14ac:dyDescent="0.45"/>
    <row r="1550" s="2" customFormat="1" ht="30" customHeight="1" x14ac:dyDescent="0.45"/>
    <row r="1551" s="2" customFormat="1" ht="30" customHeight="1" x14ac:dyDescent="0.45"/>
    <row r="1552" s="2" customFormat="1" ht="30" customHeight="1" x14ac:dyDescent="0.45"/>
    <row r="1553" s="2" customFormat="1" ht="30" customHeight="1" x14ac:dyDescent="0.45"/>
    <row r="1554" s="2" customFormat="1" ht="30" customHeight="1" x14ac:dyDescent="0.45"/>
    <row r="1555" s="2" customFormat="1" ht="30" customHeight="1" x14ac:dyDescent="0.45"/>
    <row r="1556" s="2" customFormat="1" ht="30" customHeight="1" x14ac:dyDescent="0.45"/>
    <row r="1557" s="2" customFormat="1" ht="30" customHeight="1" x14ac:dyDescent="0.45"/>
    <row r="1558" s="2" customFormat="1" ht="30" customHeight="1" x14ac:dyDescent="0.45"/>
    <row r="1559" s="2" customFormat="1" ht="30" customHeight="1" x14ac:dyDescent="0.45"/>
    <row r="1560" s="2" customFormat="1" ht="30" customHeight="1" x14ac:dyDescent="0.45"/>
    <row r="1561" s="2" customFormat="1" ht="30" customHeight="1" x14ac:dyDescent="0.45"/>
    <row r="1562" s="2" customFormat="1" ht="30" customHeight="1" x14ac:dyDescent="0.45"/>
    <row r="1563" s="2" customFormat="1" ht="30" customHeight="1" x14ac:dyDescent="0.45"/>
    <row r="1564" s="2" customFormat="1" ht="30" customHeight="1" x14ac:dyDescent="0.45"/>
    <row r="1565" s="2" customFormat="1" ht="30" customHeight="1" x14ac:dyDescent="0.45"/>
    <row r="1566" s="2" customFormat="1" ht="30" customHeight="1" x14ac:dyDescent="0.45"/>
    <row r="1567" s="2" customFormat="1" ht="30" customHeight="1" x14ac:dyDescent="0.45"/>
    <row r="1568" s="2" customFormat="1" ht="30" customHeight="1" x14ac:dyDescent="0.45"/>
    <row r="1569" s="2" customFormat="1" ht="30" customHeight="1" x14ac:dyDescent="0.45"/>
    <row r="1570" s="2" customFormat="1" ht="30" customHeight="1" x14ac:dyDescent="0.45"/>
    <row r="1571" s="2" customFormat="1" ht="30" customHeight="1" x14ac:dyDescent="0.45"/>
    <row r="1572" s="2" customFormat="1" ht="30" customHeight="1" x14ac:dyDescent="0.45"/>
    <row r="1573" s="2" customFormat="1" ht="30" customHeight="1" x14ac:dyDescent="0.45"/>
    <row r="1574" s="2" customFormat="1" ht="30" customHeight="1" x14ac:dyDescent="0.45"/>
    <row r="1575" s="2" customFormat="1" ht="30" customHeight="1" x14ac:dyDescent="0.45"/>
    <row r="1576" s="2" customFormat="1" ht="30" customHeight="1" x14ac:dyDescent="0.45"/>
    <row r="1577" s="2" customFormat="1" ht="30" customHeight="1" x14ac:dyDescent="0.45"/>
    <row r="1578" s="2" customFormat="1" ht="30" customHeight="1" x14ac:dyDescent="0.45"/>
    <row r="1579" s="2" customFormat="1" ht="30" customHeight="1" x14ac:dyDescent="0.45"/>
    <row r="1580" s="2" customFormat="1" ht="30" customHeight="1" x14ac:dyDescent="0.45"/>
    <row r="1581" s="2" customFormat="1" ht="30" customHeight="1" x14ac:dyDescent="0.45"/>
    <row r="1582" s="2" customFormat="1" ht="30" customHeight="1" x14ac:dyDescent="0.45"/>
    <row r="1583" s="2" customFormat="1" ht="30" customHeight="1" x14ac:dyDescent="0.45"/>
    <row r="1584" s="2" customFormat="1" ht="30" customHeight="1" x14ac:dyDescent="0.45"/>
    <row r="1585" s="2" customFormat="1" ht="30" customHeight="1" x14ac:dyDescent="0.45"/>
    <row r="1586" s="2" customFormat="1" ht="30" customHeight="1" x14ac:dyDescent="0.45"/>
    <row r="1587" s="2" customFormat="1" ht="30" customHeight="1" x14ac:dyDescent="0.45"/>
    <row r="1588" s="2" customFormat="1" ht="30" customHeight="1" x14ac:dyDescent="0.45"/>
    <row r="1589" s="2" customFormat="1" ht="30" customHeight="1" x14ac:dyDescent="0.45"/>
    <row r="1590" s="2" customFormat="1" ht="30" customHeight="1" x14ac:dyDescent="0.45"/>
    <row r="1591" s="2" customFormat="1" ht="30" customHeight="1" x14ac:dyDescent="0.45"/>
    <row r="1592" s="2" customFormat="1" ht="30" customHeight="1" x14ac:dyDescent="0.45"/>
    <row r="1593" s="2" customFormat="1" ht="30" customHeight="1" x14ac:dyDescent="0.45"/>
    <row r="1594" s="2" customFormat="1" ht="30" customHeight="1" x14ac:dyDescent="0.45"/>
    <row r="1595" s="2" customFormat="1" ht="30" customHeight="1" x14ac:dyDescent="0.45"/>
    <row r="1596" s="2" customFormat="1" ht="30" customHeight="1" x14ac:dyDescent="0.45"/>
    <row r="1597" s="2" customFormat="1" ht="30" customHeight="1" x14ac:dyDescent="0.45"/>
    <row r="1598" s="2" customFormat="1" ht="30" customHeight="1" x14ac:dyDescent="0.45"/>
    <row r="1599" s="2" customFormat="1" ht="30" customHeight="1" x14ac:dyDescent="0.45"/>
    <row r="1600" s="2" customFormat="1" ht="30" customHeight="1" x14ac:dyDescent="0.45"/>
    <row r="1601" s="2" customFormat="1" ht="30" customHeight="1" x14ac:dyDescent="0.45"/>
    <row r="1602" s="2" customFormat="1" ht="30" customHeight="1" x14ac:dyDescent="0.45"/>
    <row r="1603" s="2" customFormat="1" ht="30" customHeight="1" x14ac:dyDescent="0.45"/>
    <row r="1604" s="2" customFormat="1" ht="30" customHeight="1" x14ac:dyDescent="0.45"/>
    <row r="1605" s="2" customFormat="1" ht="30" customHeight="1" x14ac:dyDescent="0.45"/>
    <row r="1606" s="2" customFormat="1" ht="30" customHeight="1" x14ac:dyDescent="0.45"/>
    <row r="1607" s="2" customFormat="1" ht="30" customHeight="1" x14ac:dyDescent="0.45"/>
    <row r="1608" s="2" customFormat="1" ht="30" customHeight="1" x14ac:dyDescent="0.45"/>
    <row r="1609" s="2" customFormat="1" ht="30" customHeight="1" x14ac:dyDescent="0.45"/>
    <row r="1610" s="2" customFormat="1" ht="30" customHeight="1" x14ac:dyDescent="0.45"/>
    <row r="1611" s="2" customFormat="1" ht="30" customHeight="1" x14ac:dyDescent="0.45"/>
    <row r="1612" s="2" customFormat="1" ht="30" customHeight="1" x14ac:dyDescent="0.45"/>
    <row r="1613" s="2" customFormat="1" ht="30" customHeight="1" x14ac:dyDescent="0.45"/>
    <row r="1614" s="2" customFormat="1" ht="30" customHeight="1" x14ac:dyDescent="0.45"/>
    <row r="1615" s="2" customFormat="1" ht="30" customHeight="1" x14ac:dyDescent="0.45"/>
    <row r="1616" s="2" customFormat="1" ht="30" customHeight="1" x14ac:dyDescent="0.45"/>
    <row r="1617" s="2" customFormat="1" ht="30" customHeight="1" x14ac:dyDescent="0.45"/>
    <row r="1618" s="2" customFormat="1" ht="30" customHeight="1" x14ac:dyDescent="0.45"/>
    <row r="1619" s="2" customFormat="1" ht="30" customHeight="1" x14ac:dyDescent="0.45"/>
    <row r="1620" s="2" customFormat="1" ht="30" customHeight="1" x14ac:dyDescent="0.45"/>
    <row r="1621" s="2" customFormat="1" ht="30" customHeight="1" x14ac:dyDescent="0.45"/>
    <row r="1622" s="2" customFormat="1" ht="30" customHeight="1" x14ac:dyDescent="0.45"/>
    <row r="1623" s="2" customFormat="1" ht="30" customHeight="1" x14ac:dyDescent="0.45"/>
    <row r="1624" s="2" customFormat="1" ht="30" customHeight="1" x14ac:dyDescent="0.45"/>
    <row r="1625" s="2" customFormat="1" ht="30" customHeight="1" x14ac:dyDescent="0.45"/>
    <row r="1626" s="2" customFormat="1" ht="30" customHeight="1" x14ac:dyDescent="0.45"/>
    <row r="1627" s="2" customFormat="1" ht="30" customHeight="1" x14ac:dyDescent="0.45"/>
    <row r="1628" s="2" customFormat="1" ht="30" customHeight="1" x14ac:dyDescent="0.45"/>
    <row r="1629" s="2" customFormat="1" ht="30" customHeight="1" x14ac:dyDescent="0.45"/>
    <row r="1630" s="2" customFormat="1" ht="30" customHeight="1" x14ac:dyDescent="0.45"/>
    <row r="1631" s="2" customFormat="1" ht="30" customHeight="1" x14ac:dyDescent="0.45"/>
    <row r="1632" s="2" customFormat="1" ht="30" customHeight="1" x14ac:dyDescent="0.45"/>
    <row r="1633" s="2" customFormat="1" ht="30" customHeight="1" x14ac:dyDescent="0.45"/>
    <row r="1634" s="2" customFormat="1" ht="30" customHeight="1" x14ac:dyDescent="0.45"/>
    <row r="1635" s="2" customFormat="1" ht="30" customHeight="1" x14ac:dyDescent="0.45"/>
    <row r="1636" s="2" customFormat="1" ht="30" customHeight="1" x14ac:dyDescent="0.45"/>
    <row r="1637" s="2" customFormat="1" ht="30" customHeight="1" x14ac:dyDescent="0.45"/>
    <row r="1638" s="2" customFormat="1" ht="30" customHeight="1" x14ac:dyDescent="0.45"/>
    <row r="1639" s="2" customFormat="1" ht="30" customHeight="1" x14ac:dyDescent="0.45"/>
    <row r="1640" s="2" customFormat="1" ht="30" customHeight="1" x14ac:dyDescent="0.45"/>
    <row r="1641" s="2" customFormat="1" ht="30" customHeight="1" x14ac:dyDescent="0.45"/>
    <row r="1642" s="2" customFormat="1" ht="30" customHeight="1" x14ac:dyDescent="0.45"/>
    <row r="1643" s="2" customFormat="1" ht="30" customHeight="1" x14ac:dyDescent="0.45"/>
    <row r="1644" s="2" customFormat="1" ht="30" customHeight="1" x14ac:dyDescent="0.45"/>
    <row r="1645" s="2" customFormat="1" ht="30" customHeight="1" x14ac:dyDescent="0.45"/>
    <row r="1646" s="2" customFormat="1" ht="30" customHeight="1" x14ac:dyDescent="0.45"/>
    <row r="1647" s="2" customFormat="1" ht="30" customHeight="1" x14ac:dyDescent="0.45"/>
    <row r="1648" s="2" customFormat="1" ht="30" customHeight="1" x14ac:dyDescent="0.45"/>
    <row r="1649" s="2" customFormat="1" ht="30" customHeight="1" x14ac:dyDescent="0.45"/>
    <row r="1650" s="2" customFormat="1" ht="30" customHeight="1" x14ac:dyDescent="0.45"/>
    <row r="1651" s="2" customFormat="1" ht="30" customHeight="1" x14ac:dyDescent="0.45"/>
    <row r="1652" s="2" customFormat="1" ht="30" customHeight="1" x14ac:dyDescent="0.45"/>
    <row r="1653" s="2" customFormat="1" ht="30" customHeight="1" x14ac:dyDescent="0.45"/>
    <row r="1654" s="2" customFormat="1" ht="30" customHeight="1" x14ac:dyDescent="0.45"/>
    <row r="1655" s="2" customFormat="1" ht="30" customHeight="1" x14ac:dyDescent="0.45"/>
    <row r="1656" s="2" customFormat="1" ht="30" customHeight="1" x14ac:dyDescent="0.45"/>
    <row r="1657" s="2" customFormat="1" ht="30" customHeight="1" x14ac:dyDescent="0.45"/>
    <row r="1658" s="2" customFormat="1" ht="30" customHeight="1" x14ac:dyDescent="0.45"/>
    <row r="1659" s="2" customFormat="1" ht="30" customHeight="1" x14ac:dyDescent="0.45"/>
    <row r="1660" s="2" customFormat="1" ht="30" customHeight="1" x14ac:dyDescent="0.45"/>
    <row r="1661" s="2" customFormat="1" ht="30" customHeight="1" x14ac:dyDescent="0.45"/>
    <row r="1662" s="2" customFormat="1" ht="30" customHeight="1" x14ac:dyDescent="0.45"/>
    <row r="1663" s="2" customFormat="1" ht="30" customHeight="1" x14ac:dyDescent="0.45"/>
    <row r="1664" s="2" customFormat="1" ht="30" customHeight="1" x14ac:dyDescent="0.45"/>
    <row r="1665" s="2" customFormat="1" ht="30" customHeight="1" x14ac:dyDescent="0.45"/>
    <row r="1666" s="2" customFormat="1" ht="30" customHeight="1" x14ac:dyDescent="0.45"/>
    <row r="1667" s="2" customFormat="1" ht="30" customHeight="1" x14ac:dyDescent="0.45"/>
    <row r="1668" s="2" customFormat="1" ht="30" customHeight="1" x14ac:dyDescent="0.45"/>
    <row r="1669" s="2" customFormat="1" ht="30" customHeight="1" x14ac:dyDescent="0.45"/>
    <row r="1670" s="2" customFormat="1" ht="30" customHeight="1" x14ac:dyDescent="0.45"/>
    <row r="1671" s="2" customFormat="1" ht="30" customHeight="1" x14ac:dyDescent="0.45"/>
    <row r="1672" s="2" customFormat="1" ht="30" customHeight="1" x14ac:dyDescent="0.45"/>
    <row r="1673" s="2" customFormat="1" ht="30" customHeight="1" x14ac:dyDescent="0.45"/>
    <row r="1674" s="2" customFormat="1" ht="30" customHeight="1" x14ac:dyDescent="0.45"/>
    <row r="1675" s="2" customFormat="1" ht="30" customHeight="1" x14ac:dyDescent="0.45"/>
    <row r="1676" s="2" customFormat="1" ht="30" customHeight="1" x14ac:dyDescent="0.45"/>
    <row r="1677" s="2" customFormat="1" ht="30" customHeight="1" x14ac:dyDescent="0.45"/>
    <row r="1678" s="2" customFormat="1" ht="30" customHeight="1" x14ac:dyDescent="0.45"/>
    <row r="1679" s="2" customFormat="1" ht="30" customHeight="1" x14ac:dyDescent="0.45"/>
    <row r="1680" s="2" customFormat="1" ht="30" customHeight="1" x14ac:dyDescent="0.45"/>
    <row r="1681" s="2" customFormat="1" ht="30" customHeight="1" x14ac:dyDescent="0.45"/>
    <row r="1682" s="2" customFormat="1" ht="30" customHeight="1" x14ac:dyDescent="0.45"/>
    <row r="1683" s="2" customFormat="1" ht="30" customHeight="1" x14ac:dyDescent="0.45"/>
    <row r="1684" s="2" customFormat="1" ht="30" customHeight="1" x14ac:dyDescent="0.45"/>
    <row r="1685" s="2" customFormat="1" ht="30" customHeight="1" x14ac:dyDescent="0.45"/>
    <row r="1686" s="2" customFormat="1" ht="30" customHeight="1" x14ac:dyDescent="0.45"/>
    <row r="1687" s="2" customFormat="1" ht="30" customHeight="1" x14ac:dyDescent="0.45"/>
    <row r="1688" s="2" customFormat="1" ht="30" customHeight="1" x14ac:dyDescent="0.45"/>
    <row r="1689" s="2" customFormat="1" ht="30" customHeight="1" x14ac:dyDescent="0.45"/>
    <row r="1690" s="2" customFormat="1" ht="30" customHeight="1" x14ac:dyDescent="0.45"/>
    <row r="1691" s="2" customFormat="1" ht="30" customHeight="1" x14ac:dyDescent="0.45"/>
    <row r="1692" s="2" customFormat="1" ht="30" customHeight="1" x14ac:dyDescent="0.45"/>
    <row r="1693" s="2" customFormat="1" ht="30" customHeight="1" x14ac:dyDescent="0.45"/>
    <row r="1694" s="2" customFormat="1" ht="30" customHeight="1" x14ac:dyDescent="0.45"/>
    <row r="1695" s="2" customFormat="1" ht="30" customHeight="1" x14ac:dyDescent="0.45"/>
    <row r="1696" s="2" customFormat="1" ht="30" customHeight="1" x14ac:dyDescent="0.45"/>
    <row r="1697" s="2" customFormat="1" ht="30" customHeight="1" x14ac:dyDescent="0.45"/>
    <row r="1698" s="2" customFormat="1" ht="30" customHeight="1" x14ac:dyDescent="0.45"/>
    <row r="1699" s="2" customFormat="1" ht="30" customHeight="1" x14ac:dyDescent="0.45"/>
    <row r="1700" s="2" customFormat="1" ht="30" customHeight="1" x14ac:dyDescent="0.45"/>
    <row r="1701" s="2" customFormat="1" ht="30" customHeight="1" x14ac:dyDescent="0.45"/>
    <row r="1702" s="2" customFormat="1" ht="30" customHeight="1" x14ac:dyDescent="0.45"/>
    <row r="1703" s="2" customFormat="1" ht="30" customHeight="1" x14ac:dyDescent="0.45"/>
    <row r="1704" s="2" customFormat="1" ht="30" customHeight="1" x14ac:dyDescent="0.45"/>
    <row r="1705" s="2" customFormat="1" ht="30" customHeight="1" x14ac:dyDescent="0.45"/>
    <row r="1706" s="2" customFormat="1" ht="30" customHeight="1" x14ac:dyDescent="0.45"/>
    <row r="1707" s="2" customFormat="1" ht="30" customHeight="1" x14ac:dyDescent="0.45"/>
    <row r="1708" s="2" customFormat="1" ht="30" customHeight="1" x14ac:dyDescent="0.45"/>
    <row r="1709" s="2" customFormat="1" ht="30" customHeight="1" x14ac:dyDescent="0.45"/>
    <row r="1710" s="2" customFormat="1" ht="30" customHeight="1" x14ac:dyDescent="0.45"/>
    <row r="1711" s="2" customFormat="1" ht="30" customHeight="1" x14ac:dyDescent="0.45"/>
    <row r="1712" s="2" customFormat="1" ht="30" customHeight="1" x14ac:dyDescent="0.45"/>
    <row r="1713" s="2" customFormat="1" ht="30" customHeight="1" x14ac:dyDescent="0.45"/>
    <row r="1714" s="2" customFormat="1" ht="30" customHeight="1" x14ac:dyDescent="0.45"/>
    <row r="1715" s="2" customFormat="1" ht="30" customHeight="1" x14ac:dyDescent="0.45"/>
    <row r="1716" s="2" customFormat="1" ht="30" customHeight="1" x14ac:dyDescent="0.45"/>
    <row r="1717" s="2" customFormat="1" ht="30" customHeight="1" x14ac:dyDescent="0.45"/>
    <row r="1718" s="2" customFormat="1" ht="30" customHeight="1" x14ac:dyDescent="0.45"/>
    <row r="1719" s="2" customFormat="1" ht="30" customHeight="1" x14ac:dyDescent="0.45"/>
    <row r="1720" s="2" customFormat="1" ht="30" customHeight="1" x14ac:dyDescent="0.45"/>
    <row r="1721" s="2" customFormat="1" ht="30" customHeight="1" x14ac:dyDescent="0.45"/>
    <row r="1722" s="2" customFormat="1" ht="30" customHeight="1" x14ac:dyDescent="0.45"/>
    <row r="1723" s="2" customFormat="1" ht="30" customHeight="1" x14ac:dyDescent="0.45"/>
    <row r="1724" s="2" customFormat="1" ht="30" customHeight="1" x14ac:dyDescent="0.45"/>
    <row r="1725" s="2" customFormat="1" ht="30" customHeight="1" x14ac:dyDescent="0.45"/>
    <row r="1726" s="2" customFormat="1" ht="30" customHeight="1" x14ac:dyDescent="0.45"/>
    <row r="1727" s="2" customFormat="1" ht="30" customHeight="1" x14ac:dyDescent="0.45"/>
    <row r="1728" s="2" customFormat="1" ht="30" customHeight="1" x14ac:dyDescent="0.45"/>
    <row r="1729" s="2" customFormat="1" ht="30" customHeight="1" x14ac:dyDescent="0.45"/>
    <row r="1730" s="2" customFormat="1" ht="30" customHeight="1" x14ac:dyDescent="0.45"/>
    <row r="1731" s="2" customFormat="1" ht="30" customHeight="1" x14ac:dyDescent="0.45"/>
    <row r="1732" s="2" customFormat="1" ht="30" customHeight="1" x14ac:dyDescent="0.45"/>
    <row r="1733" s="2" customFormat="1" ht="30" customHeight="1" x14ac:dyDescent="0.45"/>
    <row r="1734" s="2" customFormat="1" ht="30" customHeight="1" x14ac:dyDescent="0.45"/>
    <row r="1735" s="2" customFormat="1" ht="30" customHeight="1" x14ac:dyDescent="0.45"/>
    <row r="1736" s="2" customFormat="1" ht="30" customHeight="1" x14ac:dyDescent="0.45"/>
    <row r="1737" s="2" customFormat="1" ht="30" customHeight="1" x14ac:dyDescent="0.45"/>
    <row r="1738" s="2" customFormat="1" ht="30" customHeight="1" x14ac:dyDescent="0.45"/>
    <row r="1739" s="2" customFormat="1" ht="30" customHeight="1" x14ac:dyDescent="0.45"/>
    <row r="1740" s="2" customFormat="1" ht="30" customHeight="1" x14ac:dyDescent="0.45"/>
    <row r="1741" s="2" customFormat="1" ht="30" customHeight="1" x14ac:dyDescent="0.45"/>
    <row r="1742" s="2" customFormat="1" ht="30" customHeight="1" x14ac:dyDescent="0.45"/>
    <row r="1743" s="2" customFormat="1" ht="30" customHeight="1" x14ac:dyDescent="0.45"/>
    <row r="1744" s="2" customFormat="1" ht="30" customHeight="1" x14ac:dyDescent="0.45"/>
    <row r="1745" s="2" customFormat="1" ht="30" customHeight="1" x14ac:dyDescent="0.45"/>
    <row r="1746" s="2" customFormat="1" ht="30" customHeight="1" x14ac:dyDescent="0.45"/>
    <row r="1747" s="2" customFormat="1" ht="30" customHeight="1" x14ac:dyDescent="0.45"/>
    <row r="1748" s="2" customFormat="1" ht="30" customHeight="1" x14ac:dyDescent="0.45"/>
    <row r="1749" s="2" customFormat="1" ht="30" customHeight="1" x14ac:dyDescent="0.45"/>
    <row r="1750" s="2" customFormat="1" ht="30" customHeight="1" x14ac:dyDescent="0.45"/>
    <row r="1751" s="2" customFormat="1" ht="30" customHeight="1" x14ac:dyDescent="0.45"/>
    <row r="1752" s="2" customFormat="1" ht="30" customHeight="1" x14ac:dyDescent="0.45"/>
    <row r="1753" s="2" customFormat="1" ht="30" customHeight="1" x14ac:dyDescent="0.45"/>
    <row r="1754" s="2" customFormat="1" ht="30" customHeight="1" x14ac:dyDescent="0.45"/>
    <row r="1755" s="2" customFormat="1" ht="30" customHeight="1" x14ac:dyDescent="0.45"/>
    <row r="1756" s="2" customFormat="1" ht="30" customHeight="1" x14ac:dyDescent="0.45"/>
    <row r="1757" s="2" customFormat="1" ht="30" customHeight="1" x14ac:dyDescent="0.45"/>
    <row r="1758" s="2" customFormat="1" ht="30" customHeight="1" x14ac:dyDescent="0.45"/>
    <row r="1759" s="2" customFormat="1" ht="30" customHeight="1" x14ac:dyDescent="0.45"/>
    <row r="1760" s="2" customFormat="1" ht="30" customHeight="1" x14ac:dyDescent="0.45"/>
    <row r="1761" s="2" customFormat="1" ht="30" customHeight="1" x14ac:dyDescent="0.45"/>
    <row r="1762" s="2" customFormat="1" ht="30" customHeight="1" x14ac:dyDescent="0.45"/>
    <row r="1763" s="2" customFormat="1" ht="30" customHeight="1" x14ac:dyDescent="0.45"/>
    <row r="1764" s="2" customFormat="1" ht="30" customHeight="1" x14ac:dyDescent="0.45"/>
    <row r="1765" s="2" customFormat="1" ht="30" customHeight="1" x14ac:dyDescent="0.45"/>
    <row r="1766" s="2" customFormat="1" ht="30" customHeight="1" x14ac:dyDescent="0.45"/>
    <row r="1767" s="2" customFormat="1" ht="30" customHeight="1" x14ac:dyDescent="0.45"/>
    <row r="1768" s="2" customFormat="1" ht="30" customHeight="1" x14ac:dyDescent="0.45"/>
    <row r="1769" s="2" customFormat="1" ht="30" customHeight="1" x14ac:dyDescent="0.45"/>
    <row r="1770" s="2" customFormat="1" ht="30" customHeight="1" x14ac:dyDescent="0.45"/>
    <row r="1771" s="2" customFormat="1" ht="30" customHeight="1" x14ac:dyDescent="0.45"/>
    <row r="1772" s="2" customFormat="1" ht="30" customHeight="1" x14ac:dyDescent="0.45"/>
    <row r="1773" s="2" customFormat="1" ht="30" customHeight="1" x14ac:dyDescent="0.45"/>
    <row r="1774" s="2" customFormat="1" ht="30" customHeight="1" x14ac:dyDescent="0.45"/>
    <row r="1775" s="2" customFormat="1" ht="30" customHeight="1" x14ac:dyDescent="0.45"/>
    <row r="1776" s="2" customFormat="1" ht="30" customHeight="1" x14ac:dyDescent="0.45"/>
    <row r="1777" s="2" customFormat="1" ht="30" customHeight="1" x14ac:dyDescent="0.45"/>
    <row r="1778" s="2" customFormat="1" ht="30" customHeight="1" x14ac:dyDescent="0.45"/>
    <row r="1779" s="2" customFormat="1" ht="30" customHeight="1" x14ac:dyDescent="0.45"/>
    <row r="1780" s="2" customFormat="1" ht="30" customHeight="1" x14ac:dyDescent="0.45"/>
    <row r="1781" s="2" customFormat="1" ht="30" customHeight="1" x14ac:dyDescent="0.45"/>
    <row r="1782" s="2" customFormat="1" ht="30" customHeight="1" x14ac:dyDescent="0.45"/>
    <row r="1783" s="2" customFormat="1" ht="30" customHeight="1" x14ac:dyDescent="0.45"/>
    <row r="1784" s="2" customFormat="1" ht="30" customHeight="1" x14ac:dyDescent="0.45"/>
    <row r="1785" s="2" customFormat="1" ht="30" customHeight="1" x14ac:dyDescent="0.45"/>
    <row r="1786" s="2" customFormat="1" ht="30" customHeight="1" x14ac:dyDescent="0.45"/>
    <row r="1787" s="2" customFormat="1" ht="30" customHeight="1" x14ac:dyDescent="0.45"/>
    <row r="1788" s="2" customFormat="1" ht="30" customHeight="1" x14ac:dyDescent="0.45"/>
    <row r="1789" s="2" customFormat="1" ht="30" customHeight="1" x14ac:dyDescent="0.45"/>
    <row r="1790" s="2" customFormat="1" ht="30" customHeight="1" x14ac:dyDescent="0.45"/>
    <row r="1791" s="2" customFormat="1" ht="30" customHeight="1" x14ac:dyDescent="0.45"/>
    <row r="1792" s="2" customFormat="1" ht="30" customHeight="1" x14ac:dyDescent="0.45"/>
    <row r="1793" s="2" customFormat="1" ht="30" customHeight="1" x14ac:dyDescent="0.45"/>
    <row r="1794" s="2" customFormat="1" ht="30" customHeight="1" x14ac:dyDescent="0.45"/>
    <row r="1795" s="2" customFormat="1" ht="30" customHeight="1" x14ac:dyDescent="0.45"/>
    <row r="1796" s="2" customFormat="1" ht="30" customHeight="1" x14ac:dyDescent="0.45"/>
    <row r="1797" s="2" customFormat="1" ht="30" customHeight="1" x14ac:dyDescent="0.45"/>
    <row r="1798" s="2" customFormat="1" ht="30" customHeight="1" x14ac:dyDescent="0.45"/>
    <row r="1799" s="2" customFormat="1" ht="30" customHeight="1" x14ac:dyDescent="0.45"/>
    <row r="1800" s="2" customFormat="1" ht="30" customHeight="1" x14ac:dyDescent="0.45"/>
    <row r="1801" s="2" customFormat="1" ht="30" customHeight="1" x14ac:dyDescent="0.45"/>
    <row r="1802" s="2" customFormat="1" ht="30" customHeight="1" x14ac:dyDescent="0.45"/>
    <row r="1803" s="2" customFormat="1" ht="30" customHeight="1" x14ac:dyDescent="0.45"/>
    <row r="1804" s="2" customFormat="1" ht="30" customHeight="1" x14ac:dyDescent="0.45"/>
    <row r="1805" s="2" customFormat="1" ht="30" customHeight="1" x14ac:dyDescent="0.45"/>
    <row r="1806" s="2" customFormat="1" ht="30" customHeight="1" x14ac:dyDescent="0.45"/>
    <row r="1807" s="2" customFormat="1" ht="30" customHeight="1" x14ac:dyDescent="0.45"/>
    <row r="1808" s="2" customFormat="1" ht="30" customHeight="1" x14ac:dyDescent="0.45"/>
    <row r="1809" s="2" customFormat="1" ht="30" customHeight="1" x14ac:dyDescent="0.45"/>
    <row r="1810" s="2" customFormat="1" ht="30" customHeight="1" x14ac:dyDescent="0.45"/>
    <row r="1811" s="2" customFormat="1" ht="30" customHeight="1" x14ac:dyDescent="0.45"/>
    <row r="1812" s="2" customFormat="1" ht="30" customHeight="1" x14ac:dyDescent="0.45"/>
    <row r="1813" s="2" customFormat="1" ht="30" customHeight="1" x14ac:dyDescent="0.45"/>
    <row r="1814" s="2" customFormat="1" ht="30" customHeight="1" x14ac:dyDescent="0.45"/>
    <row r="1815" s="2" customFormat="1" ht="30" customHeight="1" x14ac:dyDescent="0.45"/>
    <row r="1816" s="2" customFormat="1" ht="30" customHeight="1" x14ac:dyDescent="0.45"/>
    <row r="1817" s="2" customFormat="1" ht="30" customHeight="1" x14ac:dyDescent="0.45"/>
    <row r="1818" s="2" customFormat="1" ht="30" customHeight="1" x14ac:dyDescent="0.45"/>
    <row r="1819" s="2" customFormat="1" ht="30" customHeight="1" x14ac:dyDescent="0.45"/>
    <row r="1820" s="2" customFormat="1" ht="30" customHeight="1" x14ac:dyDescent="0.45"/>
    <row r="1821" s="2" customFormat="1" ht="30" customHeight="1" x14ac:dyDescent="0.45"/>
    <row r="1822" s="2" customFormat="1" ht="30" customHeight="1" x14ac:dyDescent="0.45"/>
    <row r="1823" s="2" customFormat="1" ht="30" customHeight="1" x14ac:dyDescent="0.45"/>
    <row r="1824" s="2" customFormat="1" ht="30" customHeight="1" x14ac:dyDescent="0.45"/>
    <row r="1825" s="2" customFormat="1" ht="30" customHeight="1" x14ac:dyDescent="0.45"/>
    <row r="1826" s="2" customFormat="1" ht="30" customHeight="1" x14ac:dyDescent="0.45"/>
    <row r="1827" s="2" customFormat="1" ht="30" customHeight="1" x14ac:dyDescent="0.45"/>
    <row r="1828" s="2" customFormat="1" ht="30" customHeight="1" x14ac:dyDescent="0.45"/>
    <row r="1829" s="2" customFormat="1" ht="30" customHeight="1" x14ac:dyDescent="0.45"/>
    <row r="1830" s="2" customFormat="1" ht="30" customHeight="1" x14ac:dyDescent="0.45"/>
    <row r="1831" s="2" customFormat="1" ht="30" customHeight="1" x14ac:dyDescent="0.45"/>
    <row r="1832" s="2" customFormat="1" ht="30" customHeight="1" x14ac:dyDescent="0.45"/>
    <row r="1833" s="2" customFormat="1" ht="30" customHeight="1" x14ac:dyDescent="0.45"/>
    <row r="1834" s="2" customFormat="1" ht="30" customHeight="1" x14ac:dyDescent="0.45"/>
    <row r="1835" s="2" customFormat="1" ht="30" customHeight="1" x14ac:dyDescent="0.45"/>
    <row r="1836" s="2" customFormat="1" ht="30" customHeight="1" x14ac:dyDescent="0.45"/>
    <row r="1837" s="2" customFormat="1" ht="30" customHeight="1" x14ac:dyDescent="0.45"/>
    <row r="1838" s="2" customFormat="1" ht="30" customHeight="1" x14ac:dyDescent="0.45"/>
    <row r="1839" s="2" customFormat="1" ht="30" customHeight="1" x14ac:dyDescent="0.45"/>
    <row r="1840" s="2" customFormat="1" ht="30" customHeight="1" x14ac:dyDescent="0.45"/>
    <row r="1841" s="2" customFormat="1" ht="30" customHeight="1" x14ac:dyDescent="0.45"/>
    <row r="1842" s="2" customFormat="1" ht="30" customHeight="1" x14ac:dyDescent="0.45"/>
    <row r="1843" s="2" customFormat="1" ht="30" customHeight="1" x14ac:dyDescent="0.45"/>
    <row r="1844" s="2" customFormat="1" ht="30" customHeight="1" x14ac:dyDescent="0.45"/>
    <row r="1845" s="2" customFormat="1" ht="30" customHeight="1" x14ac:dyDescent="0.45"/>
    <row r="1846" s="2" customFormat="1" ht="30" customHeight="1" x14ac:dyDescent="0.45"/>
    <row r="1847" s="2" customFormat="1" ht="30" customHeight="1" x14ac:dyDescent="0.45"/>
    <row r="1848" s="2" customFormat="1" ht="30" customHeight="1" x14ac:dyDescent="0.45"/>
    <row r="1849" s="2" customFormat="1" ht="30" customHeight="1" x14ac:dyDescent="0.45"/>
    <row r="1850" s="2" customFormat="1" ht="30" customHeight="1" x14ac:dyDescent="0.45"/>
    <row r="1851" s="2" customFormat="1" ht="30" customHeight="1" x14ac:dyDescent="0.45"/>
    <row r="1852" s="2" customFormat="1" ht="30" customHeight="1" x14ac:dyDescent="0.45"/>
    <row r="1853" s="2" customFormat="1" ht="30" customHeight="1" x14ac:dyDescent="0.45"/>
    <row r="1854" s="2" customFormat="1" ht="30" customHeight="1" x14ac:dyDescent="0.45"/>
    <row r="1855" s="2" customFormat="1" ht="30" customHeight="1" x14ac:dyDescent="0.45"/>
    <row r="1856" s="2" customFormat="1" ht="30" customHeight="1" x14ac:dyDescent="0.45"/>
    <row r="1857" s="2" customFormat="1" ht="30" customHeight="1" x14ac:dyDescent="0.45"/>
    <row r="1858" s="2" customFormat="1" ht="30" customHeight="1" x14ac:dyDescent="0.45"/>
    <row r="1859" s="2" customFormat="1" ht="30" customHeight="1" x14ac:dyDescent="0.45"/>
    <row r="1860" s="2" customFormat="1" ht="30" customHeight="1" x14ac:dyDescent="0.45"/>
    <row r="1861" s="2" customFormat="1" ht="30" customHeight="1" x14ac:dyDescent="0.45"/>
    <row r="1862" s="2" customFormat="1" ht="30" customHeight="1" x14ac:dyDescent="0.45"/>
    <row r="1863" s="2" customFormat="1" ht="30" customHeight="1" x14ac:dyDescent="0.45"/>
    <row r="1864" s="2" customFormat="1" ht="30" customHeight="1" x14ac:dyDescent="0.45"/>
    <row r="1865" s="2" customFormat="1" ht="30" customHeight="1" x14ac:dyDescent="0.45"/>
    <row r="1866" s="2" customFormat="1" ht="30" customHeight="1" x14ac:dyDescent="0.45"/>
    <row r="1867" s="2" customFormat="1" ht="30" customHeight="1" x14ac:dyDescent="0.45"/>
    <row r="1868" s="2" customFormat="1" ht="30" customHeight="1" x14ac:dyDescent="0.45"/>
    <row r="1869" s="2" customFormat="1" ht="30" customHeight="1" x14ac:dyDescent="0.45"/>
    <row r="1870" s="2" customFormat="1" ht="30" customHeight="1" x14ac:dyDescent="0.45"/>
    <row r="1871" s="2" customFormat="1" ht="30" customHeight="1" x14ac:dyDescent="0.45"/>
    <row r="1872" s="2" customFormat="1" ht="30" customHeight="1" x14ac:dyDescent="0.45"/>
    <row r="1873" s="2" customFormat="1" ht="30" customHeight="1" x14ac:dyDescent="0.45"/>
    <row r="1874" s="2" customFormat="1" ht="30" customHeight="1" x14ac:dyDescent="0.45"/>
    <row r="1875" s="2" customFormat="1" ht="30" customHeight="1" x14ac:dyDescent="0.45"/>
    <row r="1876" s="2" customFormat="1" ht="30" customHeight="1" x14ac:dyDescent="0.45"/>
    <row r="1877" s="2" customFormat="1" ht="30" customHeight="1" x14ac:dyDescent="0.45"/>
    <row r="1878" s="2" customFormat="1" ht="30" customHeight="1" x14ac:dyDescent="0.45"/>
    <row r="1879" s="2" customFormat="1" ht="30" customHeight="1" x14ac:dyDescent="0.45"/>
    <row r="1880" s="2" customFormat="1" ht="30" customHeight="1" x14ac:dyDescent="0.45"/>
    <row r="1881" s="2" customFormat="1" ht="30" customHeight="1" x14ac:dyDescent="0.45"/>
    <row r="1882" s="2" customFormat="1" ht="30" customHeight="1" x14ac:dyDescent="0.45"/>
    <row r="1883" s="2" customFormat="1" ht="30" customHeight="1" x14ac:dyDescent="0.45"/>
    <row r="1884" s="2" customFormat="1" ht="30" customHeight="1" x14ac:dyDescent="0.45"/>
    <row r="1885" s="2" customFormat="1" ht="30" customHeight="1" x14ac:dyDescent="0.45"/>
    <row r="1886" s="2" customFormat="1" ht="30" customHeight="1" x14ac:dyDescent="0.45"/>
    <row r="1887" s="2" customFormat="1" ht="30" customHeight="1" x14ac:dyDescent="0.45"/>
    <row r="1888" s="2" customFormat="1" ht="30" customHeight="1" x14ac:dyDescent="0.45"/>
    <row r="1889" s="2" customFormat="1" ht="30" customHeight="1" x14ac:dyDescent="0.45"/>
    <row r="1890" s="2" customFormat="1" ht="30" customHeight="1" x14ac:dyDescent="0.45"/>
    <row r="1891" s="2" customFormat="1" ht="30" customHeight="1" x14ac:dyDescent="0.45"/>
    <row r="1892" s="2" customFormat="1" ht="30" customHeight="1" x14ac:dyDescent="0.45"/>
    <row r="1893" s="2" customFormat="1" ht="30" customHeight="1" x14ac:dyDescent="0.45"/>
    <row r="1894" s="2" customFormat="1" ht="30" customHeight="1" x14ac:dyDescent="0.45"/>
    <row r="1895" s="2" customFormat="1" ht="30" customHeight="1" x14ac:dyDescent="0.45"/>
    <row r="1896" s="2" customFormat="1" ht="30" customHeight="1" x14ac:dyDescent="0.45"/>
    <row r="1897" s="2" customFormat="1" ht="30" customHeight="1" x14ac:dyDescent="0.45"/>
    <row r="1898" s="2" customFormat="1" ht="30" customHeight="1" x14ac:dyDescent="0.45"/>
    <row r="1899" s="2" customFormat="1" ht="30" customHeight="1" x14ac:dyDescent="0.45"/>
    <row r="1900" s="2" customFormat="1" ht="30" customHeight="1" x14ac:dyDescent="0.45"/>
    <row r="1901" s="2" customFormat="1" ht="30" customHeight="1" x14ac:dyDescent="0.45"/>
    <row r="1902" s="2" customFormat="1" ht="30" customHeight="1" x14ac:dyDescent="0.45"/>
    <row r="1903" s="2" customFormat="1" ht="30" customHeight="1" x14ac:dyDescent="0.45"/>
    <row r="1904" s="2" customFormat="1" ht="30" customHeight="1" x14ac:dyDescent="0.45"/>
    <row r="1905" s="2" customFormat="1" ht="30" customHeight="1" x14ac:dyDescent="0.45"/>
    <row r="1906" s="2" customFormat="1" ht="30" customHeight="1" x14ac:dyDescent="0.45"/>
    <row r="1907" s="2" customFormat="1" ht="30" customHeight="1" x14ac:dyDescent="0.45"/>
    <row r="1908" s="2" customFormat="1" ht="30" customHeight="1" x14ac:dyDescent="0.45"/>
    <row r="1909" s="2" customFormat="1" ht="30" customHeight="1" x14ac:dyDescent="0.45"/>
    <row r="1910" s="2" customFormat="1" ht="30" customHeight="1" x14ac:dyDescent="0.45"/>
    <row r="1911" s="2" customFormat="1" ht="30" customHeight="1" x14ac:dyDescent="0.45"/>
    <row r="1912" s="2" customFormat="1" ht="30" customHeight="1" x14ac:dyDescent="0.45"/>
    <row r="1913" s="2" customFormat="1" ht="30" customHeight="1" x14ac:dyDescent="0.45"/>
    <row r="1914" s="2" customFormat="1" ht="30" customHeight="1" x14ac:dyDescent="0.45"/>
    <row r="1915" s="2" customFormat="1" ht="30" customHeight="1" x14ac:dyDescent="0.45"/>
    <row r="1916" s="2" customFormat="1" ht="30" customHeight="1" x14ac:dyDescent="0.45"/>
    <row r="1917" s="2" customFormat="1" ht="30" customHeight="1" x14ac:dyDescent="0.45"/>
    <row r="1918" s="2" customFormat="1" ht="30" customHeight="1" x14ac:dyDescent="0.45"/>
    <row r="1919" s="2" customFormat="1" ht="30" customHeight="1" x14ac:dyDescent="0.45"/>
    <row r="1920" s="2" customFormat="1" ht="30" customHeight="1" x14ac:dyDescent="0.45"/>
    <row r="1921" s="2" customFormat="1" ht="30" customHeight="1" x14ac:dyDescent="0.45"/>
    <row r="1922" s="2" customFormat="1" ht="30" customHeight="1" x14ac:dyDescent="0.45"/>
    <row r="1923" s="2" customFormat="1" ht="30" customHeight="1" x14ac:dyDescent="0.45"/>
    <row r="1924" s="2" customFormat="1" ht="30" customHeight="1" x14ac:dyDescent="0.45"/>
    <row r="1925" s="2" customFormat="1" ht="30" customHeight="1" x14ac:dyDescent="0.45"/>
    <row r="1926" s="2" customFormat="1" ht="30" customHeight="1" x14ac:dyDescent="0.45"/>
    <row r="1927" s="2" customFormat="1" ht="30" customHeight="1" x14ac:dyDescent="0.45"/>
    <row r="1928" s="2" customFormat="1" ht="30" customHeight="1" x14ac:dyDescent="0.45"/>
    <row r="1929" s="2" customFormat="1" ht="30" customHeight="1" x14ac:dyDescent="0.45"/>
    <row r="1930" s="2" customFormat="1" ht="30" customHeight="1" x14ac:dyDescent="0.45"/>
    <row r="1931" s="2" customFormat="1" ht="30" customHeight="1" x14ac:dyDescent="0.45"/>
    <row r="1932" s="2" customFormat="1" ht="30" customHeight="1" x14ac:dyDescent="0.45"/>
    <row r="1933" s="2" customFormat="1" ht="30" customHeight="1" x14ac:dyDescent="0.45"/>
    <row r="1934" s="2" customFormat="1" ht="30" customHeight="1" x14ac:dyDescent="0.45"/>
    <row r="1935" s="2" customFormat="1" ht="30" customHeight="1" x14ac:dyDescent="0.45"/>
    <row r="1936" s="2" customFormat="1" ht="30" customHeight="1" x14ac:dyDescent="0.45"/>
    <row r="1937" s="2" customFormat="1" ht="30" customHeight="1" x14ac:dyDescent="0.45"/>
    <row r="1938" s="2" customFormat="1" ht="30" customHeight="1" x14ac:dyDescent="0.45"/>
    <row r="1939" s="2" customFormat="1" ht="30" customHeight="1" x14ac:dyDescent="0.45"/>
    <row r="1940" s="2" customFormat="1" ht="30" customHeight="1" x14ac:dyDescent="0.45"/>
    <row r="1941" s="2" customFormat="1" ht="30" customHeight="1" x14ac:dyDescent="0.45"/>
    <row r="1942" s="2" customFormat="1" ht="30" customHeight="1" x14ac:dyDescent="0.45"/>
    <row r="1943" s="2" customFormat="1" ht="30" customHeight="1" x14ac:dyDescent="0.45"/>
    <row r="1944" s="2" customFormat="1" ht="30" customHeight="1" x14ac:dyDescent="0.45"/>
    <row r="1945" s="2" customFormat="1" ht="30" customHeight="1" x14ac:dyDescent="0.45"/>
    <row r="1946" s="2" customFormat="1" ht="30" customHeight="1" x14ac:dyDescent="0.45"/>
    <row r="1947" s="2" customFormat="1" ht="30" customHeight="1" x14ac:dyDescent="0.45"/>
    <row r="1948" s="2" customFormat="1" ht="30" customHeight="1" x14ac:dyDescent="0.45"/>
    <row r="1949" s="2" customFormat="1" ht="30" customHeight="1" x14ac:dyDescent="0.45"/>
    <row r="1950" s="2" customFormat="1" ht="30" customHeight="1" x14ac:dyDescent="0.45"/>
    <row r="1951" s="2" customFormat="1" ht="30" customHeight="1" x14ac:dyDescent="0.45"/>
    <row r="1952" s="2" customFormat="1" ht="30" customHeight="1" x14ac:dyDescent="0.45"/>
    <row r="1953" s="2" customFormat="1" ht="30" customHeight="1" x14ac:dyDescent="0.45"/>
    <row r="1954" s="2" customFormat="1" ht="30" customHeight="1" x14ac:dyDescent="0.45"/>
    <row r="1955" s="2" customFormat="1" ht="30" customHeight="1" x14ac:dyDescent="0.45"/>
    <row r="1956" s="2" customFormat="1" ht="30" customHeight="1" x14ac:dyDescent="0.45"/>
    <row r="1957" s="2" customFormat="1" ht="30" customHeight="1" x14ac:dyDescent="0.45"/>
    <row r="1958" s="2" customFormat="1" ht="30" customHeight="1" x14ac:dyDescent="0.45"/>
    <row r="1959" s="2" customFormat="1" ht="30" customHeight="1" x14ac:dyDescent="0.45"/>
    <row r="1960" s="2" customFormat="1" ht="30" customHeight="1" x14ac:dyDescent="0.45"/>
    <row r="1961" s="2" customFormat="1" ht="30" customHeight="1" x14ac:dyDescent="0.45"/>
    <row r="1962" s="2" customFormat="1" ht="30" customHeight="1" x14ac:dyDescent="0.45"/>
    <row r="1963" s="2" customFormat="1" ht="30" customHeight="1" x14ac:dyDescent="0.45"/>
    <row r="1964" s="2" customFormat="1" ht="30" customHeight="1" x14ac:dyDescent="0.45"/>
    <row r="1965" s="2" customFormat="1" ht="30" customHeight="1" x14ac:dyDescent="0.45"/>
    <row r="1966" s="2" customFormat="1" ht="30" customHeight="1" x14ac:dyDescent="0.45"/>
    <row r="1967" s="2" customFormat="1" ht="30" customHeight="1" x14ac:dyDescent="0.45"/>
    <row r="1968" s="2" customFormat="1" ht="30" customHeight="1" x14ac:dyDescent="0.45"/>
    <row r="1969" s="2" customFormat="1" ht="30" customHeight="1" x14ac:dyDescent="0.45"/>
    <row r="1970" s="2" customFormat="1" ht="30" customHeight="1" x14ac:dyDescent="0.45"/>
    <row r="1971" s="2" customFormat="1" ht="30" customHeight="1" x14ac:dyDescent="0.45"/>
    <row r="1972" s="2" customFormat="1" ht="30" customHeight="1" x14ac:dyDescent="0.45"/>
    <row r="1973" s="2" customFormat="1" ht="30" customHeight="1" x14ac:dyDescent="0.45"/>
    <row r="1974" s="2" customFormat="1" ht="30" customHeight="1" x14ac:dyDescent="0.45"/>
    <row r="1975" s="2" customFormat="1" ht="30" customHeight="1" x14ac:dyDescent="0.45"/>
    <row r="1976" s="2" customFormat="1" ht="30" customHeight="1" x14ac:dyDescent="0.45"/>
    <row r="1977" s="2" customFormat="1" ht="30" customHeight="1" x14ac:dyDescent="0.45"/>
    <row r="1978" s="2" customFormat="1" ht="30" customHeight="1" x14ac:dyDescent="0.45"/>
    <row r="1979" s="2" customFormat="1" ht="30" customHeight="1" x14ac:dyDescent="0.45"/>
    <row r="1980" s="2" customFormat="1" ht="30" customHeight="1" x14ac:dyDescent="0.45"/>
    <row r="1981" s="2" customFormat="1" ht="30" customHeight="1" x14ac:dyDescent="0.45"/>
    <row r="1982" s="2" customFormat="1" ht="30" customHeight="1" x14ac:dyDescent="0.45"/>
    <row r="1983" s="2" customFormat="1" ht="30" customHeight="1" x14ac:dyDescent="0.45"/>
    <row r="1984" s="2" customFormat="1" ht="30" customHeight="1" x14ac:dyDescent="0.45"/>
    <row r="1985" s="2" customFormat="1" ht="30" customHeight="1" x14ac:dyDescent="0.45"/>
    <row r="1986" s="2" customFormat="1" ht="30" customHeight="1" x14ac:dyDescent="0.45"/>
    <row r="1987" s="2" customFormat="1" ht="30" customHeight="1" x14ac:dyDescent="0.45"/>
    <row r="1988" s="2" customFormat="1" ht="30" customHeight="1" x14ac:dyDescent="0.45"/>
    <row r="1989" s="2" customFormat="1" ht="30" customHeight="1" x14ac:dyDescent="0.45"/>
    <row r="1990" s="2" customFormat="1" ht="30" customHeight="1" x14ac:dyDescent="0.45"/>
    <row r="1991" s="2" customFormat="1" ht="30" customHeight="1" x14ac:dyDescent="0.45"/>
    <row r="1992" s="2" customFormat="1" ht="30" customHeight="1" x14ac:dyDescent="0.45"/>
    <row r="1993" s="2" customFormat="1" ht="30" customHeight="1" x14ac:dyDescent="0.45"/>
    <row r="1994" s="2" customFormat="1" ht="30" customHeight="1" x14ac:dyDescent="0.45"/>
    <row r="1995" s="2" customFormat="1" ht="30" customHeight="1" x14ac:dyDescent="0.45"/>
    <row r="1996" s="2" customFormat="1" ht="30" customHeight="1" x14ac:dyDescent="0.45"/>
    <row r="1997" s="2" customFormat="1" ht="30" customHeight="1" x14ac:dyDescent="0.45"/>
    <row r="1998" s="2" customFormat="1" ht="30" customHeight="1" x14ac:dyDescent="0.45"/>
    <row r="1999" s="2" customFormat="1" ht="30" customHeight="1" x14ac:dyDescent="0.45"/>
    <row r="2000" s="2" customFormat="1" ht="30" customHeight="1" x14ac:dyDescent="0.45"/>
    <row r="2001" s="2" customFormat="1" ht="30" customHeight="1" x14ac:dyDescent="0.45"/>
    <row r="2002" s="2" customFormat="1" ht="30" customHeight="1" x14ac:dyDescent="0.45"/>
    <row r="2003" s="2" customFormat="1" ht="30" customHeight="1" x14ac:dyDescent="0.45"/>
    <row r="2004" s="2" customFormat="1" ht="30" customHeight="1" x14ac:dyDescent="0.45"/>
    <row r="2005" s="2" customFormat="1" ht="30" customHeight="1" x14ac:dyDescent="0.45"/>
    <row r="2006" s="2" customFormat="1" ht="30" customHeight="1" x14ac:dyDescent="0.45"/>
    <row r="2007" s="2" customFormat="1" ht="30" customHeight="1" x14ac:dyDescent="0.45"/>
    <row r="2008" s="2" customFormat="1" ht="30" customHeight="1" x14ac:dyDescent="0.45"/>
    <row r="2009" s="2" customFormat="1" ht="30" customHeight="1" x14ac:dyDescent="0.45"/>
    <row r="2010" s="2" customFormat="1" ht="30" customHeight="1" x14ac:dyDescent="0.45"/>
    <row r="2011" s="2" customFormat="1" ht="30" customHeight="1" x14ac:dyDescent="0.45"/>
    <row r="2012" s="2" customFormat="1" ht="30" customHeight="1" x14ac:dyDescent="0.45"/>
    <row r="2013" s="2" customFormat="1" ht="30" customHeight="1" x14ac:dyDescent="0.45"/>
    <row r="2014" s="2" customFormat="1" ht="30" customHeight="1" x14ac:dyDescent="0.45"/>
    <row r="2015" s="2" customFormat="1" ht="30" customHeight="1" x14ac:dyDescent="0.45"/>
    <row r="2016" s="2" customFormat="1" ht="30" customHeight="1" x14ac:dyDescent="0.45"/>
    <row r="2017" s="2" customFormat="1" ht="30" customHeight="1" x14ac:dyDescent="0.45"/>
    <row r="2018" s="2" customFormat="1" ht="30" customHeight="1" x14ac:dyDescent="0.45"/>
    <row r="2019" s="2" customFormat="1" ht="30" customHeight="1" x14ac:dyDescent="0.45"/>
    <row r="2020" s="2" customFormat="1" ht="30" customHeight="1" x14ac:dyDescent="0.45"/>
    <row r="2021" s="2" customFormat="1" ht="30" customHeight="1" x14ac:dyDescent="0.45"/>
    <row r="2022" s="2" customFormat="1" ht="30" customHeight="1" x14ac:dyDescent="0.45"/>
    <row r="2023" s="2" customFormat="1" ht="30" customHeight="1" x14ac:dyDescent="0.45"/>
    <row r="2024" s="2" customFormat="1" ht="30" customHeight="1" x14ac:dyDescent="0.45"/>
    <row r="2025" s="2" customFormat="1" ht="30" customHeight="1" x14ac:dyDescent="0.45"/>
    <row r="2026" s="2" customFormat="1" ht="30" customHeight="1" x14ac:dyDescent="0.45"/>
    <row r="2027" s="2" customFormat="1" ht="30" customHeight="1" x14ac:dyDescent="0.45"/>
    <row r="2028" s="2" customFormat="1" ht="30" customHeight="1" x14ac:dyDescent="0.45"/>
    <row r="2029" s="2" customFormat="1" ht="30" customHeight="1" x14ac:dyDescent="0.45"/>
    <row r="2030" s="2" customFormat="1" ht="30" customHeight="1" x14ac:dyDescent="0.45"/>
    <row r="2031" s="2" customFormat="1" ht="30" customHeight="1" x14ac:dyDescent="0.45"/>
    <row r="2032" s="2" customFormat="1" ht="30" customHeight="1" x14ac:dyDescent="0.45"/>
    <row r="2033" s="2" customFormat="1" ht="30" customHeight="1" x14ac:dyDescent="0.45"/>
    <row r="2034" s="2" customFormat="1" ht="30" customHeight="1" x14ac:dyDescent="0.45"/>
    <row r="2035" s="2" customFormat="1" ht="30" customHeight="1" x14ac:dyDescent="0.45"/>
    <row r="2036" s="2" customFormat="1" ht="30" customHeight="1" x14ac:dyDescent="0.45"/>
    <row r="2037" s="2" customFormat="1" ht="30" customHeight="1" x14ac:dyDescent="0.45"/>
    <row r="2038" s="2" customFormat="1" ht="30" customHeight="1" x14ac:dyDescent="0.45"/>
    <row r="2039" s="2" customFormat="1" ht="30" customHeight="1" x14ac:dyDescent="0.45"/>
    <row r="2040" s="2" customFormat="1" ht="30" customHeight="1" x14ac:dyDescent="0.45"/>
    <row r="2041" s="2" customFormat="1" ht="30" customHeight="1" x14ac:dyDescent="0.45"/>
    <row r="2042" s="2" customFormat="1" ht="30" customHeight="1" x14ac:dyDescent="0.45"/>
    <row r="2043" s="2" customFormat="1" ht="30" customHeight="1" x14ac:dyDescent="0.45"/>
    <row r="2044" s="2" customFormat="1" ht="30" customHeight="1" x14ac:dyDescent="0.45"/>
    <row r="2045" s="2" customFormat="1" ht="30" customHeight="1" x14ac:dyDescent="0.45"/>
    <row r="2046" s="2" customFormat="1" ht="30" customHeight="1" x14ac:dyDescent="0.45"/>
    <row r="2047" s="2" customFormat="1" ht="30" customHeight="1" x14ac:dyDescent="0.45"/>
    <row r="2048" s="2" customFormat="1" ht="30" customHeight="1" x14ac:dyDescent="0.45"/>
    <row r="2049" s="2" customFormat="1" ht="30" customHeight="1" x14ac:dyDescent="0.45"/>
    <row r="2050" s="2" customFormat="1" ht="30" customHeight="1" x14ac:dyDescent="0.45"/>
    <row r="2051" s="2" customFormat="1" ht="30" customHeight="1" x14ac:dyDescent="0.45"/>
    <row r="2052" s="2" customFormat="1" ht="30" customHeight="1" x14ac:dyDescent="0.45"/>
    <row r="2053" s="2" customFormat="1" ht="30" customHeight="1" x14ac:dyDescent="0.45"/>
    <row r="2054" s="2" customFormat="1" ht="30" customHeight="1" x14ac:dyDescent="0.45"/>
    <row r="2055" s="2" customFormat="1" ht="30" customHeight="1" x14ac:dyDescent="0.45"/>
    <row r="2056" s="2" customFormat="1" ht="30" customHeight="1" x14ac:dyDescent="0.45"/>
    <row r="2057" s="2" customFormat="1" ht="30" customHeight="1" x14ac:dyDescent="0.45"/>
    <row r="2058" s="2" customFormat="1" ht="30" customHeight="1" x14ac:dyDescent="0.45"/>
    <row r="2059" s="2" customFormat="1" ht="30" customHeight="1" x14ac:dyDescent="0.45"/>
    <row r="2060" s="2" customFormat="1" ht="30" customHeight="1" x14ac:dyDescent="0.45"/>
    <row r="2061" s="2" customFormat="1" ht="30" customHeight="1" x14ac:dyDescent="0.45"/>
    <row r="2062" s="2" customFormat="1" ht="30" customHeight="1" x14ac:dyDescent="0.45"/>
    <row r="2063" s="2" customFormat="1" ht="30" customHeight="1" x14ac:dyDescent="0.45"/>
    <row r="2064" s="2" customFormat="1" ht="30" customHeight="1" x14ac:dyDescent="0.45"/>
    <row r="2065" s="2" customFormat="1" ht="30" customHeight="1" x14ac:dyDescent="0.45"/>
    <row r="2066" s="2" customFormat="1" ht="30" customHeight="1" x14ac:dyDescent="0.45"/>
    <row r="2067" s="2" customFormat="1" ht="30" customHeight="1" x14ac:dyDescent="0.45"/>
    <row r="2068" s="2" customFormat="1" ht="30" customHeight="1" x14ac:dyDescent="0.45"/>
    <row r="2069" s="2" customFormat="1" ht="30" customHeight="1" x14ac:dyDescent="0.45"/>
    <row r="2070" s="2" customFormat="1" ht="30" customHeight="1" x14ac:dyDescent="0.45"/>
    <row r="2071" s="2" customFormat="1" ht="30" customHeight="1" x14ac:dyDescent="0.45"/>
    <row r="2072" s="2" customFormat="1" ht="30" customHeight="1" x14ac:dyDescent="0.45"/>
    <row r="2073" s="2" customFormat="1" ht="30" customHeight="1" x14ac:dyDescent="0.45"/>
    <row r="2074" s="2" customFormat="1" ht="30" customHeight="1" x14ac:dyDescent="0.45"/>
    <row r="2075" s="2" customFormat="1" ht="30" customHeight="1" x14ac:dyDescent="0.45"/>
    <row r="2076" s="2" customFormat="1" ht="30" customHeight="1" x14ac:dyDescent="0.45"/>
    <row r="2077" s="2" customFormat="1" ht="30" customHeight="1" x14ac:dyDescent="0.45"/>
    <row r="2078" s="2" customFormat="1" ht="30" customHeight="1" x14ac:dyDescent="0.45"/>
    <row r="2079" s="2" customFormat="1" ht="30" customHeight="1" x14ac:dyDescent="0.45"/>
    <row r="2080" s="2" customFormat="1" ht="30" customHeight="1" x14ac:dyDescent="0.45"/>
    <row r="2081" s="2" customFormat="1" ht="30" customHeight="1" x14ac:dyDescent="0.45"/>
    <row r="2082" s="2" customFormat="1" ht="30" customHeight="1" x14ac:dyDescent="0.45"/>
    <row r="2083" s="2" customFormat="1" ht="30" customHeight="1" x14ac:dyDescent="0.45"/>
    <row r="2084" s="2" customFormat="1" ht="30" customHeight="1" x14ac:dyDescent="0.45"/>
    <row r="2085" s="2" customFormat="1" ht="30" customHeight="1" x14ac:dyDescent="0.45"/>
    <row r="2086" s="2" customFormat="1" ht="30" customHeight="1" x14ac:dyDescent="0.45"/>
    <row r="2087" s="2" customFormat="1" ht="30" customHeight="1" x14ac:dyDescent="0.45"/>
    <row r="2088" s="2" customFormat="1" ht="30" customHeight="1" x14ac:dyDescent="0.45"/>
    <row r="2089" s="2" customFormat="1" ht="30" customHeight="1" x14ac:dyDescent="0.45"/>
    <row r="2090" s="2" customFormat="1" ht="30" customHeight="1" x14ac:dyDescent="0.45"/>
    <row r="2091" s="2" customFormat="1" ht="30" customHeight="1" x14ac:dyDescent="0.45"/>
    <row r="2092" s="2" customFormat="1" ht="30" customHeight="1" x14ac:dyDescent="0.45"/>
    <row r="2093" s="2" customFormat="1" ht="30" customHeight="1" x14ac:dyDescent="0.45"/>
    <row r="2094" s="2" customFormat="1" ht="30" customHeight="1" x14ac:dyDescent="0.45"/>
    <row r="2095" s="2" customFormat="1" ht="30" customHeight="1" x14ac:dyDescent="0.45"/>
    <row r="2096" s="2" customFormat="1" ht="30" customHeight="1" x14ac:dyDescent="0.45"/>
    <row r="2097" s="2" customFormat="1" ht="30" customHeight="1" x14ac:dyDescent="0.45"/>
    <row r="2098" s="2" customFormat="1" ht="30" customHeight="1" x14ac:dyDescent="0.45"/>
    <row r="2099" s="2" customFormat="1" ht="30" customHeight="1" x14ac:dyDescent="0.45"/>
    <row r="2100" s="2" customFormat="1" ht="30" customHeight="1" x14ac:dyDescent="0.45"/>
    <row r="2101" s="2" customFormat="1" ht="30" customHeight="1" x14ac:dyDescent="0.45"/>
    <row r="2102" s="2" customFormat="1" ht="30" customHeight="1" x14ac:dyDescent="0.45"/>
    <row r="2103" s="2" customFormat="1" ht="30" customHeight="1" x14ac:dyDescent="0.45"/>
    <row r="2104" s="2" customFormat="1" ht="30" customHeight="1" x14ac:dyDescent="0.45"/>
    <row r="2105" s="2" customFormat="1" ht="30" customHeight="1" x14ac:dyDescent="0.45"/>
    <row r="2106" s="2" customFormat="1" ht="30" customHeight="1" x14ac:dyDescent="0.45"/>
    <row r="2107" s="2" customFormat="1" ht="30" customHeight="1" x14ac:dyDescent="0.45"/>
    <row r="2108" s="2" customFormat="1" ht="30" customHeight="1" x14ac:dyDescent="0.45"/>
    <row r="2109" s="2" customFormat="1" ht="30" customHeight="1" x14ac:dyDescent="0.45"/>
    <row r="2110" s="2" customFormat="1" ht="30" customHeight="1" x14ac:dyDescent="0.45"/>
    <row r="2111" s="2" customFormat="1" ht="30" customHeight="1" x14ac:dyDescent="0.45"/>
    <row r="2112" s="2" customFormat="1" ht="30" customHeight="1" x14ac:dyDescent="0.45"/>
    <row r="2113" s="2" customFormat="1" ht="30" customHeight="1" x14ac:dyDescent="0.45"/>
    <row r="2114" s="2" customFormat="1" ht="30" customHeight="1" x14ac:dyDescent="0.45"/>
    <row r="2115" s="2" customFormat="1" ht="30" customHeight="1" x14ac:dyDescent="0.45"/>
    <row r="2116" s="2" customFormat="1" ht="30" customHeight="1" x14ac:dyDescent="0.45"/>
    <row r="2117" s="2" customFormat="1" ht="30" customHeight="1" x14ac:dyDescent="0.45"/>
    <row r="2118" s="2" customFormat="1" ht="30" customHeight="1" x14ac:dyDescent="0.45"/>
    <row r="2119" s="2" customFormat="1" ht="30" customHeight="1" x14ac:dyDescent="0.45"/>
    <row r="2120" s="2" customFormat="1" ht="30" customHeight="1" x14ac:dyDescent="0.45"/>
    <row r="2121" s="2" customFormat="1" ht="30" customHeight="1" x14ac:dyDescent="0.45"/>
    <row r="2122" s="2" customFormat="1" ht="30" customHeight="1" x14ac:dyDescent="0.45"/>
    <row r="2123" s="2" customFormat="1" ht="30" customHeight="1" x14ac:dyDescent="0.45"/>
    <row r="2124" s="2" customFormat="1" ht="30" customHeight="1" x14ac:dyDescent="0.45"/>
    <row r="2125" s="2" customFormat="1" ht="30" customHeight="1" x14ac:dyDescent="0.45"/>
    <row r="2126" s="2" customFormat="1" ht="30" customHeight="1" x14ac:dyDescent="0.45"/>
    <row r="2127" s="2" customFormat="1" ht="30" customHeight="1" x14ac:dyDescent="0.45"/>
    <row r="2128" s="2" customFormat="1" ht="30" customHeight="1" x14ac:dyDescent="0.45"/>
    <row r="2129" s="2" customFormat="1" ht="30" customHeight="1" x14ac:dyDescent="0.45"/>
    <row r="2130" s="2" customFormat="1" ht="30" customHeight="1" x14ac:dyDescent="0.45"/>
    <row r="2131" s="2" customFormat="1" ht="30" customHeight="1" x14ac:dyDescent="0.45"/>
    <row r="2132" s="2" customFormat="1" ht="30" customHeight="1" x14ac:dyDescent="0.45"/>
    <row r="2133" s="2" customFormat="1" ht="30" customHeight="1" x14ac:dyDescent="0.45"/>
    <row r="2134" s="2" customFormat="1" ht="30" customHeight="1" x14ac:dyDescent="0.45"/>
    <row r="2135" s="2" customFormat="1" ht="30" customHeight="1" x14ac:dyDescent="0.45"/>
    <row r="2136" s="2" customFormat="1" ht="30" customHeight="1" x14ac:dyDescent="0.45"/>
    <row r="2137" s="2" customFormat="1" ht="30" customHeight="1" x14ac:dyDescent="0.45"/>
    <row r="2138" s="2" customFormat="1" ht="30" customHeight="1" x14ac:dyDescent="0.45"/>
    <row r="2139" s="2" customFormat="1" ht="30" customHeight="1" x14ac:dyDescent="0.45"/>
    <row r="2140" s="2" customFormat="1" ht="30" customHeight="1" x14ac:dyDescent="0.45"/>
    <row r="2141" s="2" customFormat="1" ht="30" customHeight="1" x14ac:dyDescent="0.45"/>
    <row r="2142" s="2" customFormat="1" ht="30" customHeight="1" x14ac:dyDescent="0.45"/>
    <row r="2143" s="2" customFormat="1" ht="30" customHeight="1" x14ac:dyDescent="0.45"/>
    <row r="2144" s="2" customFormat="1" ht="30" customHeight="1" x14ac:dyDescent="0.45"/>
    <row r="2145" s="2" customFormat="1" ht="30" customHeight="1" x14ac:dyDescent="0.45"/>
    <row r="2146" s="2" customFormat="1" ht="30" customHeight="1" x14ac:dyDescent="0.45"/>
    <row r="2147" s="2" customFormat="1" ht="30" customHeight="1" x14ac:dyDescent="0.45"/>
    <row r="2148" s="2" customFormat="1" ht="30" customHeight="1" x14ac:dyDescent="0.45"/>
    <row r="2149" s="2" customFormat="1" ht="30" customHeight="1" x14ac:dyDescent="0.45"/>
    <row r="2150" s="2" customFormat="1" ht="30" customHeight="1" x14ac:dyDescent="0.45"/>
    <row r="2151" s="2" customFormat="1" ht="30" customHeight="1" x14ac:dyDescent="0.45"/>
    <row r="2152" s="2" customFormat="1" ht="30" customHeight="1" x14ac:dyDescent="0.45"/>
    <row r="2153" s="2" customFormat="1" ht="30" customHeight="1" x14ac:dyDescent="0.45"/>
    <row r="2154" s="2" customFormat="1" ht="30" customHeight="1" x14ac:dyDescent="0.45"/>
    <row r="2155" s="2" customFormat="1" ht="30" customHeight="1" x14ac:dyDescent="0.45"/>
    <row r="2156" s="2" customFormat="1" ht="30" customHeight="1" x14ac:dyDescent="0.45"/>
    <row r="2157" s="2" customFormat="1" ht="30" customHeight="1" x14ac:dyDescent="0.45"/>
    <row r="2158" s="2" customFormat="1" ht="30" customHeight="1" x14ac:dyDescent="0.45"/>
    <row r="2159" s="2" customFormat="1" ht="30" customHeight="1" x14ac:dyDescent="0.45"/>
    <row r="2160" s="2" customFormat="1" ht="30" customHeight="1" x14ac:dyDescent="0.45"/>
    <row r="2161" s="2" customFormat="1" ht="30" customHeight="1" x14ac:dyDescent="0.45"/>
    <row r="2162" s="2" customFormat="1" ht="30" customHeight="1" x14ac:dyDescent="0.45"/>
    <row r="2163" s="2" customFormat="1" ht="30" customHeight="1" x14ac:dyDescent="0.45"/>
    <row r="2164" s="2" customFormat="1" ht="30" customHeight="1" x14ac:dyDescent="0.45"/>
    <row r="2165" s="2" customFormat="1" ht="30" customHeight="1" x14ac:dyDescent="0.45"/>
    <row r="2166" s="2" customFormat="1" ht="30" customHeight="1" x14ac:dyDescent="0.45"/>
    <row r="2167" s="2" customFormat="1" ht="30" customHeight="1" x14ac:dyDescent="0.45"/>
    <row r="2168" s="2" customFormat="1" ht="30" customHeight="1" x14ac:dyDescent="0.45"/>
    <row r="2169" s="2" customFormat="1" ht="30" customHeight="1" x14ac:dyDescent="0.45"/>
    <row r="2170" s="2" customFormat="1" ht="30" customHeight="1" x14ac:dyDescent="0.45"/>
    <row r="2171" s="2" customFormat="1" ht="30" customHeight="1" x14ac:dyDescent="0.45"/>
    <row r="2172" s="2" customFormat="1" ht="30" customHeight="1" x14ac:dyDescent="0.45"/>
    <row r="2173" s="2" customFormat="1" ht="30" customHeight="1" x14ac:dyDescent="0.45"/>
    <row r="2174" s="2" customFormat="1" ht="30" customHeight="1" x14ac:dyDescent="0.45"/>
    <row r="2175" s="2" customFormat="1" ht="30" customHeight="1" x14ac:dyDescent="0.45"/>
    <row r="2176" s="2" customFormat="1" ht="30" customHeight="1" x14ac:dyDescent="0.45"/>
    <row r="2177" s="2" customFormat="1" ht="30" customHeight="1" x14ac:dyDescent="0.45"/>
    <row r="2178" s="2" customFormat="1" ht="30" customHeight="1" x14ac:dyDescent="0.45"/>
    <row r="2179" s="2" customFormat="1" ht="30" customHeight="1" x14ac:dyDescent="0.45"/>
    <row r="2180" s="2" customFormat="1" ht="30" customHeight="1" x14ac:dyDescent="0.45"/>
    <row r="2181" s="2" customFormat="1" ht="30" customHeight="1" x14ac:dyDescent="0.45"/>
    <row r="2182" s="2" customFormat="1" ht="30" customHeight="1" x14ac:dyDescent="0.45"/>
    <row r="2183" s="2" customFormat="1" ht="30" customHeight="1" x14ac:dyDescent="0.45"/>
    <row r="2184" s="2" customFormat="1" ht="30" customHeight="1" x14ac:dyDescent="0.45"/>
    <row r="2185" s="2" customFormat="1" ht="30" customHeight="1" x14ac:dyDescent="0.45"/>
    <row r="2186" s="2" customFormat="1" ht="30" customHeight="1" x14ac:dyDescent="0.45"/>
    <row r="2187" s="2" customFormat="1" ht="30" customHeight="1" x14ac:dyDescent="0.45"/>
    <row r="2188" s="2" customFormat="1" ht="30" customHeight="1" x14ac:dyDescent="0.45"/>
    <row r="2189" s="2" customFormat="1" ht="30" customHeight="1" x14ac:dyDescent="0.45"/>
    <row r="2190" s="2" customFormat="1" ht="30" customHeight="1" x14ac:dyDescent="0.45"/>
    <row r="2191" s="2" customFormat="1" ht="30" customHeight="1" x14ac:dyDescent="0.45"/>
    <row r="2192" s="2" customFormat="1" ht="30" customHeight="1" x14ac:dyDescent="0.45"/>
    <row r="2193" s="2" customFormat="1" ht="30" customHeight="1" x14ac:dyDescent="0.45"/>
    <row r="2194" s="2" customFormat="1" ht="30" customHeight="1" x14ac:dyDescent="0.45"/>
    <row r="2195" s="2" customFormat="1" ht="30" customHeight="1" x14ac:dyDescent="0.45"/>
    <row r="2196" s="2" customFormat="1" ht="30" customHeight="1" x14ac:dyDescent="0.45"/>
    <row r="2197" s="2" customFormat="1" ht="30" customHeight="1" x14ac:dyDescent="0.45"/>
    <row r="2198" s="2" customFormat="1" ht="30" customHeight="1" x14ac:dyDescent="0.45"/>
    <row r="2199" s="2" customFormat="1" ht="30" customHeight="1" x14ac:dyDescent="0.45"/>
    <row r="2200" s="2" customFormat="1" ht="30" customHeight="1" x14ac:dyDescent="0.45"/>
    <row r="2201" s="2" customFormat="1" ht="30" customHeight="1" x14ac:dyDescent="0.45"/>
    <row r="2202" s="2" customFormat="1" ht="30" customHeight="1" x14ac:dyDescent="0.45"/>
    <row r="2203" s="2" customFormat="1" ht="30" customHeight="1" x14ac:dyDescent="0.45"/>
    <row r="2204" s="2" customFormat="1" ht="30" customHeight="1" x14ac:dyDescent="0.45"/>
    <row r="2205" s="2" customFormat="1" ht="30" customHeight="1" x14ac:dyDescent="0.45"/>
    <row r="2206" s="2" customFormat="1" ht="30" customHeight="1" x14ac:dyDescent="0.45"/>
    <row r="2207" s="2" customFormat="1" ht="30" customHeight="1" x14ac:dyDescent="0.45"/>
    <row r="2208" s="2" customFormat="1" ht="30" customHeight="1" x14ac:dyDescent="0.45"/>
    <row r="2209" s="2" customFormat="1" ht="30" customHeight="1" x14ac:dyDescent="0.45"/>
    <row r="2210" s="2" customFormat="1" ht="30" customHeight="1" x14ac:dyDescent="0.45"/>
    <row r="2211" s="2" customFormat="1" ht="30" customHeight="1" x14ac:dyDescent="0.45"/>
    <row r="2212" s="2" customFormat="1" ht="30" customHeight="1" x14ac:dyDescent="0.45"/>
    <row r="2213" s="2" customFormat="1" ht="30" customHeight="1" x14ac:dyDescent="0.45"/>
    <row r="2214" s="2" customFormat="1" ht="30" customHeight="1" x14ac:dyDescent="0.45"/>
    <row r="2215" s="2" customFormat="1" ht="30" customHeight="1" x14ac:dyDescent="0.45"/>
    <row r="2216" s="2" customFormat="1" ht="30" customHeight="1" x14ac:dyDescent="0.45"/>
    <row r="2217" s="2" customFormat="1" ht="30" customHeight="1" x14ac:dyDescent="0.45"/>
    <row r="2218" s="2" customFormat="1" ht="30" customHeight="1" x14ac:dyDescent="0.45"/>
    <row r="2219" s="2" customFormat="1" ht="30" customHeight="1" x14ac:dyDescent="0.45"/>
    <row r="2220" s="2" customFormat="1" ht="30" customHeight="1" x14ac:dyDescent="0.45"/>
    <row r="2221" s="2" customFormat="1" ht="30" customHeight="1" x14ac:dyDescent="0.45"/>
    <row r="2222" s="2" customFormat="1" ht="30" customHeight="1" x14ac:dyDescent="0.45"/>
    <row r="2223" s="2" customFormat="1" ht="30" customHeight="1" x14ac:dyDescent="0.45"/>
    <row r="2224" s="2" customFormat="1" ht="30" customHeight="1" x14ac:dyDescent="0.45"/>
    <row r="2225" s="2" customFormat="1" ht="30" customHeight="1" x14ac:dyDescent="0.45"/>
    <row r="2226" s="2" customFormat="1" ht="30" customHeight="1" x14ac:dyDescent="0.45"/>
    <row r="2227" s="2" customFormat="1" ht="30" customHeight="1" x14ac:dyDescent="0.45"/>
    <row r="2228" s="2" customFormat="1" ht="30" customHeight="1" x14ac:dyDescent="0.45"/>
    <row r="2229" s="2" customFormat="1" ht="30" customHeight="1" x14ac:dyDescent="0.45"/>
    <row r="2230" s="2" customFormat="1" ht="30" customHeight="1" x14ac:dyDescent="0.45"/>
    <row r="2231" s="2" customFormat="1" ht="30" customHeight="1" x14ac:dyDescent="0.45"/>
    <row r="2232" s="2" customFormat="1" ht="30" customHeight="1" x14ac:dyDescent="0.45"/>
    <row r="2233" s="2" customFormat="1" ht="30" customHeight="1" x14ac:dyDescent="0.45"/>
    <row r="2234" s="2" customFormat="1" ht="30" customHeight="1" x14ac:dyDescent="0.45"/>
    <row r="2235" s="2" customFormat="1" ht="30" customHeight="1" x14ac:dyDescent="0.45"/>
    <row r="2236" s="2" customFormat="1" ht="30" customHeight="1" x14ac:dyDescent="0.45"/>
    <row r="2237" s="2" customFormat="1" ht="30" customHeight="1" x14ac:dyDescent="0.45"/>
    <row r="2238" s="2" customFormat="1" ht="30" customHeight="1" x14ac:dyDescent="0.45"/>
    <row r="2239" s="2" customFormat="1" ht="30" customHeight="1" x14ac:dyDescent="0.45"/>
    <row r="2240" s="2" customFormat="1" ht="30" customHeight="1" x14ac:dyDescent="0.45"/>
    <row r="2241" s="2" customFormat="1" ht="30" customHeight="1" x14ac:dyDescent="0.45"/>
    <row r="2242" s="2" customFormat="1" ht="30" customHeight="1" x14ac:dyDescent="0.45"/>
    <row r="2243" s="2" customFormat="1" ht="30" customHeight="1" x14ac:dyDescent="0.45"/>
    <row r="2244" s="2" customFormat="1" ht="30" customHeight="1" x14ac:dyDescent="0.45"/>
    <row r="2245" s="2" customFormat="1" ht="30" customHeight="1" x14ac:dyDescent="0.45"/>
    <row r="2246" s="2" customFormat="1" ht="30" customHeight="1" x14ac:dyDescent="0.45"/>
    <row r="2247" s="2" customFormat="1" ht="30" customHeight="1" x14ac:dyDescent="0.45"/>
    <row r="2248" s="2" customFormat="1" ht="30" customHeight="1" x14ac:dyDescent="0.45"/>
    <row r="2249" s="2" customFormat="1" ht="30" customHeight="1" x14ac:dyDescent="0.45"/>
    <row r="2250" s="2" customFormat="1" ht="30" customHeight="1" x14ac:dyDescent="0.45"/>
    <row r="2251" s="2" customFormat="1" ht="30" customHeight="1" x14ac:dyDescent="0.45"/>
    <row r="2252" s="2" customFormat="1" ht="30" customHeight="1" x14ac:dyDescent="0.45"/>
    <row r="2253" s="2" customFormat="1" ht="30" customHeight="1" x14ac:dyDescent="0.45"/>
    <row r="2254" s="2" customFormat="1" ht="30" customHeight="1" x14ac:dyDescent="0.45"/>
    <row r="2255" s="2" customFormat="1" ht="30" customHeight="1" x14ac:dyDescent="0.45"/>
    <row r="2256" s="2" customFormat="1" ht="30" customHeight="1" x14ac:dyDescent="0.45"/>
    <row r="2257" s="2" customFormat="1" ht="30" customHeight="1" x14ac:dyDescent="0.45"/>
    <row r="2258" s="2" customFormat="1" ht="30" customHeight="1" x14ac:dyDescent="0.45"/>
    <row r="2259" s="2" customFormat="1" ht="30" customHeight="1" x14ac:dyDescent="0.45"/>
    <row r="2260" s="2" customFormat="1" ht="30" customHeight="1" x14ac:dyDescent="0.45"/>
    <row r="2261" s="2" customFormat="1" ht="30" customHeight="1" x14ac:dyDescent="0.45"/>
    <row r="2262" s="2" customFormat="1" ht="30" customHeight="1" x14ac:dyDescent="0.45"/>
    <row r="2263" s="2" customFormat="1" ht="30" customHeight="1" x14ac:dyDescent="0.45"/>
    <row r="2264" s="2" customFormat="1" ht="30" customHeight="1" x14ac:dyDescent="0.45"/>
    <row r="2265" s="2" customFormat="1" ht="30" customHeight="1" x14ac:dyDescent="0.45"/>
    <row r="2266" s="2" customFormat="1" ht="30" customHeight="1" x14ac:dyDescent="0.45"/>
    <row r="2267" s="2" customFormat="1" ht="30" customHeight="1" x14ac:dyDescent="0.45"/>
    <row r="2268" s="2" customFormat="1" ht="30" customHeight="1" x14ac:dyDescent="0.45"/>
    <row r="2269" s="2" customFormat="1" ht="30" customHeight="1" x14ac:dyDescent="0.45"/>
    <row r="2270" s="2" customFormat="1" ht="30" customHeight="1" x14ac:dyDescent="0.45"/>
    <row r="2271" s="2" customFormat="1" ht="30" customHeight="1" x14ac:dyDescent="0.45"/>
    <row r="2272" s="2" customFormat="1" ht="30" customHeight="1" x14ac:dyDescent="0.45"/>
    <row r="2273" s="2" customFormat="1" ht="30" customHeight="1" x14ac:dyDescent="0.45"/>
    <row r="2274" s="2" customFormat="1" ht="30" customHeight="1" x14ac:dyDescent="0.45"/>
    <row r="2275" s="2" customFormat="1" ht="30" customHeight="1" x14ac:dyDescent="0.45"/>
    <row r="2276" s="2" customFormat="1" ht="30" customHeight="1" x14ac:dyDescent="0.45"/>
    <row r="2277" s="2" customFormat="1" ht="30" customHeight="1" x14ac:dyDescent="0.45"/>
    <row r="2278" s="2" customFormat="1" ht="30" customHeight="1" x14ac:dyDescent="0.45"/>
    <row r="2279" s="2" customFormat="1" ht="30" customHeight="1" x14ac:dyDescent="0.45"/>
    <row r="2280" s="2" customFormat="1" ht="30" customHeight="1" x14ac:dyDescent="0.45"/>
    <row r="2281" s="2" customFormat="1" ht="30" customHeight="1" x14ac:dyDescent="0.45"/>
    <row r="2282" s="2" customFormat="1" ht="30" customHeight="1" x14ac:dyDescent="0.45"/>
    <row r="2283" s="2" customFormat="1" ht="30" customHeight="1" x14ac:dyDescent="0.45"/>
    <row r="2284" s="2" customFormat="1" ht="30" customHeight="1" x14ac:dyDescent="0.45"/>
    <row r="2285" s="2" customFormat="1" ht="30" customHeight="1" x14ac:dyDescent="0.45"/>
    <row r="2286" s="2" customFormat="1" ht="30" customHeight="1" x14ac:dyDescent="0.45"/>
    <row r="2287" s="2" customFormat="1" ht="30" customHeight="1" x14ac:dyDescent="0.45"/>
    <row r="2288" s="2" customFormat="1" ht="30" customHeight="1" x14ac:dyDescent="0.45"/>
    <row r="2289" s="2" customFormat="1" ht="30" customHeight="1" x14ac:dyDescent="0.45"/>
    <row r="2290" s="2" customFormat="1" ht="30" customHeight="1" x14ac:dyDescent="0.45"/>
    <row r="2291" s="2" customFormat="1" ht="30" customHeight="1" x14ac:dyDescent="0.45"/>
    <row r="2292" s="2" customFormat="1" ht="30" customHeight="1" x14ac:dyDescent="0.45"/>
    <row r="2293" s="2" customFormat="1" ht="30" customHeight="1" x14ac:dyDescent="0.45"/>
    <row r="2294" s="2" customFormat="1" ht="30" customHeight="1" x14ac:dyDescent="0.45"/>
    <row r="2295" s="2" customFormat="1" ht="30" customHeight="1" x14ac:dyDescent="0.45"/>
    <row r="2296" s="2" customFormat="1" ht="30" customHeight="1" x14ac:dyDescent="0.45"/>
    <row r="2297" s="2" customFormat="1" ht="30" customHeight="1" x14ac:dyDescent="0.45"/>
    <row r="2298" s="2" customFormat="1" ht="30" customHeight="1" x14ac:dyDescent="0.45"/>
    <row r="2299" s="2" customFormat="1" ht="30" customHeight="1" x14ac:dyDescent="0.45"/>
    <row r="2300" s="2" customFormat="1" ht="30" customHeight="1" x14ac:dyDescent="0.45"/>
    <row r="2301" s="2" customFormat="1" ht="30" customHeight="1" x14ac:dyDescent="0.45"/>
    <row r="2302" s="2" customFormat="1" ht="30" customHeight="1" x14ac:dyDescent="0.45"/>
    <row r="2303" s="2" customFormat="1" ht="30" customHeight="1" x14ac:dyDescent="0.45"/>
    <row r="2304" s="2" customFormat="1" ht="30" customHeight="1" x14ac:dyDescent="0.45"/>
    <row r="2305" s="2" customFormat="1" ht="30" customHeight="1" x14ac:dyDescent="0.45"/>
    <row r="2306" s="2" customFormat="1" ht="30" customHeight="1" x14ac:dyDescent="0.45"/>
    <row r="2307" s="2" customFormat="1" ht="30" customHeight="1" x14ac:dyDescent="0.45"/>
    <row r="2308" s="2" customFormat="1" ht="30" customHeight="1" x14ac:dyDescent="0.45"/>
    <row r="2309" s="2" customFormat="1" ht="30" customHeight="1" x14ac:dyDescent="0.45"/>
    <row r="2310" s="2" customFormat="1" ht="30" customHeight="1" x14ac:dyDescent="0.45"/>
    <row r="2311" s="2" customFormat="1" ht="30" customHeight="1" x14ac:dyDescent="0.45"/>
    <row r="2312" s="2" customFormat="1" ht="30" customHeight="1" x14ac:dyDescent="0.45"/>
    <row r="2313" s="2" customFormat="1" ht="30" customHeight="1" x14ac:dyDescent="0.45"/>
    <row r="2314" s="2" customFormat="1" ht="30" customHeight="1" x14ac:dyDescent="0.45"/>
    <row r="2315" s="2" customFormat="1" ht="30" customHeight="1" x14ac:dyDescent="0.45"/>
    <row r="2316" s="2" customFormat="1" ht="30" customHeight="1" x14ac:dyDescent="0.45"/>
    <row r="2317" s="2" customFormat="1" ht="30" customHeight="1" x14ac:dyDescent="0.45"/>
    <row r="2318" s="2" customFormat="1" ht="30" customHeight="1" x14ac:dyDescent="0.45"/>
    <row r="2319" s="2" customFormat="1" ht="30" customHeight="1" x14ac:dyDescent="0.45"/>
    <row r="2320" s="2" customFormat="1" ht="30" customHeight="1" x14ac:dyDescent="0.45"/>
    <row r="2321" s="2" customFormat="1" ht="30" customHeight="1" x14ac:dyDescent="0.45"/>
    <row r="2322" s="2" customFormat="1" ht="30" customHeight="1" x14ac:dyDescent="0.45"/>
    <row r="2323" s="2" customFormat="1" ht="30" customHeight="1" x14ac:dyDescent="0.45"/>
    <row r="2324" s="2" customFormat="1" ht="30" customHeight="1" x14ac:dyDescent="0.45"/>
    <row r="2325" s="2" customFormat="1" ht="30" customHeight="1" x14ac:dyDescent="0.45"/>
    <row r="2326" s="2" customFormat="1" ht="30" customHeight="1" x14ac:dyDescent="0.45"/>
    <row r="2327" s="2" customFormat="1" ht="30" customHeight="1" x14ac:dyDescent="0.45"/>
    <row r="2328" s="2" customFormat="1" ht="30" customHeight="1" x14ac:dyDescent="0.45"/>
    <row r="2329" s="2" customFormat="1" ht="30" customHeight="1" x14ac:dyDescent="0.45"/>
    <row r="2330" s="2" customFormat="1" ht="30" customHeight="1" x14ac:dyDescent="0.45"/>
    <row r="2331" s="2" customFormat="1" ht="30" customHeight="1" x14ac:dyDescent="0.45"/>
    <row r="2332" s="2" customFormat="1" ht="30" customHeight="1" x14ac:dyDescent="0.45"/>
    <row r="2333" s="2" customFormat="1" ht="30" customHeight="1" x14ac:dyDescent="0.45"/>
    <row r="2334" s="2" customFormat="1" ht="30" customHeight="1" x14ac:dyDescent="0.45"/>
    <row r="2335" s="2" customFormat="1" ht="30" customHeight="1" x14ac:dyDescent="0.45"/>
    <row r="2336" s="2" customFormat="1" ht="30" customHeight="1" x14ac:dyDescent="0.45"/>
    <row r="2337" s="2" customFormat="1" ht="30" customHeight="1" x14ac:dyDescent="0.45"/>
    <row r="2338" s="2" customFormat="1" ht="30" customHeight="1" x14ac:dyDescent="0.45"/>
    <row r="2339" s="2" customFormat="1" ht="30" customHeight="1" x14ac:dyDescent="0.45"/>
    <row r="2340" s="2" customFormat="1" ht="30" customHeight="1" x14ac:dyDescent="0.45"/>
    <row r="2341" s="2" customFormat="1" ht="30" customHeight="1" x14ac:dyDescent="0.45"/>
    <row r="2342" s="2" customFormat="1" ht="30" customHeight="1" x14ac:dyDescent="0.45"/>
    <row r="2343" s="2" customFormat="1" ht="30" customHeight="1" x14ac:dyDescent="0.45"/>
    <row r="2344" s="2" customFormat="1" ht="30" customHeight="1" x14ac:dyDescent="0.45"/>
    <row r="2345" s="2" customFormat="1" ht="30" customHeight="1" x14ac:dyDescent="0.45"/>
    <row r="2346" s="2" customFormat="1" ht="30" customHeight="1" x14ac:dyDescent="0.45"/>
    <row r="2347" s="2" customFormat="1" ht="30" customHeight="1" x14ac:dyDescent="0.45"/>
    <row r="2348" s="2" customFormat="1" ht="30" customHeight="1" x14ac:dyDescent="0.45"/>
    <row r="2349" s="2" customFormat="1" ht="30" customHeight="1" x14ac:dyDescent="0.45"/>
    <row r="2350" s="2" customFormat="1" ht="30" customHeight="1" x14ac:dyDescent="0.45"/>
    <row r="2351" s="2" customFormat="1" ht="30" customHeight="1" x14ac:dyDescent="0.45"/>
    <row r="2352" s="2" customFormat="1" ht="30" customHeight="1" x14ac:dyDescent="0.45"/>
    <row r="2353" s="2" customFormat="1" ht="30" customHeight="1" x14ac:dyDescent="0.45"/>
    <row r="2354" s="2" customFormat="1" ht="30" customHeight="1" x14ac:dyDescent="0.45"/>
    <row r="2355" s="2" customFormat="1" ht="30" customHeight="1" x14ac:dyDescent="0.45"/>
    <row r="2356" s="2" customFormat="1" ht="30" customHeight="1" x14ac:dyDescent="0.45"/>
    <row r="2357" s="2" customFormat="1" ht="30" customHeight="1" x14ac:dyDescent="0.45"/>
    <row r="2358" s="2" customFormat="1" ht="30" customHeight="1" x14ac:dyDescent="0.45"/>
    <row r="2359" s="2" customFormat="1" ht="30" customHeight="1" x14ac:dyDescent="0.45"/>
    <row r="2360" s="2" customFormat="1" ht="30" customHeight="1" x14ac:dyDescent="0.45"/>
    <row r="2361" s="2" customFormat="1" ht="30" customHeight="1" x14ac:dyDescent="0.45"/>
    <row r="2362" s="2" customFormat="1" ht="30" customHeight="1" x14ac:dyDescent="0.45"/>
    <row r="2363" s="2" customFormat="1" ht="30" customHeight="1" x14ac:dyDescent="0.45"/>
    <row r="2364" s="2" customFormat="1" ht="30" customHeight="1" x14ac:dyDescent="0.45"/>
    <row r="2365" s="2" customFormat="1" ht="30" customHeight="1" x14ac:dyDescent="0.45"/>
    <row r="2366" s="2" customFormat="1" ht="30" customHeight="1" x14ac:dyDescent="0.45"/>
    <row r="2367" s="2" customFormat="1" ht="30" customHeight="1" x14ac:dyDescent="0.45"/>
    <row r="2368" s="2" customFormat="1" ht="30" customHeight="1" x14ac:dyDescent="0.45"/>
    <row r="2369" s="2" customFormat="1" ht="30" customHeight="1" x14ac:dyDescent="0.45"/>
    <row r="2370" s="2" customFormat="1" ht="30" customHeight="1" x14ac:dyDescent="0.45"/>
    <row r="2371" s="2" customFormat="1" ht="30" customHeight="1" x14ac:dyDescent="0.45"/>
    <row r="2372" s="2" customFormat="1" ht="30" customHeight="1" x14ac:dyDescent="0.45"/>
    <row r="2373" s="2" customFormat="1" ht="30" customHeight="1" x14ac:dyDescent="0.45"/>
    <row r="2374" s="2" customFormat="1" ht="30" customHeight="1" x14ac:dyDescent="0.45"/>
    <row r="2375" s="2" customFormat="1" ht="30" customHeight="1" x14ac:dyDescent="0.45"/>
    <row r="2376" s="2" customFormat="1" ht="30" customHeight="1" x14ac:dyDescent="0.45"/>
    <row r="2377" s="2" customFormat="1" ht="30" customHeight="1" x14ac:dyDescent="0.45"/>
    <row r="2378" s="2" customFormat="1" ht="30" customHeight="1" x14ac:dyDescent="0.45"/>
    <row r="2379" s="2" customFormat="1" ht="30" customHeight="1" x14ac:dyDescent="0.45"/>
    <row r="2380" s="2" customFormat="1" ht="30" customHeight="1" x14ac:dyDescent="0.45"/>
    <row r="2381" s="2" customFormat="1" ht="30" customHeight="1" x14ac:dyDescent="0.45"/>
    <row r="2382" s="2" customFormat="1" ht="30" customHeight="1" x14ac:dyDescent="0.45"/>
    <row r="2383" s="2" customFormat="1" ht="30" customHeight="1" x14ac:dyDescent="0.45"/>
    <row r="2384" s="2" customFormat="1" ht="30" customHeight="1" x14ac:dyDescent="0.45"/>
    <row r="2385" s="2" customFormat="1" ht="30" customHeight="1" x14ac:dyDescent="0.45"/>
    <row r="2386" s="2" customFormat="1" ht="30" customHeight="1" x14ac:dyDescent="0.45"/>
    <row r="2387" s="2" customFormat="1" ht="30" customHeight="1" x14ac:dyDescent="0.45"/>
    <row r="2388" s="2" customFormat="1" ht="30" customHeight="1" x14ac:dyDescent="0.45"/>
    <row r="2389" s="2" customFormat="1" ht="30" customHeight="1" x14ac:dyDescent="0.45"/>
    <row r="2390" s="2" customFormat="1" ht="30" customHeight="1" x14ac:dyDescent="0.45"/>
    <row r="2391" s="2" customFormat="1" ht="30" customHeight="1" x14ac:dyDescent="0.45"/>
    <row r="2392" s="2" customFormat="1" ht="30" customHeight="1" x14ac:dyDescent="0.45"/>
    <row r="2393" s="2" customFormat="1" ht="30" customHeight="1" x14ac:dyDescent="0.45"/>
    <row r="2394" s="2" customFormat="1" ht="30" customHeight="1" x14ac:dyDescent="0.45"/>
    <row r="2395" s="2" customFormat="1" ht="30" customHeight="1" x14ac:dyDescent="0.45"/>
    <row r="2396" s="2" customFormat="1" ht="30" customHeight="1" x14ac:dyDescent="0.45"/>
    <row r="2397" s="2" customFormat="1" ht="30" customHeight="1" x14ac:dyDescent="0.45"/>
    <row r="2398" s="2" customFormat="1" ht="30" customHeight="1" x14ac:dyDescent="0.45"/>
    <row r="2399" s="2" customFormat="1" ht="30" customHeight="1" x14ac:dyDescent="0.45"/>
    <row r="2400" s="2" customFormat="1" ht="30" customHeight="1" x14ac:dyDescent="0.45"/>
    <row r="2401" s="2" customFormat="1" ht="30" customHeight="1" x14ac:dyDescent="0.45"/>
    <row r="2402" s="2" customFormat="1" ht="30" customHeight="1" x14ac:dyDescent="0.45"/>
    <row r="2403" s="2" customFormat="1" ht="30" customHeight="1" x14ac:dyDescent="0.45"/>
    <row r="2404" s="2" customFormat="1" ht="30" customHeight="1" x14ac:dyDescent="0.45"/>
    <row r="2405" s="2" customFormat="1" ht="30" customHeight="1" x14ac:dyDescent="0.45"/>
    <row r="2406" s="2" customFormat="1" ht="30" customHeight="1" x14ac:dyDescent="0.45"/>
    <row r="2407" s="2" customFormat="1" ht="30" customHeight="1" x14ac:dyDescent="0.45"/>
    <row r="2408" s="2" customFormat="1" ht="30" customHeight="1" x14ac:dyDescent="0.45"/>
    <row r="2409" s="2" customFormat="1" ht="30" customHeight="1" x14ac:dyDescent="0.45"/>
    <row r="2410" s="2" customFormat="1" ht="30" customHeight="1" x14ac:dyDescent="0.45"/>
    <row r="2411" s="2" customFormat="1" ht="30" customHeight="1" x14ac:dyDescent="0.45"/>
    <row r="2412" s="2" customFormat="1" ht="30" customHeight="1" x14ac:dyDescent="0.45"/>
    <row r="2413" s="2" customFormat="1" ht="30" customHeight="1" x14ac:dyDescent="0.45"/>
    <row r="2414" s="2" customFormat="1" ht="30" customHeight="1" x14ac:dyDescent="0.45"/>
    <row r="2415" s="2" customFormat="1" ht="30" customHeight="1" x14ac:dyDescent="0.45"/>
    <row r="2416" s="2" customFormat="1" ht="30" customHeight="1" x14ac:dyDescent="0.45"/>
    <row r="2417" s="2" customFormat="1" ht="30" customHeight="1" x14ac:dyDescent="0.45"/>
    <row r="2418" s="2" customFormat="1" ht="30" customHeight="1" x14ac:dyDescent="0.45"/>
    <row r="2419" s="2" customFormat="1" ht="30" customHeight="1" x14ac:dyDescent="0.45"/>
    <row r="2420" s="2" customFormat="1" ht="30" customHeight="1" x14ac:dyDescent="0.45"/>
    <row r="2421" s="2" customFormat="1" ht="30" customHeight="1" x14ac:dyDescent="0.45"/>
    <row r="2422" s="2" customFormat="1" ht="30" customHeight="1" x14ac:dyDescent="0.45"/>
    <row r="2423" s="2" customFormat="1" ht="30" customHeight="1" x14ac:dyDescent="0.45"/>
    <row r="2424" s="2" customFormat="1" ht="30" customHeight="1" x14ac:dyDescent="0.45"/>
    <row r="2425" s="2" customFormat="1" ht="30" customHeight="1" x14ac:dyDescent="0.45"/>
    <row r="2426" s="2" customFormat="1" ht="30" customHeight="1" x14ac:dyDescent="0.45"/>
    <row r="2427" s="2" customFormat="1" ht="30" customHeight="1" x14ac:dyDescent="0.45"/>
    <row r="2428" s="2" customFormat="1" ht="30" customHeight="1" x14ac:dyDescent="0.45"/>
    <row r="2429" s="2" customFormat="1" ht="30" customHeight="1" x14ac:dyDescent="0.45"/>
    <row r="2430" s="2" customFormat="1" ht="30" customHeight="1" x14ac:dyDescent="0.45"/>
    <row r="2431" s="2" customFormat="1" ht="30" customHeight="1" x14ac:dyDescent="0.45"/>
    <row r="2432" s="2" customFormat="1" ht="30" customHeight="1" x14ac:dyDescent="0.45"/>
    <row r="2433" s="2" customFormat="1" ht="30" customHeight="1" x14ac:dyDescent="0.45"/>
    <row r="2434" s="2" customFormat="1" ht="30" customHeight="1" x14ac:dyDescent="0.45"/>
    <row r="2435" s="2" customFormat="1" ht="30" customHeight="1" x14ac:dyDescent="0.45"/>
    <row r="2436" s="2" customFormat="1" ht="30" customHeight="1" x14ac:dyDescent="0.45"/>
    <row r="2437" s="2" customFormat="1" ht="30" customHeight="1" x14ac:dyDescent="0.45"/>
    <row r="2438" s="2" customFormat="1" ht="30" customHeight="1" x14ac:dyDescent="0.45"/>
    <row r="2439" s="2" customFormat="1" ht="30" customHeight="1" x14ac:dyDescent="0.45"/>
    <row r="2440" s="2" customFormat="1" ht="30" customHeight="1" x14ac:dyDescent="0.45"/>
    <row r="2441" s="2" customFormat="1" ht="30" customHeight="1" x14ac:dyDescent="0.45"/>
    <row r="2442" s="2" customFormat="1" ht="30" customHeight="1" x14ac:dyDescent="0.45"/>
    <row r="2443" s="2" customFormat="1" ht="30" customHeight="1" x14ac:dyDescent="0.45"/>
    <row r="2444" s="2" customFormat="1" ht="30" customHeight="1" x14ac:dyDescent="0.45"/>
    <row r="2445" s="2" customFormat="1" ht="30" customHeight="1" x14ac:dyDescent="0.45"/>
    <row r="2446" s="2" customFormat="1" ht="30" customHeight="1" x14ac:dyDescent="0.45"/>
    <row r="2447" s="2" customFormat="1" ht="30" customHeight="1" x14ac:dyDescent="0.45"/>
    <row r="2448" s="2" customFormat="1" ht="30" customHeight="1" x14ac:dyDescent="0.45"/>
    <row r="2449" s="2" customFormat="1" ht="30" customHeight="1" x14ac:dyDescent="0.45"/>
    <row r="2450" s="2" customFormat="1" ht="30" customHeight="1" x14ac:dyDescent="0.45"/>
    <row r="2451" s="2" customFormat="1" ht="30" customHeight="1" x14ac:dyDescent="0.45"/>
    <row r="2452" s="2" customFormat="1" ht="30" customHeight="1" x14ac:dyDescent="0.45"/>
    <row r="2453" s="2" customFormat="1" ht="30" customHeight="1" x14ac:dyDescent="0.45"/>
    <row r="2454" s="2" customFormat="1" ht="30" customHeight="1" x14ac:dyDescent="0.45"/>
    <row r="2455" s="2" customFormat="1" ht="30" customHeight="1" x14ac:dyDescent="0.45"/>
    <row r="2456" s="2" customFormat="1" ht="30" customHeight="1" x14ac:dyDescent="0.45"/>
    <row r="2457" s="2" customFormat="1" ht="30" customHeight="1" x14ac:dyDescent="0.45"/>
    <row r="2458" s="2" customFormat="1" ht="30" customHeight="1" x14ac:dyDescent="0.45"/>
    <row r="2459" s="2" customFormat="1" ht="30" customHeight="1" x14ac:dyDescent="0.45"/>
    <row r="2460" s="2" customFormat="1" ht="30" customHeight="1" x14ac:dyDescent="0.45"/>
    <row r="2461" s="2" customFormat="1" ht="30" customHeight="1" x14ac:dyDescent="0.45"/>
    <row r="2462" s="2" customFormat="1" ht="30" customHeight="1" x14ac:dyDescent="0.45"/>
    <row r="2463" s="2" customFormat="1" ht="30" customHeight="1" x14ac:dyDescent="0.45"/>
    <row r="2464" s="2" customFormat="1" ht="30" customHeight="1" x14ac:dyDescent="0.45"/>
    <row r="2465" s="2" customFormat="1" ht="30" customHeight="1" x14ac:dyDescent="0.45"/>
    <row r="2466" s="2" customFormat="1" ht="30" customHeight="1" x14ac:dyDescent="0.45"/>
    <row r="2467" s="2" customFormat="1" ht="30" customHeight="1" x14ac:dyDescent="0.45"/>
    <row r="2468" s="2" customFormat="1" ht="30" customHeight="1" x14ac:dyDescent="0.45"/>
    <row r="2469" s="2" customFormat="1" ht="30" customHeight="1" x14ac:dyDescent="0.45"/>
    <row r="2470" s="2" customFormat="1" ht="30" customHeight="1" x14ac:dyDescent="0.45"/>
    <row r="2471" s="2" customFormat="1" ht="30" customHeight="1" x14ac:dyDescent="0.45"/>
    <row r="2472" s="2" customFormat="1" ht="30" customHeight="1" x14ac:dyDescent="0.45"/>
    <row r="2473" s="2" customFormat="1" ht="30" customHeight="1" x14ac:dyDescent="0.45"/>
    <row r="2474" s="2" customFormat="1" ht="30" customHeight="1" x14ac:dyDescent="0.45"/>
    <row r="2475" s="2" customFormat="1" ht="30" customHeight="1" x14ac:dyDescent="0.45"/>
    <row r="2476" s="2" customFormat="1" ht="30" customHeight="1" x14ac:dyDescent="0.45"/>
    <row r="2477" s="2" customFormat="1" ht="30" customHeight="1" x14ac:dyDescent="0.45"/>
    <row r="2478" s="2" customFormat="1" ht="30" customHeight="1" x14ac:dyDescent="0.45"/>
    <row r="2479" s="2" customFormat="1" ht="30" customHeight="1" x14ac:dyDescent="0.45"/>
    <row r="2480" s="2" customFormat="1" ht="30" customHeight="1" x14ac:dyDescent="0.45"/>
    <row r="2481" s="2" customFormat="1" ht="30" customHeight="1" x14ac:dyDescent="0.45"/>
    <row r="2482" s="2" customFormat="1" ht="30" customHeight="1" x14ac:dyDescent="0.45"/>
    <row r="2483" s="2" customFormat="1" ht="30" customHeight="1" x14ac:dyDescent="0.45"/>
    <row r="2484" s="2" customFormat="1" ht="30" customHeight="1" x14ac:dyDescent="0.45"/>
    <row r="2485" s="2" customFormat="1" ht="30" customHeight="1" x14ac:dyDescent="0.45"/>
    <row r="2486" s="2" customFormat="1" ht="30" customHeight="1" x14ac:dyDescent="0.45"/>
    <row r="2487" s="2" customFormat="1" ht="30" customHeight="1" x14ac:dyDescent="0.45"/>
    <row r="2488" s="2" customFormat="1" ht="30" customHeight="1" x14ac:dyDescent="0.45"/>
    <row r="2489" s="2" customFormat="1" ht="30" customHeight="1" x14ac:dyDescent="0.45"/>
    <row r="2490" s="2" customFormat="1" ht="30" customHeight="1" x14ac:dyDescent="0.45"/>
    <row r="2491" s="2" customFormat="1" ht="30" customHeight="1" x14ac:dyDescent="0.45"/>
    <row r="2492" s="2" customFormat="1" ht="30" customHeight="1" x14ac:dyDescent="0.45"/>
    <row r="2493" s="2" customFormat="1" ht="30" customHeight="1" x14ac:dyDescent="0.45"/>
    <row r="2494" s="2" customFormat="1" ht="30" customHeight="1" x14ac:dyDescent="0.45"/>
    <row r="2495" s="2" customFormat="1" ht="30" customHeight="1" x14ac:dyDescent="0.45"/>
    <row r="2496" s="2" customFormat="1" ht="30" customHeight="1" x14ac:dyDescent="0.45"/>
    <row r="2497" s="2" customFormat="1" ht="30" customHeight="1" x14ac:dyDescent="0.45"/>
    <row r="2498" s="2" customFormat="1" ht="30" customHeight="1" x14ac:dyDescent="0.45"/>
    <row r="2499" s="2" customFormat="1" ht="30" customHeight="1" x14ac:dyDescent="0.45"/>
    <row r="2500" s="2" customFormat="1" ht="30" customHeight="1" x14ac:dyDescent="0.45"/>
    <row r="2501" s="2" customFormat="1" ht="30" customHeight="1" x14ac:dyDescent="0.45"/>
    <row r="2502" s="2" customFormat="1" ht="30" customHeight="1" x14ac:dyDescent="0.45"/>
    <row r="2503" s="2" customFormat="1" ht="30" customHeight="1" x14ac:dyDescent="0.45"/>
    <row r="2504" s="2" customFormat="1" ht="30" customHeight="1" x14ac:dyDescent="0.45"/>
    <row r="2505" s="2" customFormat="1" ht="30" customHeight="1" x14ac:dyDescent="0.45"/>
    <row r="2506" s="2" customFormat="1" ht="30" customHeight="1" x14ac:dyDescent="0.45"/>
    <row r="2507" s="2" customFormat="1" ht="30" customHeight="1" x14ac:dyDescent="0.45"/>
    <row r="2508" s="2" customFormat="1" ht="30" customHeight="1" x14ac:dyDescent="0.45"/>
    <row r="2509" s="2" customFormat="1" ht="30" customHeight="1" x14ac:dyDescent="0.45"/>
    <row r="2510" s="2" customFormat="1" ht="30" customHeight="1" x14ac:dyDescent="0.45"/>
    <row r="2511" s="2" customFormat="1" ht="30" customHeight="1" x14ac:dyDescent="0.45"/>
    <row r="2512" s="2" customFormat="1" ht="30" customHeight="1" x14ac:dyDescent="0.45"/>
    <row r="2513" s="2" customFormat="1" ht="30" customHeight="1" x14ac:dyDescent="0.45"/>
    <row r="2514" s="2" customFormat="1" ht="30" customHeight="1" x14ac:dyDescent="0.45"/>
    <row r="2515" s="2" customFormat="1" ht="30" customHeight="1" x14ac:dyDescent="0.45"/>
    <row r="2516" s="2" customFormat="1" ht="30" customHeight="1" x14ac:dyDescent="0.45"/>
    <row r="2517" s="2" customFormat="1" ht="30" customHeight="1" x14ac:dyDescent="0.45"/>
    <row r="2518" s="2" customFormat="1" ht="30" customHeight="1" x14ac:dyDescent="0.45"/>
    <row r="2519" s="2" customFormat="1" ht="30" customHeight="1" x14ac:dyDescent="0.45"/>
    <row r="2520" s="2" customFormat="1" ht="30" customHeight="1" x14ac:dyDescent="0.45"/>
    <row r="2521" s="2" customFormat="1" ht="30" customHeight="1" x14ac:dyDescent="0.45"/>
    <row r="2522" s="2" customFormat="1" ht="30" customHeight="1" x14ac:dyDescent="0.45"/>
    <row r="2523" s="2" customFormat="1" ht="30" customHeight="1" x14ac:dyDescent="0.45"/>
    <row r="2524" s="2" customFormat="1" ht="30" customHeight="1" x14ac:dyDescent="0.45"/>
    <row r="2525" s="2" customFormat="1" ht="30" customHeight="1" x14ac:dyDescent="0.45"/>
    <row r="2526" s="2" customFormat="1" ht="30" customHeight="1" x14ac:dyDescent="0.45"/>
    <row r="2527" s="2" customFormat="1" ht="30" customHeight="1" x14ac:dyDescent="0.45"/>
    <row r="2528" s="2" customFormat="1" ht="30" customHeight="1" x14ac:dyDescent="0.45"/>
    <row r="2529" s="2" customFormat="1" ht="30" customHeight="1" x14ac:dyDescent="0.45"/>
    <row r="2530" s="2" customFormat="1" ht="30" customHeight="1" x14ac:dyDescent="0.45"/>
    <row r="2531" s="2" customFormat="1" ht="30" customHeight="1" x14ac:dyDescent="0.45"/>
    <row r="2532" s="2" customFormat="1" ht="30" customHeight="1" x14ac:dyDescent="0.45"/>
    <row r="2533" s="2" customFormat="1" ht="30" customHeight="1" x14ac:dyDescent="0.45"/>
    <row r="2534" s="2" customFormat="1" ht="30" customHeight="1" x14ac:dyDescent="0.45"/>
    <row r="2535" s="2" customFormat="1" ht="30" customHeight="1" x14ac:dyDescent="0.45"/>
    <row r="2536" s="2" customFormat="1" ht="30" customHeight="1" x14ac:dyDescent="0.45"/>
    <row r="2537" s="2" customFormat="1" ht="30" customHeight="1" x14ac:dyDescent="0.45"/>
    <row r="2538" s="2" customFormat="1" ht="30" customHeight="1" x14ac:dyDescent="0.45"/>
    <row r="2539" s="2" customFormat="1" ht="30" customHeight="1" x14ac:dyDescent="0.45"/>
    <row r="2540" s="2" customFormat="1" ht="30" customHeight="1" x14ac:dyDescent="0.45"/>
    <row r="2541" s="2" customFormat="1" ht="30" customHeight="1" x14ac:dyDescent="0.45"/>
    <row r="2542" s="2" customFormat="1" ht="30" customHeight="1" x14ac:dyDescent="0.45"/>
    <row r="2543" s="2" customFormat="1" ht="30" customHeight="1" x14ac:dyDescent="0.45"/>
    <row r="2544" s="2" customFormat="1" ht="30" customHeight="1" x14ac:dyDescent="0.45"/>
    <row r="2545" s="2" customFormat="1" ht="30" customHeight="1" x14ac:dyDescent="0.45"/>
    <row r="2546" s="2" customFormat="1" ht="30" customHeight="1" x14ac:dyDescent="0.45"/>
    <row r="2547" s="2" customFormat="1" ht="30" customHeight="1" x14ac:dyDescent="0.45"/>
    <row r="2548" s="2" customFormat="1" ht="30" customHeight="1" x14ac:dyDescent="0.45"/>
    <row r="2549" s="2" customFormat="1" ht="30" customHeight="1" x14ac:dyDescent="0.45"/>
    <row r="2550" s="2" customFormat="1" ht="30" customHeight="1" x14ac:dyDescent="0.45"/>
    <row r="2551" s="2" customFormat="1" ht="30" customHeight="1" x14ac:dyDescent="0.45"/>
    <row r="2552" s="2" customFormat="1" ht="30" customHeight="1" x14ac:dyDescent="0.45"/>
    <row r="2553" s="2" customFormat="1" ht="30" customHeight="1" x14ac:dyDescent="0.45"/>
    <row r="2554" s="2" customFormat="1" ht="30" customHeight="1" x14ac:dyDescent="0.45"/>
    <row r="2555" s="2" customFormat="1" ht="30" customHeight="1" x14ac:dyDescent="0.45"/>
    <row r="2556" s="2" customFormat="1" ht="30" customHeight="1" x14ac:dyDescent="0.45"/>
    <row r="2557" s="2" customFormat="1" ht="30" customHeight="1" x14ac:dyDescent="0.45"/>
    <row r="2558" s="2" customFormat="1" ht="30" customHeight="1" x14ac:dyDescent="0.45"/>
    <row r="2559" s="2" customFormat="1" ht="30" customHeight="1" x14ac:dyDescent="0.45"/>
    <row r="2560" s="2" customFormat="1" ht="30" customHeight="1" x14ac:dyDescent="0.45"/>
    <row r="2561" s="2" customFormat="1" ht="30" customHeight="1" x14ac:dyDescent="0.45"/>
    <row r="2562" s="2" customFormat="1" ht="30" customHeight="1" x14ac:dyDescent="0.45"/>
    <row r="2563" s="2" customFormat="1" ht="30" customHeight="1" x14ac:dyDescent="0.45"/>
    <row r="2564" s="2" customFormat="1" ht="30" customHeight="1" x14ac:dyDescent="0.45"/>
    <row r="2565" s="2" customFormat="1" ht="30" customHeight="1" x14ac:dyDescent="0.45"/>
    <row r="2566" s="2" customFormat="1" ht="30" customHeight="1" x14ac:dyDescent="0.45"/>
    <row r="2567" s="2" customFormat="1" ht="30" customHeight="1" x14ac:dyDescent="0.45"/>
    <row r="2568" s="2" customFormat="1" ht="30" customHeight="1" x14ac:dyDescent="0.45"/>
    <row r="2569" s="2" customFormat="1" ht="30" customHeight="1" x14ac:dyDescent="0.45"/>
    <row r="2570" s="2" customFormat="1" ht="30" customHeight="1" x14ac:dyDescent="0.45"/>
    <row r="2571" s="2" customFormat="1" ht="30" customHeight="1" x14ac:dyDescent="0.45"/>
    <row r="2572" s="2" customFormat="1" ht="30" customHeight="1" x14ac:dyDescent="0.45"/>
    <row r="2573" s="2" customFormat="1" ht="30" customHeight="1" x14ac:dyDescent="0.45"/>
    <row r="2574" s="2" customFormat="1" ht="30" customHeight="1" x14ac:dyDescent="0.45"/>
    <row r="2575" s="2" customFormat="1" ht="30" customHeight="1" x14ac:dyDescent="0.45"/>
    <row r="2576" s="2" customFormat="1" ht="30" customHeight="1" x14ac:dyDescent="0.45"/>
    <row r="2577" s="2" customFormat="1" ht="30" customHeight="1" x14ac:dyDescent="0.45"/>
    <row r="2578" s="2" customFormat="1" ht="30" customHeight="1" x14ac:dyDescent="0.45"/>
    <row r="2579" s="2" customFormat="1" ht="30" customHeight="1" x14ac:dyDescent="0.45"/>
    <row r="2580" s="2" customFormat="1" ht="30" customHeight="1" x14ac:dyDescent="0.45"/>
    <row r="2581" s="2" customFormat="1" ht="30" customHeight="1" x14ac:dyDescent="0.45"/>
    <row r="2582" s="2" customFormat="1" ht="30" customHeight="1" x14ac:dyDescent="0.45"/>
    <row r="2583" s="2" customFormat="1" ht="30" customHeight="1" x14ac:dyDescent="0.45"/>
    <row r="2584" s="2" customFormat="1" ht="30" customHeight="1" x14ac:dyDescent="0.45"/>
    <row r="2585" s="2" customFormat="1" ht="30" customHeight="1" x14ac:dyDescent="0.45"/>
    <row r="2586" s="2" customFormat="1" ht="30" customHeight="1" x14ac:dyDescent="0.45"/>
    <row r="2587" s="2" customFormat="1" ht="30" customHeight="1" x14ac:dyDescent="0.45"/>
    <row r="2588" s="2" customFormat="1" ht="30" customHeight="1" x14ac:dyDescent="0.45"/>
    <row r="2589" s="2" customFormat="1" ht="30" customHeight="1" x14ac:dyDescent="0.45"/>
    <row r="2590" s="2" customFormat="1" ht="30" customHeight="1" x14ac:dyDescent="0.45"/>
    <row r="2591" s="2" customFormat="1" ht="30" customHeight="1" x14ac:dyDescent="0.45"/>
    <row r="2592" s="2" customFormat="1" ht="30" customHeight="1" x14ac:dyDescent="0.45"/>
    <row r="2593" s="2" customFormat="1" ht="30" customHeight="1" x14ac:dyDescent="0.45"/>
    <row r="2594" s="2" customFormat="1" ht="30" customHeight="1" x14ac:dyDescent="0.45"/>
    <row r="2595" s="2" customFormat="1" ht="30" customHeight="1" x14ac:dyDescent="0.45"/>
    <row r="2596" s="2" customFormat="1" ht="30" customHeight="1" x14ac:dyDescent="0.45"/>
    <row r="2597" s="2" customFormat="1" ht="30" customHeight="1" x14ac:dyDescent="0.45"/>
    <row r="2598" s="2" customFormat="1" ht="30" customHeight="1" x14ac:dyDescent="0.45"/>
  </sheetData>
  <sheetProtection algorithmName="SHA-512" hashValue="LNooyqmd+ipy2pXtGiI+mXdoiAAkCE6Fv0V/QwgQUasITyd9cn4K6GBcEGVEX/+tlDRDw27qbPnDnS8hVuRlWQ==" saltValue="DvQeAAxhdQvqlStF1Z7mCQ==" spinCount="100000" sheet="1" objects="1" scenarios="1"/>
  <mergeCells count="29">
    <mergeCell ref="AS47:BD47"/>
    <mergeCell ref="BE47:BP47"/>
    <mergeCell ref="BQ47:CB47"/>
    <mergeCell ref="CC47:CD47"/>
    <mergeCell ref="C10:T10"/>
    <mergeCell ref="U10:AF10"/>
    <mergeCell ref="AG10:AR10"/>
    <mergeCell ref="AS10:BD10"/>
    <mergeCell ref="BE10:BP10"/>
    <mergeCell ref="BQ10:CB10"/>
    <mergeCell ref="CC10:CD10"/>
    <mergeCell ref="U55:AF55"/>
    <mergeCell ref="C55:T55"/>
    <mergeCell ref="C47:T47"/>
    <mergeCell ref="U47:AF47"/>
    <mergeCell ref="AG47:AR47"/>
    <mergeCell ref="CC55:CD55"/>
    <mergeCell ref="BQ55:CB55"/>
    <mergeCell ref="BE55:BP55"/>
    <mergeCell ref="AS55:BD55"/>
    <mergeCell ref="AG55:AR55"/>
    <mergeCell ref="B60:S60"/>
    <mergeCell ref="B61:S70"/>
    <mergeCell ref="B2:L2"/>
    <mergeCell ref="B4:C4"/>
    <mergeCell ref="D4:L4"/>
    <mergeCell ref="B6:L6"/>
    <mergeCell ref="B8:L8"/>
    <mergeCell ref="B10:B1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79998168889431442"/>
  </sheetPr>
  <dimension ref="B1:Z2014"/>
  <sheetViews>
    <sheetView tabSelected="1" zoomScale="75" zoomScaleNormal="75" workbookViewId="0">
      <selection activeCell="B7" sqref="B7:L7"/>
    </sheetView>
  </sheetViews>
  <sheetFormatPr defaultColWidth="11.3984375" defaultRowHeight="14.25" x14ac:dyDescent="0.45"/>
  <cols>
    <col min="1" max="1" width="8.73046875" style="337" customWidth="1"/>
    <col min="2" max="2" width="52.1328125" style="553" bestFit="1" customWidth="1"/>
    <col min="3" max="3" width="42.73046875" style="553" customWidth="1"/>
    <col min="4" max="4" width="147.73046875" style="553" customWidth="1"/>
    <col min="5" max="7" width="20.265625" style="337" customWidth="1"/>
    <col min="8" max="8" width="74" style="337" customWidth="1"/>
    <col min="9" max="13" width="20.265625" style="337" customWidth="1"/>
    <col min="14" max="14" width="85.1328125" style="337" customWidth="1"/>
    <col min="15" max="64" width="20.265625" style="337" customWidth="1"/>
    <col min="65" max="16384" width="11.3984375" style="337"/>
  </cols>
  <sheetData>
    <row r="1" spans="2:26" ht="30" customHeight="1" thickBot="1" x14ac:dyDescent="0.5"/>
    <row r="2" spans="2:26" ht="30" customHeight="1" thickBot="1" x14ac:dyDescent="0.5">
      <c r="B2" s="582" t="str">
        <f>Declaration!B2</f>
        <v>Pricing Model - HPITT</v>
      </c>
      <c r="C2" s="583"/>
      <c r="D2" s="583"/>
      <c r="E2" s="583"/>
      <c r="F2" s="583"/>
      <c r="G2" s="583"/>
      <c r="H2" s="583"/>
      <c r="I2" s="583"/>
      <c r="J2" s="583"/>
      <c r="K2" s="583"/>
      <c r="L2" s="584"/>
    </row>
    <row r="3" spans="2:26" ht="12" customHeight="1" thickBot="1" x14ac:dyDescent="0.5"/>
    <row r="4" spans="2:26" ht="30" customHeight="1" thickBot="1" x14ac:dyDescent="0.5">
      <c r="B4" s="1059" t="s">
        <v>16</v>
      </c>
      <c r="C4" s="1060"/>
      <c r="D4" s="1061">
        <f>Declaration!D4</f>
        <v>0</v>
      </c>
      <c r="E4" s="1062"/>
      <c r="F4" s="1062"/>
      <c r="G4" s="1062"/>
      <c r="H4" s="1062"/>
      <c r="I4" s="1062"/>
      <c r="J4" s="1062"/>
      <c r="K4" s="1062"/>
      <c r="L4" s="1063"/>
    </row>
    <row r="5" spans="2:26" ht="12" customHeight="1" thickBot="1" x14ac:dyDescent="0.5"/>
    <row r="6" spans="2:26" ht="30" customHeight="1" thickBot="1" x14ac:dyDescent="0.5">
      <c r="B6" s="582" t="s">
        <v>360</v>
      </c>
      <c r="C6" s="583"/>
      <c r="D6" s="583"/>
      <c r="E6" s="583"/>
      <c r="F6" s="583"/>
      <c r="G6" s="583"/>
      <c r="H6" s="583"/>
      <c r="I6" s="583"/>
      <c r="J6" s="583"/>
      <c r="K6" s="583"/>
      <c r="L6" s="584"/>
    </row>
    <row r="7" spans="2:26" ht="194.25" customHeight="1" thickBot="1" x14ac:dyDescent="0.5">
      <c r="B7" s="1027" t="s">
        <v>399</v>
      </c>
      <c r="C7" s="1064"/>
      <c r="D7" s="1064"/>
      <c r="E7" s="1064"/>
      <c r="F7" s="1064"/>
      <c r="G7" s="1064"/>
      <c r="H7" s="1064"/>
      <c r="I7" s="1064"/>
      <c r="J7" s="1064"/>
      <c r="K7" s="1064"/>
      <c r="L7" s="1065"/>
    </row>
    <row r="8" spans="2:26" ht="30.75" customHeight="1" x14ac:dyDescent="0.45">
      <c r="B8" s="554"/>
      <c r="C8" s="554"/>
      <c r="D8" s="554"/>
      <c r="E8" s="554"/>
      <c r="F8" s="554"/>
      <c r="G8" s="554"/>
      <c r="H8" s="554"/>
      <c r="I8" s="554"/>
      <c r="J8" s="554"/>
      <c r="K8" s="554"/>
      <c r="L8" s="554"/>
    </row>
    <row r="9" spans="2:26" ht="30" customHeight="1" x14ac:dyDescent="0.45"/>
    <row r="10" spans="2:26" ht="30" customHeight="1" x14ac:dyDescent="0.45">
      <c r="B10" s="1066" t="s">
        <v>390</v>
      </c>
      <c r="C10" s="1066"/>
      <c r="D10" s="1066"/>
      <c r="E10" s="1066"/>
      <c r="H10" s="1067" t="s">
        <v>400</v>
      </c>
      <c r="I10" s="1067"/>
      <c r="J10" s="1067"/>
      <c r="K10" s="1067"/>
      <c r="L10" s="1067"/>
      <c r="M10" s="1067"/>
      <c r="N10" s="1067"/>
      <c r="O10" s="1067"/>
    </row>
    <row r="11" spans="2:26" ht="30" customHeight="1" x14ac:dyDescent="0.45">
      <c r="N11" s="1058"/>
      <c r="O11" s="1058"/>
      <c r="P11" s="1058"/>
      <c r="Q11" s="1058"/>
      <c r="R11" s="1058"/>
      <c r="S11" s="1034"/>
      <c r="T11" s="1034"/>
      <c r="U11" s="1034"/>
      <c r="V11" s="1034"/>
      <c r="W11" s="1034"/>
      <c r="X11" s="1034"/>
      <c r="Y11" s="1034"/>
      <c r="Z11" s="1034"/>
    </row>
    <row r="12" spans="2:26" ht="30" customHeight="1" x14ac:dyDescent="0.45">
      <c r="B12" s="1068" t="s">
        <v>361</v>
      </c>
      <c r="C12" s="1068"/>
      <c r="D12" s="555"/>
      <c r="E12" s="555"/>
      <c r="H12" s="1068" t="s">
        <v>362</v>
      </c>
      <c r="I12" s="1068"/>
      <c r="J12" s="555"/>
      <c r="K12" s="555"/>
      <c r="N12" s="1058"/>
      <c r="O12" s="1058"/>
      <c r="P12" s="1058"/>
      <c r="Q12" s="1058"/>
      <c r="R12" s="1058"/>
      <c r="S12" s="388"/>
      <c r="T12" s="388"/>
      <c r="U12" s="388"/>
      <c r="V12" s="388"/>
      <c r="W12" s="388"/>
      <c r="X12" s="388"/>
      <c r="Y12" s="388"/>
      <c r="Z12" s="252"/>
    </row>
    <row r="13" spans="2:26" ht="8.25" customHeight="1" x14ac:dyDescent="0.45">
      <c r="B13" s="556"/>
      <c r="H13" s="556"/>
      <c r="I13" s="553"/>
      <c r="J13" s="553"/>
      <c r="N13" s="388"/>
      <c r="O13" s="388"/>
      <c r="P13" s="388"/>
      <c r="Q13" s="388"/>
      <c r="R13" s="388"/>
      <c r="S13" s="388"/>
      <c r="T13" s="388"/>
      <c r="U13" s="388"/>
      <c r="V13" s="388"/>
      <c r="W13" s="388"/>
      <c r="X13" s="388"/>
      <c r="Y13" s="388"/>
      <c r="Z13" s="252"/>
    </row>
    <row r="14" spans="2:26" ht="30" customHeight="1" x14ac:dyDescent="0.45">
      <c r="B14" s="1072" t="s">
        <v>363</v>
      </c>
      <c r="C14" s="1073"/>
      <c r="D14" s="1074"/>
      <c r="E14" s="557" t="s">
        <v>84</v>
      </c>
      <c r="F14" s="558"/>
      <c r="G14" s="388"/>
      <c r="H14" s="1072" t="s">
        <v>363</v>
      </c>
      <c r="I14" s="1073"/>
      <c r="J14" s="1073"/>
      <c r="K14" s="1073"/>
      <c r="L14" s="1073"/>
      <c r="M14" s="1073"/>
      <c r="N14" s="1074"/>
      <c r="O14" s="557" t="s">
        <v>84</v>
      </c>
      <c r="P14" s="11"/>
      <c r="Q14" s="414"/>
      <c r="R14" s="414"/>
      <c r="S14" s="414"/>
      <c r="T14" s="253"/>
      <c r="U14" s="253"/>
      <c r="V14" s="253"/>
      <c r="W14" s="253"/>
      <c r="X14" s="253"/>
      <c r="Y14" s="253"/>
      <c r="Z14" s="254"/>
    </row>
    <row r="15" spans="2:26" ht="30" customHeight="1" x14ac:dyDescent="0.45">
      <c r="B15" s="1075"/>
      <c r="C15" s="1075"/>
      <c r="D15" s="1075"/>
      <c r="E15" s="559"/>
      <c r="F15" s="502"/>
      <c r="G15" s="414"/>
      <c r="H15" s="1075"/>
      <c r="I15" s="1075"/>
      <c r="J15" s="1075"/>
      <c r="K15" s="1075"/>
      <c r="L15" s="1075"/>
      <c r="M15" s="1075"/>
      <c r="N15" s="1075"/>
      <c r="O15" s="559"/>
      <c r="P15" s="11"/>
      <c r="Q15" s="414"/>
      <c r="R15" s="414"/>
      <c r="S15" s="414"/>
      <c r="T15" s="253"/>
      <c r="U15" s="253"/>
      <c r="V15" s="253"/>
      <c r="W15" s="253"/>
      <c r="X15" s="253"/>
      <c r="Y15" s="253"/>
      <c r="Z15" s="254"/>
    </row>
    <row r="16" spans="2:26" ht="30" customHeight="1" x14ac:dyDescent="0.45">
      <c r="B16" s="1075"/>
      <c r="C16" s="1075"/>
      <c r="D16" s="1075"/>
      <c r="E16" s="559"/>
      <c r="F16" s="502"/>
      <c r="G16" s="11"/>
      <c r="H16" s="1075"/>
      <c r="I16" s="1075"/>
      <c r="J16" s="1075"/>
      <c r="K16" s="1075"/>
      <c r="L16" s="1075"/>
      <c r="M16" s="1075"/>
      <c r="N16" s="1075"/>
      <c r="O16" s="559"/>
      <c r="P16" s="11"/>
      <c r="Q16" s="414"/>
      <c r="R16" s="414"/>
      <c r="S16" s="414"/>
      <c r="T16" s="253"/>
      <c r="U16" s="253"/>
      <c r="V16" s="253"/>
      <c r="W16" s="253"/>
      <c r="X16" s="253"/>
      <c r="Y16" s="253"/>
      <c r="Z16" s="254"/>
    </row>
    <row r="17" spans="2:26" ht="30" customHeight="1" x14ac:dyDescent="0.45">
      <c r="B17" s="1075"/>
      <c r="C17" s="1075"/>
      <c r="D17" s="1075"/>
      <c r="E17" s="559"/>
      <c r="F17" s="502"/>
      <c r="G17" s="11"/>
      <c r="H17" s="1075"/>
      <c r="I17" s="1075"/>
      <c r="J17" s="1075"/>
      <c r="K17" s="1075"/>
      <c r="L17" s="1075"/>
      <c r="M17" s="1075"/>
      <c r="N17" s="1075"/>
      <c r="O17" s="559"/>
      <c r="P17" s="11"/>
      <c r="Q17" s="414"/>
      <c r="R17" s="414"/>
      <c r="S17" s="414"/>
      <c r="T17" s="253"/>
      <c r="U17" s="253"/>
      <c r="V17" s="253"/>
      <c r="W17" s="253"/>
      <c r="X17" s="253"/>
      <c r="Y17" s="253"/>
      <c r="Z17" s="254"/>
    </row>
    <row r="18" spans="2:26" ht="30" customHeight="1" x14ac:dyDescent="0.45">
      <c r="B18" s="1075"/>
      <c r="C18" s="1075"/>
      <c r="D18" s="1075"/>
      <c r="E18" s="559"/>
      <c r="F18" s="502"/>
      <c r="G18" s="11"/>
      <c r="H18" s="1075"/>
      <c r="I18" s="1075"/>
      <c r="J18" s="1075"/>
      <c r="K18" s="1075"/>
      <c r="L18" s="1075"/>
      <c r="M18" s="1075"/>
      <c r="N18" s="1075"/>
      <c r="O18" s="559"/>
      <c r="P18" s="11"/>
      <c r="Q18" s="414"/>
      <c r="R18" s="414"/>
      <c r="S18" s="414"/>
      <c r="T18" s="253"/>
      <c r="U18" s="253"/>
      <c r="V18" s="253"/>
      <c r="W18" s="253"/>
      <c r="X18" s="253"/>
      <c r="Y18" s="253"/>
      <c r="Z18" s="254"/>
    </row>
    <row r="19" spans="2:26" ht="30" customHeight="1" x14ac:dyDescent="0.45">
      <c r="B19" s="1075"/>
      <c r="C19" s="1075"/>
      <c r="D19" s="1075"/>
      <c r="E19" s="559"/>
      <c r="F19" s="502"/>
      <c r="G19" s="11"/>
      <c r="H19" s="1075"/>
      <c r="I19" s="1075"/>
      <c r="J19" s="1075"/>
      <c r="K19" s="1075"/>
      <c r="L19" s="1075"/>
      <c r="M19" s="1075"/>
      <c r="N19" s="1075"/>
      <c r="O19" s="559"/>
      <c r="P19" s="11"/>
      <c r="Q19" s="414"/>
      <c r="R19" s="414"/>
      <c r="S19" s="414"/>
      <c r="T19" s="253"/>
      <c r="U19" s="253"/>
      <c r="V19" s="253"/>
      <c r="W19" s="253"/>
      <c r="X19" s="253"/>
      <c r="Y19" s="253"/>
      <c r="Z19" s="254"/>
    </row>
    <row r="20" spans="2:26" ht="30" customHeight="1" x14ac:dyDescent="0.45">
      <c r="B20" s="1075"/>
      <c r="C20" s="1075"/>
      <c r="D20" s="1075"/>
      <c r="E20" s="559"/>
      <c r="F20" s="502"/>
      <c r="G20" s="11"/>
      <c r="H20" s="1075"/>
      <c r="I20" s="1075"/>
      <c r="J20" s="1075"/>
      <c r="K20" s="1075"/>
      <c r="L20" s="1075"/>
      <c r="M20" s="1075"/>
      <c r="N20" s="1075"/>
      <c r="O20" s="559"/>
      <c r="P20" s="11"/>
      <c r="Q20" s="414"/>
      <c r="R20" s="414"/>
      <c r="S20" s="414"/>
      <c r="T20" s="253"/>
      <c r="U20" s="253"/>
      <c r="V20" s="253"/>
      <c r="W20" s="253"/>
      <c r="X20" s="253"/>
      <c r="Y20" s="253"/>
      <c r="Z20" s="254"/>
    </row>
    <row r="21" spans="2:26" ht="30" customHeight="1" x14ac:dyDescent="0.45">
      <c r="B21" s="1075"/>
      <c r="C21" s="1075"/>
      <c r="D21" s="1075"/>
      <c r="E21" s="559"/>
      <c r="F21" s="502"/>
      <c r="G21" s="11"/>
      <c r="H21" s="1075"/>
      <c r="I21" s="1075"/>
      <c r="J21" s="1075"/>
      <c r="K21" s="1075"/>
      <c r="L21" s="1075"/>
      <c r="M21" s="1075"/>
      <c r="N21" s="1075"/>
      <c r="O21" s="559"/>
      <c r="P21" s="11"/>
      <c r="Q21" s="414"/>
      <c r="R21" s="414"/>
      <c r="S21" s="414"/>
      <c r="T21" s="253"/>
      <c r="U21" s="253"/>
      <c r="V21" s="253"/>
      <c r="W21" s="253"/>
      <c r="X21" s="253"/>
      <c r="Y21" s="253"/>
      <c r="Z21" s="254"/>
    </row>
    <row r="22" spans="2:26" ht="30" customHeight="1" x14ac:dyDescent="0.45">
      <c r="B22" s="1075"/>
      <c r="C22" s="1075"/>
      <c r="D22" s="1075"/>
      <c r="E22" s="559"/>
      <c r="F22" s="502"/>
      <c r="G22" s="11"/>
      <c r="H22" s="1075"/>
      <c r="I22" s="1075"/>
      <c r="J22" s="1075"/>
      <c r="K22" s="1075"/>
      <c r="L22" s="1075"/>
      <c r="M22" s="1075"/>
      <c r="N22" s="1075"/>
      <c r="O22" s="559"/>
      <c r="P22" s="11"/>
      <c r="Q22" s="414"/>
      <c r="R22" s="414"/>
      <c r="S22" s="414"/>
      <c r="T22" s="253"/>
      <c r="U22" s="253"/>
      <c r="V22" s="253"/>
      <c r="W22" s="253"/>
      <c r="X22" s="253"/>
      <c r="Y22" s="253"/>
      <c r="Z22" s="254"/>
    </row>
    <row r="23" spans="2:26" ht="30" customHeight="1" x14ac:dyDescent="0.45">
      <c r="B23" s="1075"/>
      <c r="C23" s="1075"/>
      <c r="D23" s="1075"/>
      <c r="E23" s="559"/>
      <c r="F23" s="502"/>
      <c r="G23" s="11"/>
      <c r="H23" s="1075"/>
      <c r="I23" s="1075"/>
      <c r="J23" s="1075"/>
      <c r="K23" s="1075"/>
      <c r="L23" s="1075"/>
      <c r="M23" s="1075"/>
      <c r="N23" s="1075"/>
      <c r="O23" s="559"/>
      <c r="P23" s="560"/>
      <c r="Q23" s="560"/>
      <c r="R23" s="560"/>
      <c r="S23" s="254"/>
      <c r="T23" s="254"/>
      <c r="U23" s="254"/>
      <c r="V23" s="254"/>
      <c r="W23" s="254"/>
      <c r="X23" s="254"/>
      <c r="Y23" s="254"/>
      <c r="Z23" s="254"/>
    </row>
    <row r="24" spans="2:26" ht="30" customHeight="1" x14ac:dyDescent="0.45">
      <c r="B24" s="1075"/>
      <c r="C24" s="1075"/>
      <c r="D24" s="1075"/>
      <c r="E24" s="559"/>
      <c r="F24" s="502"/>
      <c r="G24" s="11"/>
      <c r="H24" s="1075"/>
      <c r="I24" s="1075"/>
      <c r="J24" s="1075"/>
      <c r="K24" s="1075"/>
      <c r="L24" s="1075"/>
      <c r="M24" s="1075"/>
      <c r="N24" s="1075"/>
      <c r="O24" s="559"/>
    </row>
    <row r="25" spans="2:26" ht="30" customHeight="1" x14ac:dyDescent="0.45">
      <c r="B25" s="1069" t="s">
        <v>364</v>
      </c>
      <c r="C25" s="1070"/>
      <c r="D25" s="1071"/>
      <c r="E25" s="561">
        <f>SUM(E15:E24)</f>
        <v>0</v>
      </c>
      <c r="F25" s="501"/>
      <c r="G25" s="501"/>
      <c r="H25" s="1079" t="s">
        <v>364</v>
      </c>
      <c r="I25" s="1079"/>
      <c r="J25" s="1079"/>
      <c r="K25" s="1079"/>
      <c r="L25" s="1079"/>
      <c r="M25" s="1079"/>
      <c r="N25" s="1079"/>
      <c r="O25" s="562">
        <f>SUM(O15:O24)</f>
        <v>0</v>
      </c>
    </row>
    <row r="26" spans="2:26" ht="30" customHeight="1" x14ac:dyDescent="0.45">
      <c r="H26" s="553"/>
      <c r="I26" s="553"/>
      <c r="J26" s="553"/>
    </row>
    <row r="27" spans="2:26" ht="30" customHeight="1" x14ac:dyDescent="0.45">
      <c r="N27" s="1058"/>
      <c r="O27" s="1058"/>
      <c r="P27" s="1058"/>
    </row>
    <row r="28" spans="2:26" ht="30" customHeight="1" x14ac:dyDescent="0.45">
      <c r="B28" s="1068" t="s">
        <v>365</v>
      </c>
      <c r="C28" s="1068"/>
      <c r="D28" s="555"/>
      <c r="E28" s="555"/>
      <c r="H28" s="1068" t="s">
        <v>366</v>
      </c>
      <c r="I28" s="1068"/>
      <c r="J28" s="555"/>
      <c r="K28" s="1080"/>
      <c r="L28" s="1080"/>
      <c r="N28" s="1058"/>
      <c r="O28" s="1058"/>
      <c r="P28" s="1058"/>
    </row>
    <row r="29" spans="2:26" ht="6.75" customHeight="1" x14ac:dyDescent="0.45">
      <c r="B29" s="563"/>
      <c r="H29" s="556"/>
      <c r="I29" s="553"/>
      <c r="J29" s="553"/>
      <c r="N29" s="388"/>
      <c r="O29" s="388"/>
      <c r="P29" s="388"/>
    </row>
    <row r="30" spans="2:26" ht="30" customHeight="1" x14ac:dyDescent="0.45">
      <c r="B30" s="1072" t="s">
        <v>363</v>
      </c>
      <c r="C30" s="1073"/>
      <c r="D30" s="1074"/>
      <c r="E30" s="557" t="s">
        <v>84</v>
      </c>
      <c r="H30" s="1072" t="s">
        <v>363</v>
      </c>
      <c r="I30" s="1073"/>
      <c r="J30" s="1073"/>
      <c r="K30" s="1073"/>
      <c r="L30" s="1073"/>
      <c r="M30" s="1073"/>
      <c r="N30" s="1074"/>
      <c r="O30" s="557" t="s">
        <v>84</v>
      </c>
      <c r="P30" s="11"/>
    </row>
    <row r="31" spans="2:26" ht="30" customHeight="1" x14ac:dyDescent="0.45">
      <c r="B31" s="1075"/>
      <c r="C31" s="1075"/>
      <c r="D31" s="1075"/>
      <c r="E31" s="559"/>
      <c r="H31" s="1075"/>
      <c r="I31" s="1075"/>
      <c r="J31" s="1075"/>
      <c r="K31" s="1075"/>
      <c r="L31" s="1075"/>
      <c r="M31" s="1075"/>
      <c r="N31" s="1075"/>
      <c r="O31" s="559"/>
      <c r="P31" s="11"/>
    </row>
    <row r="32" spans="2:26" ht="30" customHeight="1" x14ac:dyDescent="0.45">
      <c r="B32" s="1075"/>
      <c r="C32" s="1075"/>
      <c r="D32" s="1075"/>
      <c r="E32" s="559"/>
      <c r="H32" s="1075"/>
      <c r="I32" s="1075"/>
      <c r="J32" s="1075"/>
      <c r="K32" s="1075"/>
      <c r="L32" s="1075"/>
      <c r="M32" s="1075"/>
      <c r="N32" s="1075"/>
      <c r="O32" s="559"/>
      <c r="P32" s="11"/>
    </row>
    <row r="33" spans="2:16" ht="30" customHeight="1" x14ac:dyDescent="0.45">
      <c r="B33" s="1075"/>
      <c r="C33" s="1075"/>
      <c r="D33" s="1075"/>
      <c r="E33" s="559"/>
      <c r="H33" s="1075"/>
      <c r="I33" s="1075"/>
      <c r="J33" s="1075"/>
      <c r="K33" s="1075"/>
      <c r="L33" s="1075"/>
      <c r="M33" s="1075"/>
      <c r="N33" s="1075"/>
      <c r="O33" s="559"/>
      <c r="P33" s="11"/>
    </row>
    <row r="34" spans="2:16" ht="30" customHeight="1" x14ac:dyDescent="0.45">
      <c r="B34" s="1075"/>
      <c r="C34" s="1075"/>
      <c r="D34" s="1075"/>
      <c r="E34" s="559"/>
      <c r="H34" s="1075"/>
      <c r="I34" s="1075"/>
      <c r="J34" s="1075"/>
      <c r="K34" s="1075"/>
      <c r="L34" s="1075"/>
      <c r="M34" s="1075"/>
      <c r="N34" s="1075"/>
      <c r="O34" s="559"/>
      <c r="P34" s="11"/>
    </row>
    <row r="35" spans="2:16" ht="30" customHeight="1" x14ac:dyDescent="0.45">
      <c r="B35" s="1075"/>
      <c r="C35" s="1075"/>
      <c r="D35" s="1075"/>
      <c r="E35" s="559"/>
      <c r="H35" s="1075"/>
      <c r="I35" s="1075"/>
      <c r="J35" s="1075"/>
      <c r="K35" s="1075"/>
      <c r="L35" s="1075"/>
      <c r="M35" s="1075"/>
      <c r="N35" s="1075"/>
      <c r="O35" s="559"/>
      <c r="P35" s="11"/>
    </row>
    <row r="36" spans="2:16" ht="30" customHeight="1" x14ac:dyDescent="0.45">
      <c r="B36" s="1075"/>
      <c r="C36" s="1075"/>
      <c r="D36" s="1075"/>
      <c r="E36" s="559"/>
      <c r="H36" s="1075"/>
      <c r="I36" s="1075"/>
      <c r="J36" s="1075"/>
      <c r="K36" s="1075"/>
      <c r="L36" s="1075"/>
      <c r="M36" s="1075"/>
      <c r="N36" s="1075"/>
      <c r="O36" s="559"/>
      <c r="P36" s="11"/>
    </row>
    <row r="37" spans="2:16" ht="30" customHeight="1" x14ac:dyDescent="0.45">
      <c r="B37" s="1075"/>
      <c r="C37" s="1075"/>
      <c r="D37" s="1075"/>
      <c r="E37" s="559"/>
      <c r="H37" s="1075"/>
      <c r="I37" s="1075"/>
      <c r="J37" s="1075"/>
      <c r="K37" s="1075"/>
      <c r="L37" s="1075"/>
      <c r="M37" s="1075"/>
      <c r="N37" s="1075"/>
      <c r="O37" s="559"/>
      <c r="P37" s="11"/>
    </row>
    <row r="38" spans="2:16" ht="30" customHeight="1" x14ac:dyDescent="0.45">
      <c r="B38" s="1075"/>
      <c r="C38" s="1075"/>
      <c r="D38" s="1075"/>
      <c r="E38" s="559"/>
      <c r="H38" s="1075"/>
      <c r="I38" s="1075"/>
      <c r="J38" s="1075"/>
      <c r="K38" s="1075"/>
      <c r="L38" s="1075"/>
      <c r="M38" s="1075"/>
      <c r="N38" s="1075"/>
      <c r="O38" s="559"/>
      <c r="P38" s="11"/>
    </row>
    <row r="39" spans="2:16" ht="30" customHeight="1" x14ac:dyDescent="0.45">
      <c r="B39" s="1075"/>
      <c r="C39" s="1075"/>
      <c r="D39" s="1075"/>
      <c r="E39" s="559"/>
      <c r="H39" s="1075"/>
      <c r="I39" s="1075"/>
      <c r="J39" s="1075"/>
      <c r="K39" s="1075"/>
      <c r="L39" s="1075"/>
      <c r="M39" s="1075"/>
      <c r="N39" s="1075"/>
      <c r="O39" s="559"/>
      <c r="P39" s="560"/>
    </row>
    <row r="40" spans="2:16" ht="30" customHeight="1" x14ac:dyDescent="0.45">
      <c r="B40" s="1075"/>
      <c r="C40" s="1075"/>
      <c r="D40" s="1075"/>
      <c r="E40" s="559"/>
      <c r="H40" s="1075"/>
      <c r="I40" s="1075"/>
      <c r="J40" s="1075"/>
      <c r="K40" s="1075"/>
      <c r="L40" s="1075"/>
      <c r="M40" s="1075"/>
      <c r="N40" s="1075"/>
      <c r="O40" s="559"/>
    </row>
    <row r="41" spans="2:16" ht="30" customHeight="1" x14ac:dyDescent="0.45">
      <c r="B41" s="1069" t="s">
        <v>364</v>
      </c>
      <c r="C41" s="1070"/>
      <c r="D41" s="1071"/>
      <c r="E41" s="561">
        <f>SUM(E31:E40)</f>
        <v>0</v>
      </c>
      <c r="H41" s="1079" t="s">
        <v>364</v>
      </c>
      <c r="I41" s="1079"/>
      <c r="J41" s="1079"/>
      <c r="K41" s="1079"/>
      <c r="L41" s="1079"/>
      <c r="M41" s="1079"/>
      <c r="N41" s="1079"/>
      <c r="O41" s="562">
        <f>SUM(O31:O40)</f>
        <v>0</v>
      </c>
    </row>
    <row r="42" spans="2:16" ht="30" customHeight="1" x14ac:dyDescent="0.45">
      <c r="H42" s="564"/>
      <c r="I42" s="564"/>
      <c r="J42" s="564"/>
      <c r="K42" s="564"/>
      <c r="L42" s="564"/>
      <c r="M42" s="564"/>
      <c r="N42" s="564"/>
      <c r="O42" s="564"/>
      <c r="P42" s="564"/>
    </row>
    <row r="43" spans="2:16" ht="30" customHeight="1" x14ac:dyDescent="0.45">
      <c r="N43" s="1058"/>
      <c r="O43" s="1058"/>
      <c r="P43" s="1058"/>
    </row>
    <row r="44" spans="2:16" ht="30" customHeight="1" x14ac:dyDescent="0.45">
      <c r="B44" s="1068" t="s">
        <v>367</v>
      </c>
      <c r="C44" s="1068"/>
      <c r="D44" s="555"/>
      <c r="E44" s="555"/>
      <c r="H44" s="1068" t="s">
        <v>368</v>
      </c>
      <c r="I44" s="1068"/>
      <c r="J44" s="555"/>
      <c r="K44" s="1080"/>
      <c r="L44" s="1080"/>
      <c r="N44" s="1058"/>
      <c r="O44" s="1058"/>
      <c r="P44" s="1058"/>
    </row>
    <row r="45" spans="2:16" ht="6.75" customHeight="1" x14ac:dyDescent="0.45">
      <c r="B45" s="563"/>
      <c r="H45" s="556"/>
      <c r="I45" s="553"/>
      <c r="J45" s="553"/>
      <c r="N45" s="388"/>
      <c r="O45" s="388"/>
      <c r="P45" s="388"/>
    </row>
    <row r="46" spans="2:16" ht="30" customHeight="1" x14ac:dyDescent="0.45">
      <c r="B46" s="1072" t="s">
        <v>363</v>
      </c>
      <c r="C46" s="1073"/>
      <c r="D46" s="1074"/>
      <c r="E46" s="557" t="s">
        <v>84</v>
      </c>
      <c r="H46" s="1072" t="s">
        <v>363</v>
      </c>
      <c r="I46" s="1073"/>
      <c r="J46" s="1073"/>
      <c r="K46" s="1073"/>
      <c r="L46" s="1073"/>
      <c r="M46" s="1073"/>
      <c r="N46" s="1074"/>
      <c r="O46" s="557" t="s">
        <v>84</v>
      </c>
      <c r="P46" s="11"/>
    </row>
    <row r="47" spans="2:16" ht="30" customHeight="1" x14ac:dyDescent="0.45">
      <c r="B47" s="1075"/>
      <c r="C47" s="1075"/>
      <c r="D47" s="1075"/>
      <c r="E47" s="559"/>
      <c r="H47" s="1075"/>
      <c r="I47" s="1075"/>
      <c r="J47" s="1075"/>
      <c r="K47" s="1075"/>
      <c r="L47" s="1075"/>
      <c r="M47" s="1075"/>
      <c r="N47" s="1075"/>
      <c r="O47" s="559"/>
      <c r="P47" s="11"/>
    </row>
    <row r="48" spans="2:16" ht="30" customHeight="1" x14ac:dyDescent="0.45">
      <c r="B48" s="1075"/>
      <c r="C48" s="1075"/>
      <c r="D48" s="1075"/>
      <c r="E48" s="559"/>
      <c r="H48" s="1075"/>
      <c r="I48" s="1075"/>
      <c r="J48" s="1075"/>
      <c r="K48" s="1075"/>
      <c r="L48" s="1075"/>
      <c r="M48" s="1075"/>
      <c r="N48" s="1075"/>
      <c r="O48" s="559"/>
      <c r="P48" s="11"/>
    </row>
    <row r="49" spans="2:16" ht="30" customHeight="1" x14ac:dyDescent="0.45">
      <c r="B49" s="1075"/>
      <c r="C49" s="1075"/>
      <c r="D49" s="1075"/>
      <c r="E49" s="559"/>
      <c r="H49" s="1075"/>
      <c r="I49" s="1075"/>
      <c r="J49" s="1075"/>
      <c r="K49" s="1075"/>
      <c r="L49" s="1075"/>
      <c r="M49" s="1075"/>
      <c r="N49" s="1075"/>
      <c r="O49" s="559"/>
      <c r="P49" s="11"/>
    </row>
    <row r="50" spans="2:16" ht="30" customHeight="1" x14ac:dyDescent="0.45">
      <c r="B50" s="1075"/>
      <c r="C50" s="1075"/>
      <c r="D50" s="1075"/>
      <c r="E50" s="559"/>
      <c r="H50" s="1075"/>
      <c r="I50" s="1075"/>
      <c r="J50" s="1075"/>
      <c r="K50" s="1075"/>
      <c r="L50" s="1075"/>
      <c r="M50" s="1075"/>
      <c r="N50" s="1075"/>
      <c r="O50" s="559"/>
      <c r="P50" s="11"/>
    </row>
    <row r="51" spans="2:16" ht="30" customHeight="1" x14ac:dyDescent="0.45">
      <c r="B51" s="1075"/>
      <c r="C51" s="1075"/>
      <c r="D51" s="1075"/>
      <c r="E51" s="559"/>
      <c r="H51" s="1075"/>
      <c r="I51" s="1075"/>
      <c r="J51" s="1075"/>
      <c r="K51" s="1075"/>
      <c r="L51" s="1075"/>
      <c r="M51" s="1075"/>
      <c r="N51" s="1075"/>
      <c r="O51" s="559"/>
      <c r="P51" s="11"/>
    </row>
    <row r="52" spans="2:16" ht="30" customHeight="1" x14ac:dyDescent="0.45">
      <c r="B52" s="1075"/>
      <c r="C52" s="1075"/>
      <c r="D52" s="1075"/>
      <c r="E52" s="559"/>
      <c r="H52" s="1075"/>
      <c r="I52" s="1075"/>
      <c r="J52" s="1075"/>
      <c r="K52" s="1075"/>
      <c r="L52" s="1075"/>
      <c r="M52" s="1075"/>
      <c r="N52" s="1075"/>
      <c r="O52" s="559"/>
      <c r="P52" s="11"/>
    </row>
    <row r="53" spans="2:16" ht="30" customHeight="1" x14ac:dyDescent="0.45">
      <c r="B53" s="1075"/>
      <c r="C53" s="1075"/>
      <c r="D53" s="1075"/>
      <c r="E53" s="559"/>
      <c r="H53" s="1075"/>
      <c r="I53" s="1075"/>
      <c r="J53" s="1075"/>
      <c r="K53" s="1075"/>
      <c r="L53" s="1075"/>
      <c r="M53" s="1075"/>
      <c r="N53" s="1075"/>
      <c r="O53" s="559"/>
      <c r="P53" s="11"/>
    </row>
    <row r="54" spans="2:16" ht="30" customHeight="1" x14ac:dyDescent="0.45">
      <c r="B54" s="1075"/>
      <c r="C54" s="1075"/>
      <c r="D54" s="1075"/>
      <c r="E54" s="559"/>
      <c r="H54" s="1075"/>
      <c r="I54" s="1075"/>
      <c r="J54" s="1075"/>
      <c r="K54" s="1075"/>
      <c r="L54" s="1075"/>
      <c r="M54" s="1075"/>
      <c r="N54" s="1075"/>
      <c r="O54" s="559"/>
      <c r="P54" s="11"/>
    </row>
    <row r="55" spans="2:16" ht="30" customHeight="1" x14ac:dyDescent="0.45">
      <c r="B55" s="1075"/>
      <c r="C55" s="1075"/>
      <c r="D55" s="1075"/>
      <c r="E55" s="559"/>
      <c r="H55" s="1075"/>
      <c r="I55" s="1075"/>
      <c r="J55" s="1075"/>
      <c r="K55" s="1075"/>
      <c r="L55" s="1075"/>
      <c r="M55" s="1075"/>
      <c r="N55" s="1075"/>
      <c r="O55" s="559"/>
      <c r="P55" s="560"/>
    </row>
    <row r="56" spans="2:16" ht="30" customHeight="1" x14ac:dyDescent="0.45">
      <c r="B56" s="1075"/>
      <c r="C56" s="1075"/>
      <c r="D56" s="1075"/>
      <c r="E56" s="559"/>
      <c r="H56" s="1075"/>
      <c r="I56" s="1075"/>
      <c r="J56" s="1075"/>
      <c r="K56" s="1075"/>
      <c r="L56" s="1075"/>
      <c r="M56" s="1075"/>
      <c r="N56" s="1075"/>
      <c r="O56" s="559"/>
    </row>
    <row r="57" spans="2:16" ht="30" customHeight="1" x14ac:dyDescent="0.45">
      <c r="B57" s="1069" t="s">
        <v>364</v>
      </c>
      <c r="C57" s="1070"/>
      <c r="D57" s="1071"/>
      <c r="E57" s="561">
        <f>SUM(E47:E56)</f>
        <v>0</v>
      </c>
      <c r="H57" s="1079" t="s">
        <v>364</v>
      </c>
      <c r="I57" s="1079"/>
      <c r="J57" s="1079"/>
      <c r="K57" s="1079"/>
      <c r="L57" s="1079"/>
      <c r="M57" s="1079"/>
      <c r="N57" s="1079"/>
      <c r="O57" s="562">
        <f>SUM(O47:O56)</f>
        <v>0</v>
      </c>
    </row>
    <row r="58" spans="2:16" ht="30" customHeight="1" x14ac:dyDescent="0.45">
      <c r="H58" s="564"/>
      <c r="I58" s="564"/>
      <c r="J58" s="564"/>
      <c r="K58" s="564"/>
      <c r="L58" s="564"/>
      <c r="M58" s="564"/>
      <c r="N58" s="564"/>
      <c r="O58" s="564"/>
      <c r="P58" s="564"/>
    </row>
    <row r="59" spans="2:16" ht="30" customHeight="1" x14ac:dyDescent="0.45">
      <c r="L59" s="1080"/>
      <c r="M59" s="1080"/>
      <c r="N59" s="1058"/>
      <c r="O59" s="1058"/>
      <c r="P59" s="1058"/>
    </row>
    <row r="60" spans="2:16" ht="30" customHeight="1" x14ac:dyDescent="0.45">
      <c r="B60" s="1068" t="s">
        <v>369</v>
      </c>
      <c r="C60" s="1068"/>
      <c r="D60" s="1078"/>
      <c r="E60" s="1078"/>
      <c r="H60" s="1068" t="s">
        <v>370</v>
      </c>
      <c r="I60" s="1068"/>
      <c r="J60" s="555"/>
      <c r="K60" s="1080"/>
      <c r="L60" s="1080"/>
      <c r="N60" s="1058"/>
      <c r="O60" s="1058"/>
      <c r="P60" s="1058"/>
    </row>
    <row r="61" spans="2:16" ht="6.75" customHeight="1" x14ac:dyDescent="0.45">
      <c r="B61" s="563"/>
      <c r="H61" s="556"/>
      <c r="I61" s="553"/>
      <c r="J61" s="553"/>
      <c r="N61" s="388"/>
      <c r="O61" s="388"/>
      <c r="P61" s="388"/>
    </row>
    <row r="62" spans="2:16" ht="30" customHeight="1" x14ac:dyDescent="0.45">
      <c r="B62" s="1072" t="s">
        <v>363</v>
      </c>
      <c r="C62" s="1073"/>
      <c r="D62" s="1074"/>
      <c r="E62" s="557" t="s">
        <v>84</v>
      </c>
      <c r="H62" s="1072" t="s">
        <v>363</v>
      </c>
      <c r="I62" s="1073"/>
      <c r="J62" s="1073"/>
      <c r="K62" s="1073"/>
      <c r="L62" s="1073"/>
      <c r="M62" s="1073"/>
      <c r="N62" s="1074"/>
      <c r="O62" s="557" t="s">
        <v>84</v>
      </c>
      <c r="P62" s="11"/>
    </row>
    <row r="63" spans="2:16" ht="30" customHeight="1" x14ac:dyDescent="0.45">
      <c r="B63" s="1075"/>
      <c r="C63" s="1075"/>
      <c r="D63" s="1075"/>
      <c r="E63" s="559"/>
      <c r="H63" s="1075"/>
      <c r="I63" s="1075"/>
      <c r="J63" s="1075"/>
      <c r="K63" s="1075"/>
      <c r="L63" s="1075"/>
      <c r="M63" s="1075"/>
      <c r="N63" s="1075"/>
      <c r="O63" s="559"/>
      <c r="P63" s="11"/>
    </row>
    <row r="64" spans="2:16" ht="30" customHeight="1" x14ac:dyDescent="0.45">
      <c r="B64" s="1075"/>
      <c r="C64" s="1075"/>
      <c r="D64" s="1075"/>
      <c r="E64" s="559"/>
      <c r="H64" s="1075"/>
      <c r="I64" s="1075"/>
      <c r="J64" s="1075"/>
      <c r="K64" s="1075"/>
      <c r="L64" s="1075"/>
      <c r="M64" s="1075"/>
      <c r="N64" s="1075"/>
      <c r="O64" s="559"/>
      <c r="P64" s="11"/>
    </row>
    <row r="65" spans="2:16" ht="30" customHeight="1" x14ac:dyDescent="0.45">
      <c r="B65" s="1075"/>
      <c r="C65" s="1075"/>
      <c r="D65" s="1075"/>
      <c r="E65" s="559"/>
      <c r="H65" s="1075"/>
      <c r="I65" s="1075"/>
      <c r="J65" s="1075"/>
      <c r="K65" s="1075"/>
      <c r="L65" s="1075"/>
      <c r="M65" s="1075"/>
      <c r="N65" s="1075"/>
      <c r="O65" s="559"/>
      <c r="P65" s="11"/>
    </row>
    <row r="66" spans="2:16" ht="30" customHeight="1" x14ac:dyDescent="0.45">
      <c r="B66" s="1075"/>
      <c r="C66" s="1075"/>
      <c r="D66" s="1075"/>
      <c r="E66" s="559"/>
      <c r="H66" s="1075"/>
      <c r="I66" s="1075"/>
      <c r="J66" s="1075"/>
      <c r="K66" s="1075"/>
      <c r="L66" s="1075"/>
      <c r="M66" s="1075"/>
      <c r="N66" s="1075"/>
      <c r="O66" s="559"/>
      <c r="P66" s="11"/>
    </row>
    <row r="67" spans="2:16" ht="30" customHeight="1" x14ac:dyDescent="0.45">
      <c r="B67" s="1075"/>
      <c r="C67" s="1075"/>
      <c r="D67" s="1075"/>
      <c r="E67" s="559"/>
      <c r="H67" s="1075"/>
      <c r="I67" s="1075"/>
      <c r="J67" s="1075"/>
      <c r="K67" s="1075"/>
      <c r="L67" s="1075"/>
      <c r="M67" s="1075"/>
      <c r="N67" s="1075"/>
      <c r="O67" s="559"/>
      <c r="P67" s="11"/>
    </row>
    <row r="68" spans="2:16" ht="30" customHeight="1" x14ac:dyDescent="0.45">
      <c r="B68" s="1075"/>
      <c r="C68" s="1075"/>
      <c r="D68" s="1075"/>
      <c r="E68" s="559"/>
      <c r="H68" s="1075"/>
      <c r="I68" s="1075"/>
      <c r="J68" s="1075"/>
      <c r="K68" s="1075"/>
      <c r="L68" s="1075"/>
      <c r="M68" s="1075"/>
      <c r="N68" s="1075"/>
      <c r="O68" s="559"/>
      <c r="P68" s="11"/>
    </row>
    <row r="69" spans="2:16" ht="30" customHeight="1" x14ac:dyDescent="0.45">
      <c r="B69" s="1075"/>
      <c r="C69" s="1075"/>
      <c r="D69" s="1075"/>
      <c r="E69" s="559"/>
      <c r="H69" s="1075"/>
      <c r="I69" s="1075"/>
      <c r="J69" s="1075"/>
      <c r="K69" s="1075"/>
      <c r="L69" s="1075"/>
      <c r="M69" s="1075"/>
      <c r="N69" s="1075"/>
      <c r="O69" s="559"/>
      <c r="P69" s="11"/>
    </row>
    <row r="70" spans="2:16" ht="30" customHeight="1" x14ac:dyDescent="0.45">
      <c r="B70" s="1075"/>
      <c r="C70" s="1075"/>
      <c r="D70" s="1075"/>
      <c r="E70" s="559"/>
      <c r="H70" s="1075"/>
      <c r="I70" s="1075"/>
      <c r="J70" s="1075"/>
      <c r="K70" s="1075"/>
      <c r="L70" s="1075"/>
      <c r="M70" s="1075"/>
      <c r="N70" s="1075"/>
      <c r="O70" s="559"/>
      <c r="P70" s="11"/>
    </row>
    <row r="71" spans="2:16" ht="30" customHeight="1" x14ac:dyDescent="0.45">
      <c r="B71" s="1075"/>
      <c r="C71" s="1075"/>
      <c r="D71" s="1075"/>
      <c r="E71" s="559"/>
      <c r="H71" s="1075"/>
      <c r="I71" s="1075"/>
      <c r="J71" s="1075"/>
      <c r="K71" s="1075"/>
      <c r="L71" s="1075"/>
      <c r="M71" s="1075"/>
      <c r="N71" s="1075"/>
      <c r="O71" s="559"/>
      <c r="P71" s="560"/>
    </row>
    <row r="72" spans="2:16" ht="30" customHeight="1" x14ac:dyDescent="0.45">
      <c r="B72" s="1075"/>
      <c r="C72" s="1075"/>
      <c r="D72" s="1075"/>
      <c r="E72" s="559"/>
      <c r="H72" s="1075"/>
      <c r="I72" s="1075"/>
      <c r="J72" s="1075"/>
      <c r="K72" s="1075"/>
      <c r="L72" s="1075"/>
      <c r="M72" s="1075"/>
      <c r="N72" s="1075"/>
      <c r="O72" s="559"/>
    </row>
    <row r="73" spans="2:16" ht="30" customHeight="1" x14ac:dyDescent="0.45">
      <c r="B73" s="1069" t="s">
        <v>364</v>
      </c>
      <c r="C73" s="1070"/>
      <c r="D73" s="1071"/>
      <c r="E73" s="561">
        <f>SUM(E63:E72)</f>
        <v>0</v>
      </c>
      <c r="H73" s="1079" t="s">
        <v>364</v>
      </c>
      <c r="I73" s="1079"/>
      <c r="J73" s="1079"/>
      <c r="K73" s="1079"/>
      <c r="L73" s="1079"/>
      <c r="M73" s="1079"/>
      <c r="N73" s="1079"/>
      <c r="O73" s="562">
        <f>SUM(O63:O72)</f>
        <v>0</v>
      </c>
    </row>
    <row r="74" spans="2:16" ht="30" customHeight="1" x14ac:dyDescent="0.45">
      <c r="H74" s="564"/>
      <c r="I74" s="564"/>
      <c r="J74" s="564"/>
      <c r="K74" s="564"/>
      <c r="L74" s="564"/>
      <c r="M74" s="564"/>
      <c r="N74" s="564"/>
      <c r="O74" s="564"/>
      <c r="P74" s="564"/>
    </row>
    <row r="75" spans="2:16" ht="30" customHeight="1" x14ac:dyDescent="0.45">
      <c r="N75" s="1058"/>
      <c r="O75" s="1058"/>
      <c r="P75" s="1058"/>
    </row>
    <row r="76" spans="2:16" ht="30" customHeight="1" x14ac:dyDescent="0.45">
      <c r="B76" s="1068" t="s">
        <v>371</v>
      </c>
      <c r="C76" s="1068"/>
      <c r="D76" s="555"/>
      <c r="E76" s="555"/>
      <c r="H76" s="1068" t="s">
        <v>372</v>
      </c>
      <c r="I76" s="1068"/>
      <c r="J76" s="555"/>
      <c r="L76" s="1080"/>
      <c r="M76" s="1080"/>
      <c r="N76" s="1058"/>
      <c r="O76" s="1058"/>
      <c r="P76" s="1058"/>
    </row>
    <row r="77" spans="2:16" ht="6.75" customHeight="1" x14ac:dyDescent="0.45">
      <c r="B77" s="563"/>
      <c r="H77" s="556"/>
      <c r="I77" s="553"/>
      <c r="J77" s="553"/>
      <c r="K77" s="1080"/>
      <c r="L77" s="1080"/>
      <c r="N77" s="388"/>
      <c r="O77" s="388"/>
      <c r="P77" s="388"/>
    </row>
    <row r="78" spans="2:16" ht="30" customHeight="1" x14ac:dyDescent="0.45">
      <c r="B78" s="1072" t="s">
        <v>363</v>
      </c>
      <c r="C78" s="1073"/>
      <c r="D78" s="1074"/>
      <c r="E78" s="557" t="s">
        <v>84</v>
      </c>
      <c r="H78" s="1072" t="s">
        <v>363</v>
      </c>
      <c r="I78" s="1073"/>
      <c r="J78" s="1073"/>
      <c r="K78" s="1073"/>
      <c r="L78" s="1073"/>
      <c r="M78" s="1073"/>
      <c r="N78" s="1074"/>
      <c r="O78" s="557" t="s">
        <v>84</v>
      </c>
      <c r="P78" s="11"/>
    </row>
    <row r="79" spans="2:16" ht="30" customHeight="1" x14ac:dyDescent="0.45">
      <c r="B79" s="1075"/>
      <c r="C79" s="1075"/>
      <c r="D79" s="1075"/>
      <c r="E79" s="559"/>
      <c r="H79" s="1075"/>
      <c r="I79" s="1075"/>
      <c r="J79" s="1075"/>
      <c r="K79" s="1075"/>
      <c r="L79" s="1075"/>
      <c r="M79" s="1075"/>
      <c r="N79" s="1075"/>
      <c r="O79" s="559"/>
      <c r="P79" s="11"/>
    </row>
    <row r="80" spans="2:16" ht="30" customHeight="1" x14ac:dyDescent="0.45">
      <c r="B80" s="1075"/>
      <c r="C80" s="1075"/>
      <c r="D80" s="1075"/>
      <c r="E80" s="559"/>
      <c r="H80" s="1075"/>
      <c r="I80" s="1075"/>
      <c r="J80" s="1075"/>
      <c r="K80" s="1075"/>
      <c r="L80" s="1075"/>
      <c r="M80" s="1075"/>
      <c r="N80" s="1075"/>
      <c r="O80" s="559"/>
      <c r="P80" s="11"/>
    </row>
    <row r="81" spans="2:16" ht="30" customHeight="1" x14ac:dyDescent="0.45">
      <c r="B81" s="1075"/>
      <c r="C81" s="1075"/>
      <c r="D81" s="1075"/>
      <c r="E81" s="559"/>
      <c r="H81" s="1075"/>
      <c r="I81" s="1075"/>
      <c r="J81" s="1075"/>
      <c r="K81" s="1075"/>
      <c r="L81" s="1075"/>
      <c r="M81" s="1075"/>
      <c r="N81" s="1075"/>
      <c r="O81" s="559"/>
      <c r="P81" s="11"/>
    </row>
    <row r="82" spans="2:16" ht="30" customHeight="1" x14ac:dyDescent="0.45">
      <c r="B82" s="1075"/>
      <c r="C82" s="1075"/>
      <c r="D82" s="1075"/>
      <c r="E82" s="559"/>
      <c r="H82" s="1075"/>
      <c r="I82" s="1075"/>
      <c r="J82" s="1075"/>
      <c r="K82" s="1075"/>
      <c r="L82" s="1075"/>
      <c r="M82" s="1075"/>
      <c r="N82" s="1075"/>
      <c r="O82" s="559"/>
      <c r="P82" s="11"/>
    </row>
    <row r="83" spans="2:16" ht="30" customHeight="1" x14ac:dyDescent="0.45">
      <c r="B83" s="1075"/>
      <c r="C83" s="1075"/>
      <c r="D83" s="1075"/>
      <c r="E83" s="559"/>
      <c r="H83" s="1075"/>
      <c r="I83" s="1075"/>
      <c r="J83" s="1075"/>
      <c r="K83" s="1075"/>
      <c r="L83" s="1075"/>
      <c r="M83" s="1075"/>
      <c r="N83" s="1075"/>
      <c r="O83" s="559"/>
      <c r="P83" s="11"/>
    </row>
    <row r="84" spans="2:16" ht="30" customHeight="1" x14ac:dyDescent="0.45">
      <c r="B84" s="1075"/>
      <c r="C84" s="1075"/>
      <c r="D84" s="1075"/>
      <c r="E84" s="559"/>
      <c r="H84" s="1075"/>
      <c r="I84" s="1075"/>
      <c r="J84" s="1075"/>
      <c r="K84" s="1075"/>
      <c r="L84" s="1075"/>
      <c r="M84" s="1075"/>
      <c r="N84" s="1075"/>
      <c r="O84" s="559"/>
      <c r="P84" s="11"/>
    </row>
    <row r="85" spans="2:16" ht="30" customHeight="1" x14ac:dyDescent="0.45">
      <c r="B85" s="1075"/>
      <c r="C85" s="1075"/>
      <c r="D85" s="1075"/>
      <c r="E85" s="559"/>
      <c r="H85" s="1075"/>
      <c r="I85" s="1075"/>
      <c r="J85" s="1075"/>
      <c r="K85" s="1075"/>
      <c r="L85" s="1075"/>
      <c r="M85" s="1075"/>
      <c r="N85" s="1075"/>
      <c r="O85" s="559"/>
      <c r="P85" s="11"/>
    </row>
    <row r="86" spans="2:16" ht="30" customHeight="1" x14ac:dyDescent="0.45">
      <c r="B86" s="1075"/>
      <c r="C86" s="1075"/>
      <c r="D86" s="1075"/>
      <c r="E86" s="559"/>
      <c r="H86" s="1075"/>
      <c r="I86" s="1075"/>
      <c r="J86" s="1075"/>
      <c r="K86" s="1075"/>
      <c r="L86" s="1075"/>
      <c r="M86" s="1075"/>
      <c r="N86" s="1075"/>
      <c r="O86" s="559"/>
      <c r="P86" s="11"/>
    </row>
    <row r="87" spans="2:16" ht="30" customHeight="1" x14ac:dyDescent="0.45">
      <c r="B87" s="1075"/>
      <c r="C87" s="1075"/>
      <c r="D87" s="1075"/>
      <c r="E87" s="559"/>
      <c r="H87" s="1075"/>
      <c r="I87" s="1075"/>
      <c r="J87" s="1075"/>
      <c r="K87" s="1075"/>
      <c r="L87" s="1075"/>
      <c r="M87" s="1075"/>
      <c r="N87" s="1075"/>
      <c r="O87" s="559"/>
      <c r="P87" s="560"/>
    </row>
    <row r="88" spans="2:16" ht="30" customHeight="1" x14ac:dyDescent="0.45">
      <c r="B88" s="1075"/>
      <c r="C88" s="1075"/>
      <c r="D88" s="1075"/>
      <c r="E88" s="559"/>
      <c r="H88" s="1075"/>
      <c r="I88" s="1075"/>
      <c r="J88" s="1075"/>
      <c r="K88" s="1075"/>
      <c r="L88" s="1075"/>
      <c r="M88" s="1075"/>
      <c r="N88" s="1075"/>
      <c r="O88" s="559"/>
    </row>
    <row r="89" spans="2:16" ht="30" customHeight="1" x14ac:dyDescent="0.45">
      <c r="B89" s="1069" t="s">
        <v>364</v>
      </c>
      <c r="C89" s="1070"/>
      <c r="D89" s="1071"/>
      <c r="E89" s="561">
        <f>SUM(E79:E88)</f>
        <v>0</v>
      </c>
      <c r="H89" s="1079" t="s">
        <v>364</v>
      </c>
      <c r="I89" s="1079"/>
      <c r="J89" s="1079"/>
      <c r="K89" s="1079"/>
      <c r="L89" s="1079"/>
      <c r="M89" s="1079"/>
      <c r="N89" s="1079"/>
      <c r="O89" s="562">
        <f>SUM(O79:O88)</f>
        <v>0</v>
      </c>
    </row>
    <row r="90" spans="2:16" ht="30" customHeight="1" x14ac:dyDescent="0.45">
      <c r="H90" s="564"/>
      <c r="I90" s="564"/>
      <c r="J90" s="564"/>
      <c r="K90" s="564"/>
      <c r="L90" s="564"/>
      <c r="M90" s="564"/>
      <c r="N90" s="564"/>
      <c r="O90" s="564"/>
      <c r="P90" s="564"/>
    </row>
    <row r="91" spans="2:16" ht="30" customHeight="1" x14ac:dyDescent="0.45">
      <c r="N91" s="1058"/>
      <c r="O91" s="1058"/>
      <c r="P91" s="1058"/>
    </row>
    <row r="92" spans="2:16" ht="30" customHeight="1" x14ac:dyDescent="0.45">
      <c r="B92" s="1068" t="s">
        <v>373</v>
      </c>
      <c r="C92" s="1068"/>
      <c r="D92" s="555"/>
      <c r="E92" s="565"/>
      <c r="H92" s="1068" t="s">
        <v>374</v>
      </c>
      <c r="I92" s="1068"/>
      <c r="J92" s="555"/>
      <c r="N92" s="1058"/>
      <c r="O92" s="1058"/>
      <c r="P92" s="1058"/>
    </row>
    <row r="93" spans="2:16" ht="6.75" customHeight="1" x14ac:dyDescent="0.45">
      <c r="B93" s="563"/>
      <c r="H93" s="556"/>
      <c r="I93" s="553"/>
      <c r="J93" s="553"/>
      <c r="N93" s="388"/>
      <c r="O93" s="388"/>
      <c r="P93" s="388"/>
    </row>
    <row r="94" spans="2:16" ht="30" customHeight="1" x14ac:dyDescent="0.45">
      <c r="B94" s="1072" t="s">
        <v>363</v>
      </c>
      <c r="C94" s="1073"/>
      <c r="D94" s="1074"/>
      <c r="E94" s="557" t="s">
        <v>84</v>
      </c>
      <c r="H94" s="1072" t="s">
        <v>363</v>
      </c>
      <c r="I94" s="1073"/>
      <c r="J94" s="1073"/>
      <c r="K94" s="1073"/>
      <c r="L94" s="1073"/>
      <c r="M94" s="1073"/>
      <c r="N94" s="1074"/>
      <c r="O94" s="557" t="s">
        <v>84</v>
      </c>
      <c r="P94" s="11"/>
    </row>
    <row r="95" spans="2:16" ht="30" customHeight="1" x14ac:dyDescent="0.45">
      <c r="B95" s="1075"/>
      <c r="C95" s="1075"/>
      <c r="D95" s="1075"/>
      <c r="E95" s="559"/>
      <c r="H95" s="1075"/>
      <c r="I95" s="1075"/>
      <c r="J95" s="1075"/>
      <c r="K95" s="1075"/>
      <c r="L95" s="1075"/>
      <c r="M95" s="1075"/>
      <c r="N95" s="1075"/>
      <c r="O95" s="559"/>
      <c r="P95" s="11"/>
    </row>
    <row r="96" spans="2:16" ht="30" customHeight="1" x14ac:dyDescent="0.45">
      <c r="B96" s="1075"/>
      <c r="C96" s="1075"/>
      <c r="D96" s="1075"/>
      <c r="E96" s="559"/>
      <c r="H96" s="1075"/>
      <c r="I96" s="1075"/>
      <c r="J96" s="1075"/>
      <c r="K96" s="1075"/>
      <c r="L96" s="1075"/>
      <c r="M96" s="1075"/>
      <c r="N96" s="1075"/>
      <c r="O96" s="559"/>
      <c r="P96" s="11"/>
    </row>
    <row r="97" spans="2:16" ht="30" customHeight="1" x14ac:dyDescent="0.45">
      <c r="B97" s="1075"/>
      <c r="C97" s="1075"/>
      <c r="D97" s="1075"/>
      <c r="E97" s="559"/>
      <c r="H97" s="1075"/>
      <c r="I97" s="1075"/>
      <c r="J97" s="1075"/>
      <c r="K97" s="1075"/>
      <c r="L97" s="1075"/>
      <c r="M97" s="1075"/>
      <c r="N97" s="1075"/>
      <c r="O97" s="559"/>
      <c r="P97" s="11"/>
    </row>
    <row r="98" spans="2:16" ht="30" customHeight="1" x14ac:dyDescent="0.45">
      <c r="B98" s="1075"/>
      <c r="C98" s="1075"/>
      <c r="D98" s="1075"/>
      <c r="E98" s="559"/>
      <c r="H98" s="1075"/>
      <c r="I98" s="1075"/>
      <c r="J98" s="1075"/>
      <c r="K98" s="1075"/>
      <c r="L98" s="1075"/>
      <c r="M98" s="1075"/>
      <c r="N98" s="1075"/>
      <c r="O98" s="559"/>
      <c r="P98" s="11"/>
    </row>
    <row r="99" spans="2:16" ht="30" customHeight="1" x14ac:dyDescent="0.45">
      <c r="B99" s="1075"/>
      <c r="C99" s="1075"/>
      <c r="D99" s="1075"/>
      <c r="E99" s="559"/>
      <c r="H99" s="1075"/>
      <c r="I99" s="1075"/>
      <c r="J99" s="1075"/>
      <c r="K99" s="1075"/>
      <c r="L99" s="1075"/>
      <c r="M99" s="1075"/>
      <c r="N99" s="1075"/>
      <c r="O99" s="559"/>
      <c r="P99" s="11"/>
    </row>
    <row r="100" spans="2:16" ht="30" customHeight="1" x14ac:dyDescent="0.45">
      <c r="B100" s="1075"/>
      <c r="C100" s="1075"/>
      <c r="D100" s="1075"/>
      <c r="E100" s="559"/>
      <c r="H100" s="1075"/>
      <c r="I100" s="1075"/>
      <c r="J100" s="1075"/>
      <c r="K100" s="1075"/>
      <c r="L100" s="1075"/>
      <c r="M100" s="1075"/>
      <c r="N100" s="1075"/>
      <c r="O100" s="559"/>
      <c r="P100" s="11"/>
    </row>
    <row r="101" spans="2:16" ht="30" customHeight="1" x14ac:dyDescent="0.45">
      <c r="B101" s="1075"/>
      <c r="C101" s="1075"/>
      <c r="D101" s="1075"/>
      <c r="E101" s="559"/>
      <c r="H101" s="1075"/>
      <c r="I101" s="1075"/>
      <c r="J101" s="1075"/>
      <c r="K101" s="1075"/>
      <c r="L101" s="1075"/>
      <c r="M101" s="1075"/>
      <c r="N101" s="1075"/>
      <c r="O101" s="559"/>
      <c r="P101" s="11"/>
    </row>
    <row r="102" spans="2:16" ht="30" customHeight="1" x14ac:dyDescent="0.45">
      <c r="B102" s="1075"/>
      <c r="C102" s="1075"/>
      <c r="D102" s="1075"/>
      <c r="E102" s="559"/>
      <c r="H102" s="1075"/>
      <c r="I102" s="1075"/>
      <c r="J102" s="1075"/>
      <c r="K102" s="1075"/>
      <c r="L102" s="1075"/>
      <c r="M102" s="1075"/>
      <c r="N102" s="1075"/>
      <c r="O102" s="559"/>
      <c r="P102" s="11"/>
    </row>
    <row r="103" spans="2:16" ht="30" customHeight="1" x14ac:dyDescent="0.45">
      <c r="B103" s="1075"/>
      <c r="C103" s="1075"/>
      <c r="D103" s="1075"/>
      <c r="E103" s="559"/>
      <c r="H103" s="1075"/>
      <c r="I103" s="1075"/>
      <c r="J103" s="1075"/>
      <c r="K103" s="1075"/>
      <c r="L103" s="1075"/>
      <c r="M103" s="1075"/>
      <c r="N103" s="1075"/>
      <c r="O103" s="559"/>
      <c r="P103" s="560"/>
    </row>
    <row r="104" spans="2:16" ht="30" customHeight="1" x14ac:dyDescent="0.45">
      <c r="B104" s="1075"/>
      <c r="C104" s="1075"/>
      <c r="D104" s="1075"/>
      <c r="E104" s="559"/>
      <c r="H104" s="1075"/>
      <c r="I104" s="1075"/>
      <c r="J104" s="1075"/>
      <c r="K104" s="1075"/>
      <c r="L104" s="1075"/>
      <c r="M104" s="1075"/>
      <c r="N104" s="1075"/>
      <c r="O104" s="559"/>
    </row>
    <row r="105" spans="2:16" ht="30" customHeight="1" x14ac:dyDescent="0.45">
      <c r="B105" s="1069" t="s">
        <v>364</v>
      </c>
      <c r="C105" s="1070"/>
      <c r="D105" s="1071"/>
      <c r="E105" s="561">
        <f>SUM(E95:E104)</f>
        <v>0</v>
      </c>
      <c r="H105" s="1079" t="s">
        <v>364</v>
      </c>
      <c r="I105" s="1079"/>
      <c r="J105" s="1079"/>
      <c r="K105" s="1079"/>
      <c r="L105" s="1079"/>
      <c r="M105" s="1079"/>
      <c r="N105" s="1079"/>
      <c r="O105" s="562">
        <f>SUM(O95:O104)</f>
        <v>0</v>
      </c>
    </row>
    <row r="106" spans="2:16" ht="30" customHeight="1" x14ac:dyDescent="0.45">
      <c r="H106" s="564"/>
      <c r="I106" s="564"/>
      <c r="J106" s="564"/>
      <c r="K106" s="564"/>
      <c r="L106" s="564"/>
      <c r="M106" s="564"/>
      <c r="N106" s="564"/>
      <c r="O106" s="564"/>
      <c r="P106" s="564"/>
    </row>
    <row r="107" spans="2:16" ht="30" customHeight="1" x14ac:dyDescent="0.45">
      <c r="N107" s="1058"/>
      <c r="O107" s="1058"/>
      <c r="P107" s="1058"/>
    </row>
    <row r="108" spans="2:16" ht="30" customHeight="1" x14ac:dyDescent="0.45">
      <c r="B108" s="1068" t="s">
        <v>375</v>
      </c>
      <c r="C108" s="1068"/>
      <c r="D108" s="555"/>
      <c r="E108" s="555"/>
      <c r="H108" s="1068" t="s">
        <v>376</v>
      </c>
      <c r="I108" s="1068"/>
      <c r="J108" s="555"/>
      <c r="N108" s="1058"/>
      <c r="O108" s="1058"/>
      <c r="P108" s="1058"/>
    </row>
    <row r="109" spans="2:16" ht="6.75" customHeight="1" x14ac:dyDescent="0.45">
      <c r="B109" s="563"/>
      <c r="H109" s="556"/>
      <c r="I109" s="553"/>
      <c r="J109" s="553"/>
      <c r="N109" s="388"/>
      <c r="O109" s="388"/>
      <c r="P109" s="388"/>
    </row>
    <row r="110" spans="2:16" ht="30" customHeight="1" x14ac:dyDescent="0.45">
      <c r="B110" s="1072" t="s">
        <v>363</v>
      </c>
      <c r="C110" s="1073"/>
      <c r="D110" s="1074"/>
      <c r="E110" s="557" t="s">
        <v>84</v>
      </c>
      <c r="H110" s="1072" t="s">
        <v>363</v>
      </c>
      <c r="I110" s="1073"/>
      <c r="J110" s="1073"/>
      <c r="K110" s="1073"/>
      <c r="L110" s="1073"/>
      <c r="M110" s="1073"/>
      <c r="N110" s="1074"/>
      <c r="O110" s="557" t="s">
        <v>84</v>
      </c>
      <c r="P110" s="11"/>
    </row>
    <row r="111" spans="2:16" ht="30" customHeight="1" x14ac:dyDescent="0.45">
      <c r="B111" s="1075"/>
      <c r="C111" s="1075"/>
      <c r="D111" s="1075"/>
      <c r="E111" s="559"/>
      <c r="H111" s="1075"/>
      <c r="I111" s="1075"/>
      <c r="J111" s="1075"/>
      <c r="K111" s="1075"/>
      <c r="L111" s="1075"/>
      <c r="M111" s="1075"/>
      <c r="N111" s="1075"/>
      <c r="O111" s="559"/>
      <c r="P111" s="11"/>
    </row>
    <row r="112" spans="2:16" ht="30" customHeight="1" x14ac:dyDescent="0.45">
      <c r="B112" s="1075"/>
      <c r="C112" s="1075"/>
      <c r="D112" s="1075"/>
      <c r="E112" s="559"/>
      <c r="H112" s="1075"/>
      <c r="I112" s="1075"/>
      <c r="J112" s="1075"/>
      <c r="K112" s="1075"/>
      <c r="L112" s="1075"/>
      <c r="M112" s="1075"/>
      <c r="N112" s="1075"/>
      <c r="O112" s="559"/>
      <c r="P112" s="11"/>
    </row>
    <row r="113" spans="2:16" ht="30" customHeight="1" x14ac:dyDescent="0.45">
      <c r="B113" s="1075"/>
      <c r="C113" s="1075"/>
      <c r="D113" s="1075"/>
      <c r="E113" s="559"/>
      <c r="H113" s="1075"/>
      <c r="I113" s="1075"/>
      <c r="J113" s="1075"/>
      <c r="K113" s="1075"/>
      <c r="L113" s="1075"/>
      <c r="M113" s="1075"/>
      <c r="N113" s="1075"/>
      <c r="O113" s="559"/>
      <c r="P113" s="11"/>
    </row>
    <row r="114" spans="2:16" ht="30" customHeight="1" x14ac:dyDescent="0.45">
      <c r="B114" s="1075"/>
      <c r="C114" s="1075"/>
      <c r="D114" s="1075"/>
      <c r="E114" s="559"/>
      <c r="H114" s="1075"/>
      <c r="I114" s="1075"/>
      <c r="J114" s="1075"/>
      <c r="K114" s="1075"/>
      <c r="L114" s="1075"/>
      <c r="M114" s="1075"/>
      <c r="N114" s="1075"/>
      <c r="O114" s="559"/>
      <c r="P114" s="11"/>
    </row>
    <row r="115" spans="2:16" ht="30" customHeight="1" x14ac:dyDescent="0.45">
      <c r="B115" s="1075"/>
      <c r="C115" s="1075"/>
      <c r="D115" s="1075"/>
      <c r="E115" s="559"/>
      <c r="H115" s="1075"/>
      <c r="I115" s="1075"/>
      <c r="J115" s="1075"/>
      <c r="K115" s="1075"/>
      <c r="L115" s="1075"/>
      <c r="M115" s="1075"/>
      <c r="N115" s="1075"/>
      <c r="O115" s="559"/>
      <c r="P115" s="11"/>
    </row>
    <row r="116" spans="2:16" ht="30" customHeight="1" x14ac:dyDescent="0.45">
      <c r="B116" s="1075"/>
      <c r="C116" s="1075"/>
      <c r="D116" s="1075"/>
      <c r="E116" s="559"/>
      <c r="H116" s="1075"/>
      <c r="I116" s="1075"/>
      <c r="J116" s="1075"/>
      <c r="K116" s="1075"/>
      <c r="L116" s="1075"/>
      <c r="M116" s="1075"/>
      <c r="N116" s="1075"/>
      <c r="O116" s="559"/>
      <c r="P116" s="11"/>
    </row>
    <row r="117" spans="2:16" ht="30" customHeight="1" x14ac:dyDescent="0.45">
      <c r="B117" s="1075"/>
      <c r="C117" s="1075"/>
      <c r="D117" s="1075"/>
      <c r="E117" s="559"/>
      <c r="H117" s="1075"/>
      <c r="I117" s="1075"/>
      <c r="J117" s="1075"/>
      <c r="K117" s="1075"/>
      <c r="L117" s="1075"/>
      <c r="M117" s="1075"/>
      <c r="N117" s="1075"/>
      <c r="O117" s="559"/>
      <c r="P117" s="11"/>
    </row>
    <row r="118" spans="2:16" ht="30" customHeight="1" x14ac:dyDescent="0.45">
      <c r="B118" s="1075"/>
      <c r="C118" s="1075"/>
      <c r="D118" s="1075"/>
      <c r="E118" s="559"/>
      <c r="H118" s="1075"/>
      <c r="I118" s="1075"/>
      <c r="J118" s="1075"/>
      <c r="K118" s="1075"/>
      <c r="L118" s="1075"/>
      <c r="M118" s="1075"/>
      <c r="N118" s="1075"/>
      <c r="O118" s="559"/>
      <c r="P118" s="11"/>
    </row>
    <row r="119" spans="2:16" ht="30" customHeight="1" x14ac:dyDescent="0.45">
      <c r="B119" s="1075"/>
      <c r="C119" s="1075"/>
      <c r="D119" s="1075"/>
      <c r="E119" s="559"/>
      <c r="H119" s="1075"/>
      <c r="I119" s="1075"/>
      <c r="J119" s="1075"/>
      <c r="K119" s="1075"/>
      <c r="L119" s="1075"/>
      <c r="M119" s="1075"/>
      <c r="N119" s="1075"/>
      <c r="O119" s="559"/>
      <c r="P119" s="560"/>
    </row>
    <row r="120" spans="2:16" ht="30" customHeight="1" x14ac:dyDescent="0.45">
      <c r="B120" s="1075"/>
      <c r="C120" s="1075"/>
      <c r="D120" s="1075"/>
      <c r="E120" s="559"/>
      <c r="H120" s="1075"/>
      <c r="I120" s="1075"/>
      <c r="J120" s="1075"/>
      <c r="K120" s="1075"/>
      <c r="L120" s="1075"/>
      <c r="M120" s="1075"/>
      <c r="N120" s="1075"/>
      <c r="O120" s="559"/>
    </row>
    <row r="121" spans="2:16" ht="30" customHeight="1" x14ac:dyDescent="0.45">
      <c r="B121" s="1069" t="s">
        <v>364</v>
      </c>
      <c r="C121" s="1070"/>
      <c r="D121" s="1071"/>
      <c r="E121" s="561">
        <f>SUM(E111:E120)</f>
        <v>0</v>
      </c>
      <c r="H121" s="1079" t="s">
        <v>364</v>
      </c>
      <c r="I121" s="1079"/>
      <c r="J121" s="1079"/>
      <c r="K121" s="1079"/>
      <c r="L121" s="1079"/>
      <c r="M121" s="1079"/>
      <c r="N121" s="1079"/>
      <c r="O121" s="562">
        <f>SUM(O111:O120)</f>
        <v>0</v>
      </c>
    </row>
    <row r="122" spans="2:16" ht="30" customHeight="1" x14ac:dyDescent="0.45">
      <c r="H122" s="564"/>
      <c r="I122" s="564"/>
      <c r="J122" s="564"/>
      <c r="K122" s="564"/>
      <c r="L122" s="564"/>
      <c r="M122" s="564"/>
      <c r="N122" s="564"/>
      <c r="O122" s="564"/>
      <c r="P122" s="564"/>
    </row>
    <row r="123" spans="2:16" ht="30" customHeight="1" x14ac:dyDescent="0.45">
      <c r="N123" s="1058"/>
      <c r="O123" s="1058"/>
      <c r="P123" s="1058"/>
    </row>
    <row r="124" spans="2:16" ht="30" customHeight="1" x14ac:dyDescent="0.45">
      <c r="B124" s="1068" t="s">
        <v>377</v>
      </c>
      <c r="C124" s="1068"/>
      <c r="D124" s="169"/>
      <c r="H124" s="1068" t="s">
        <v>378</v>
      </c>
      <c r="I124" s="1068"/>
      <c r="J124" s="555"/>
      <c r="N124" s="1058"/>
      <c r="O124" s="1058"/>
      <c r="P124" s="1058"/>
    </row>
    <row r="125" spans="2:16" ht="6.75" customHeight="1" x14ac:dyDescent="0.45">
      <c r="B125" s="563"/>
      <c r="H125" s="556"/>
      <c r="I125" s="553"/>
      <c r="J125" s="553"/>
      <c r="N125" s="388"/>
      <c r="O125" s="388"/>
      <c r="P125" s="388"/>
    </row>
    <row r="126" spans="2:16" ht="30" customHeight="1" x14ac:dyDescent="0.45">
      <c r="B126" s="1072" t="s">
        <v>363</v>
      </c>
      <c r="C126" s="1073"/>
      <c r="D126" s="1074"/>
      <c r="E126" s="557" t="s">
        <v>84</v>
      </c>
      <c r="H126" s="1072" t="s">
        <v>363</v>
      </c>
      <c r="I126" s="1073"/>
      <c r="J126" s="1073"/>
      <c r="K126" s="1073"/>
      <c r="L126" s="1073"/>
      <c r="M126" s="1073"/>
      <c r="N126" s="1074"/>
      <c r="O126" s="557" t="s">
        <v>84</v>
      </c>
      <c r="P126" s="11"/>
    </row>
    <row r="127" spans="2:16" ht="30" customHeight="1" x14ac:dyDescent="0.45">
      <c r="B127" s="1075"/>
      <c r="C127" s="1075"/>
      <c r="D127" s="1075"/>
      <c r="E127" s="559"/>
      <c r="H127" s="1075"/>
      <c r="I127" s="1075"/>
      <c r="J127" s="1075"/>
      <c r="K127" s="1075"/>
      <c r="L127" s="1075"/>
      <c r="M127" s="1075"/>
      <c r="N127" s="1075"/>
      <c r="O127" s="559"/>
      <c r="P127" s="11"/>
    </row>
    <row r="128" spans="2:16" ht="30" customHeight="1" x14ac:dyDescent="0.45">
      <c r="B128" s="1075"/>
      <c r="C128" s="1075"/>
      <c r="D128" s="1075"/>
      <c r="E128" s="559"/>
      <c r="H128" s="1075"/>
      <c r="I128" s="1075"/>
      <c r="J128" s="1075"/>
      <c r="K128" s="1075"/>
      <c r="L128" s="1075"/>
      <c r="M128" s="1075"/>
      <c r="N128" s="1075"/>
      <c r="O128" s="559"/>
      <c r="P128" s="11"/>
    </row>
    <row r="129" spans="2:16" ht="30" customHeight="1" x14ac:dyDescent="0.45">
      <c r="B129" s="1075"/>
      <c r="C129" s="1075"/>
      <c r="D129" s="1075"/>
      <c r="E129" s="559"/>
      <c r="H129" s="1075"/>
      <c r="I129" s="1075"/>
      <c r="J129" s="1075"/>
      <c r="K129" s="1075"/>
      <c r="L129" s="1075"/>
      <c r="M129" s="1075"/>
      <c r="N129" s="1075"/>
      <c r="O129" s="559"/>
      <c r="P129" s="11"/>
    </row>
    <row r="130" spans="2:16" ht="30" customHeight="1" x14ac:dyDescent="0.45">
      <c r="B130" s="1075"/>
      <c r="C130" s="1075"/>
      <c r="D130" s="1075"/>
      <c r="E130" s="559"/>
      <c r="G130" s="566"/>
      <c r="H130" s="1075"/>
      <c r="I130" s="1075"/>
      <c r="J130" s="1075"/>
      <c r="K130" s="1075"/>
      <c r="L130" s="1075"/>
      <c r="M130" s="1075"/>
      <c r="N130" s="1075"/>
      <c r="O130" s="559"/>
      <c r="P130" s="11"/>
    </row>
    <row r="131" spans="2:16" ht="30" customHeight="1" x14ac:dyDescent="0.45">
      <c r="B131" s="1075"/>
      <c r="C131" s="1075"/>
      <c r="D131" s="1075"/>
      <c r="E131" s="559"/>
      <c r="G131" s="566"/>
      <c r="H131" s="1075"/>
      <c r="I131" s="1075"/>
      <c r="J131" s="1075"/>
      <c r="K131" s="1075"/>
      <c r="L131" s="1075"/>
      <c r="M131" s="1075"/>
      <c r="N131" s="1075"/>
      <c r="O131" s="559"/>
      <c r="P131" s="11"/>
    </row>
    <row r="132" spans="2:16" ht="30" customHeight="1" x14ac:dyDescent="0.45">
      <c r="B132" s="1075"/>
      <c r="C132" s="1075"/>
      <c r="D132" s="1075"/>
      <c r="E132" s="559"/>
      <c r="G132" s="566"/>
      <c r="H132" s="1075"/>
      <c r="I132" s="1075"/>
      <c r="J132" s="1075"/>
      <c r="K132" s="1075"/>
      <c r="L132" s="1075"/>
      <c r="M132" s="1075"/>
      <c r="N132" s="1075"/>
      <c r="O132" s="559"/>
      <c r="P132" s="11"/>
    </row>
    <row r="133" spans="2:16" ht="30" customHeight="1" x14ac:dyDescent="0.45">
      <c r="B133" s="1075"/>
      <c r="C133" s="1075"/>
      <c r="D133" s="1075"/>
      <c r="E133" s="559"/>
      <c r="H133" s="1075"/>
      <c r="I133" s="1075"/>
      <c r="J133" s="1075"/>
      <c r="K133" s="1075"/>
      <c r="L133" s="1075"/>
      <c r="M133" s="1075"/>
      <c r="N133" s="1075"/>
      <c r="O133" s="559"/>
      <c r="P133" s="11"/>
    </row>
    <row r="134" spans="2:16" ht="30" customHeight="1" x14ac:dyDescent="0.45">
      <c r="B134" s="1075"/>
      <c r="C134" s="1075"/>
      <c r="D134" s="1075"/>
      <c r="E134" s="559"/>
      <c r="H134" s="1075"/>
      <c r="I134" s="1075"/>
      <c r="J134" s="1075"/>
      <c r="K134" s="1075"/>
      <c r="L134" s="1075"/>
      <c r="M134" s="1075"/>
      <c r="N134" s="1075"/>
      <c r="O134" s="559"/>
      <c r="P134" s="11"/>
    </row>
    <row r="135" spans="2:16" ht="30" customHeight="1" x14ac:dyDescent="0.45">
      <c r="B135" s="1075"/>
      <c r="C135" s="1075"/>
      <c r="D135" s="1075"/>
      <c r="E135" s="559"/>
      <c r="H135" s="1075"/>
      <c r="I135" s="1075"/>
      <c r="J135" s="1075"/>
      <c r="K135" s="1075"/>
      <c r="L135" s="1075"/>
      <c r="M135" s="1075"/>
      <c r="N135" s="1075"/>
      <c r="O135" s="559"/>
      <c r="P135" s="560"/>
    </row>
    <row r="136" spans="2:16" ht="30" customHeight="1" x14ac:dyDescent="0.45">
      <c r="B136" s="1075"/>
      <c r="C136" s="1075"/>
      <c r="D136" s="1075"/>
      <c r="E136" s="559"/>
      <c r="H136" s="1075"/>
      <c r="I136" s="1075"/>
      <c r="J136" s="1075"/>
      <c r="K136" s="1075"/>
      <c r="L136" s="1075"/>
      <c r="M136" s="1075"/>
      <c r="N136" s="1075"/>
      <c r="O136" s="559"/>
    </row>
    <row r="137" spans="2:16" ht="30" customHeight="1" x14ac:dyDescent="0.45">
      <c r="B137" s="1069" t="s">
        <v>364</v>
      </c>
      <c r="C137" s="1070"/>
      <c r="D137" s="1071"/>
      <c r="E137" s="561">
        <f>SUM(E127:E136)</f>
        <v>0</v>
      </c>
      <c r="H137" s="1079" t="s">
        <v>364</v>
      </c>
      <c r="I137" s="1079"/>
      <c r="J137" s="1079"/>
      <c r="K137" s="1079"/>
      <c r="L137" s="1079"/>
      <c r="M137" s="1079"/>
      <c r="N137" s="1079"/>
      <c r="O137" s="562">
        <f>SUM(O127:O136)</f>
        <v>0</v>
      </c>
    </row>
    <row r="138" spans="2:16" ht="30" customHeight="1" x14ac:dyDescent="0.45">
      <c r="H138" s="564"/>
      <c r="I138" s="564"/>
      <c r="J138" s="564"/>
      <c r="K138" s="564"/>
      <c r="L138" s="564"/>
      <c r="M138" s="564"/>
      <c r="N138" s="564"/>
      <c r="O138" s="564"/>
      <c r="P138" s="564"/>
    </row>
    <row r="139" spans="2:16" ht="30" customHeight="1" x14ac:dyDescent="0.45">
      <c r="H139" s="564"/>
      <c r="I139" s="564"/>
      <c r="J139" s="564"/>
      <c r="K139" s="564"/>
      <c r="L139" s="564"/>
      <c r="M139" s="564"/>
      <c r="N139" s="564"/>
      <c r="O139" s="564"/>
      <c r="P139" s="564"/>
    </row>
    <row r="140" spans="2:16" ht="30" customHeight="1" x14ac:dyDescent="0.45">
      <c r="B140" s="1086" t="s">
        <v>379</v>
      </c>
      <c r="C140" s="1086"/>
      <c r="D140" s="1086"/>
      <c r="E140" s="1086"/>
      <c r="H140" s="1087" t="s">
        <v>380</v>
      </c>
      <c r="I140" s="1088"/>
      <c r="J140" s="1088"/>
      <c r="K140" s="1088"/>
      <c r="L140" s="1088"/>
      <c r="M140" s="1088"/>
      <c r="N140" s="1088"/>
      <c r="O140" s="1089"/>
      <c r="P140" s="564"/>
    </row>
    <row r="141" spans="2:16" ht="30" customHeight="1" x14ac:dyDescent="0.45">
      <c r="B141" s="1075"/>
      <c r="C141" s="1075"/>
      <c r="D141" s="1075"/>
      <c r="E141" s="1075"/>
      <c r="H141" s="1075"/>
      <c r="I141" s="1075"/>
      <c r="J141" s="1075"/>
      <c r="K141" s="1075"/>
      <c r="L141" s="1075"/>
      <c r="M141" s="1075"/>
      <c r="N141" s="1075"/>
      <c r="O141" s="1075"/>
      <c r="P141" s="564"/>
    </row>
    <row r="142" spans="2:16" ht="30" customHeight="1" x14ac:dyDescent="0.45">
      <c r="B142" s="1075"/>
      <c r="C142" s="1075"/>
      <c r="D142" s="1075"/>
      <c r="E142" s="1075"/>
      <c r="H142" s="1075"/>
      <c r="I142" s="1075"/>
      <c r="J142" s="1075"/>
      <c r="K142" s="1075"/>
      <c r="L142" s="1075"/>
      <c r="M142" s="1075"/>
      <c r="N142" s="1075"/>
      <c r="O142" s="1075"/>
      <c r="P142" s="564"/>
    </row>
    <row r="143" spans="2:16" ht="30" customHeight="1" x14ac:dyDescent="0.45">
      <c r="B143" s="1075"/>
      <c r="C143" s="1075"/>
      <c r="D143" s="1075"/>
      <c r="E143" s="1075"/>
      <c r="H143" s="1075"/>
      <c r="I143" s="1075"/>
      <c r="J143" s="1075"/>
      <c r="K143" s="1075"/>
      <c r="L143" s="1075"/>
      <c r="M143" s="1075"/>
      <c r="N143" s="1075"/>
      <c r="O143" s="1075"/>
      <c r="P143" s="564"/>
    </row>
    <row r="144" spans="2:16" ht="30" customHeight="1" x14ac:dyDescent="0.45">
      <c r="B144" s="1075"/>
      <c r="C144" s="1075"/>
      <c r="D144" s="1075"/>
      <c r="E144" s="1075"/>
      <c r="H144" s="1075"/>
      <c r="I144" s="1075"/>
      <c r="J144" s="1075"/>
      <c r="K144" s="1075"/>
      <c r="L144" s="1075"/>
      <c r="M144" s="1075"/>
      <c r="N144" s="1075"/>
      <c r="O144" s="1075"/>
      <c r="P144" s="564"/>
    </row>
    <row r="145" spans="2:16" ht="30" customHeight="1" x14ac:dyDescent="0.45">
      <c r="B145" s="1075"/>
      <c r="C145" s="1075"/>
      <c r="D145" s="1075"/>
      <c r="E145" s="1075"/>
      <c r="H145" s="1075"/>
      <c r="I145" s="1075"/>
      <c r="J145" s="1075"/>
      <c r="K145" s="1075"/>
      <c r="L145" s="1075"/>
      <c r="M145" s="1075"/>
      <c r="N145" s="1075"/>
      <c r="O145" s="1075"/>
      <c r="P145" s="564"/>
    </row>
    <row r="146" spans="2:16" ht="30" customHeight="1" x14ac:dyDescent="0.45">
      <c r="B146" s="1075"/>
      <c r="C146" s="1075"/>
      <c r="D146" s="1075"/>
      <c r="E146" s="1075"/>
      <c r="H146" s="1075"/>
      <c r="I146" s="1075"/>
      <c r="J146" s="1075"/>
      <c r="K146" s="1075"/>
      <c r="L146" s="1075"/>
      <c r="M146" s="1075"/>
      <c r="N146" s="1075"/>
      <c r="O146" s="1075"/>
      <c r="P146" s="564"/>
    </row>
    <row r="147" spans="2:16" ht="30" customHeight="1" x14ac:dyDescent="0.45">
      <c r="B147" s="1075"/>
      <c r="C147" s="1075"/>
      <c r="D147" s="1075"/>
      <c r="E147" s="1075"/>
      <c r="H147" s="1075"/>
      <c r="I147" s="1075"/>
      <c r="J147" s="1075"/>
      <c r="K147" s="1075"/>
      <c r="L147" s="1075"/>
      <c r="M147" s="1075"/>
      <c r="N147" s="1075"/>
      <c r="O147" s="1075"/>
      <c r="P147" s="564"/>
    </row>
    <row r="148" spans="2:16" ht="30" customHeight="1" x14ac:dyDescent="0.45">
      <c r="B148" s="1075"/>
      <c r="C148" s="1075"/>
      <c r="D148" s="1075"/>
      <c r="E148" s="1075"/>
      <c r="H148" s="1075"/>
      <c r="I148" s="1075"/>
      <c r="J148" s="1075"/>
      <c r="K148" s="1075"/>
      <c r="L148" s="1075"/>
      <c r="M148" s="1075"/>
      <c r="N148" s="1075"/>
      <c r="O148" s="1075"/>
      <c r="P148" s="564"/>
    </row>
    <row r="149" spans="2:16" ht="30" customHeight="1" x14ac:dyDescent="0.45">
      <c r="B149" s="1075"/>
      <c r="C149" s="1075"/>
      <c r="D149" s="1075"/>
      <c r="E149" s="1075"/>
      <c r="H149" s="1075"/>
      <c r="I149" s="1075"/>
      <c r="J149" s="1075"/>
      <c r="K149" s="1075"/>
      <c r="L149" s="1075"/>
      <c r="M149" s="1075"/>
      <c r="N149" s="1075"/>
      <c r="O149" s="1075"/>
      <c r="P149" s="564"/>
    </row>
    <row r="150" spans="2:16" ht="30" customHeight="1" x14ac:dyDescent="0.45">
      <c r="B150" s="1075"/>
      <c r="C150" s="1075"/>
      <c r="D150" s="1075"/>
      <c r="E150" s="1075"/>
      <c r="H150" s="1075"/>
      <c r="I150" s="1075"/>
      <c r="J150" s="1075"/>
      <c r="K150" s="1075"/>
      <c r="L150" s="1075"/>
      <c r="M150" s="1075"/>
      <c r="N150" s="1075"/>
      <c r="O150" s="1075"/>
    </row>
    <row r="151" spans="2:16" ht="30" customHeight="1" x14ac:dyDescent="0.45">
      <c r="B151" s="1075"/>
      <c r="C151" s="1075"/>
      <c r="D151" s="1075"/>
      <c r="E151" s="1075"/>
      <c r="H151" s="1075"/>
      <c r="I151" s="1075"/>
      <c r="J151" s="1075"/>
      <c r="K151" s="1075"/>
      <c r="L151" s="1075"/>
      <c r="M151" s="1075"/>
      <c r="N151" s="1075"/>
      <c r="O151" s="1075"/>
    </row>
    <row r="152" spans="2:16" ht="30" customHeight="1" x14ac:dyDescent="0.45">
      <c r="B152" s="1075"/>
      <c r="C152" s="1075"/>
      <c r="D152" s="1075"/>
      <c r="E152" s="1075"/>
      <c r="H152" s="1075"/>
      <c r="I152" s="1075"/>
      <c r="J152" s="1075"/>
      <c r="K152" s="1075"/>
      <c r="L152" s="1075"/>
      <c r="M152" s="1075"/>
      <c r="N152" s="1075"/>
      <c r="O152" s="1075"/>
    </row>
    <row r="153" spans="2:16" ht="30" customHeight="1" x14ac:dyDescent="0.45">
      <c r="B153" s="1075"/>
      <c r="C153" s="1075"/>
      <c r="D153" s="1075"/>
      <c r="E153" s="1075"/>
      <c r="H153" s="1075"/>
      <c r="I153" s="1075"/>
      <c r="J153" s="1075"/>
      <c r="K153" s="1075"/>
      <c r="L153" s="1075"/>
      <c r="M153" s="1075"/>
      <c r="N153" s="1075"/>
      <c r="O153" s="1075"/>
    </row>
    <row r="154" spans="2:16" ht="30" customHeight="1" x14ac:dyDescent="0.45">
      <c r="B154" s="1075"/>
      <c r="C154" s="1075"/>
      <c r="D154" s="1075"/>
      <c r="E154" s="1075"/>
      <c r="H154" s="1075"/>
      <c r="I154" s="1075"/>
      <c r="J154" s="1075"/>
      <c r="K154" s="1075"/>
      <c r="L154" s="1075"/>
      <c r="M154" s="1075"/>
      <c r="N154" s="1075"/>
      <c r="O154" s="1075"/>
    </row>
    <row r="155" spans="2:16" s="414" customFormat="1" ht="30" customHeight="1" x14ac:dyDescent="0.45">
      <c r="B155" s="1085"/>
      <c r="C155" s="1085"/>
      <c r="D155" s="1085"/>
      <c r="E155" s="1085"/>
      <c r="H155" s="1085"/>
      <c r="I155" s="1085"/>
      <c r="J155" s="1085"/>
      <c r="K155" s="1085"/>
      <c r="L155" s="1085"/>
      <c r="M155" s="1085"/>
      <c r="N155" s="1085"/>
      <c r="O155" s="1085"/>
    </row>
    <row r="156" spans="2:16" ht="30" customHeight="1" x14ac:dyDescent="0.45">
      <c r="B156" s="337"/>
      <c r="C156" s="337"/>
      <c r="D156" s="337"/>
    </row>
    <row r="157" spans="2:16" ht="30" customHeight="1" x14ac:dyDescent="0.45">
      <c r="B157" s="1086" t="s">
        <v>381</v>
      </c>
      <c r="C157" s="1086"/>
      <c r="D157" s="1086"/>
      <c r="E157" s="1086"/>
      <c r="F157" s="1086"/>
      <c r="G157" s="1086"/>
      <c r="H157" s="1086"/>
      <c r="I157" s="1086"/>
      <c r="J157" s="1086"/>
      <c r="K157" s="1086"/>
      <c r="L157" s="1086"/>
      <c r="M157" s="1086"/>
      <c r="N157" s="1086"/>
      <c r="O157" s="1086"/>
    </row>
    <row r="158" spans="2:16" ht="30" customHeight="1" x14ac:dyDescent="0.45">
      <c r="B158" s="1081"/>
      <c r="C158" s="1082"/>
      <c r="D158" s="1082"/>
      <c r="E158" s="1082"/>
      <c r="F158" s="1082"/>
      <c r="G158" s="1082"/>
      <c r="H158" s="1082"/>
      <c r="I158" s="1082"/>
      <c r="J158" s="1082"/>
      <c r="K158" s="1082"/>
      <c r="L158" s="1082"/>
      <c r="M158" s="1082"/>
      <c r="N158" s="1082"/>
      <c r="O158" s="1082"/>
    </row>
    <row r="159" spans="2:16" ht="30" customHeight="1" x14ac:dyDescent="0.45">
      <c r="B159" s="1083"/>
      <c r="C159" s="1084"/>
      <c r="D159" s="1084"/>
      <c r="E159" s="1084"/>
      <c r="F159" s="1084"/>
      <c r="G159" s="1084"/>
      <c r="H159" s="1084"/>
      <c r="I159" s="1084"/>
      <c r="J159" s="1084"/>
      <c r="K159" s="1084"/>
      <c r="L159" s="1084"/>
      <c r="M159" s="1084"/>
      <c r="N159" s="1084"/>
      <c r="O159" s="1084"/>
    </row>
    <row r="160" spans="2:16" ht="30" customHeight="1" x14ac:dyDescent="0.45">
      <c r="B160" s="1083"/>
      <c r="C160" s="1084"/>
      <c r="D160" s="1084"/>
      <c r="E160" s="1084"/>
      <c r="F160" s="1084"/>
      <c r="G160" s="1084"/>
      <c r="H160" s="1084"/>
      <c r="I160" s="1084"/>
      <c r="J160" s="1084"/>
      <c r="K160" s="1084"/>
      <c r="L160" s="1084"/>
      <c r="M160" s="1084"/>
      <c r="N160" s="1084"/>
      <c r="O160" s="1084"/>
    </row>
    <row r="161" spans="2:15" ht="30" customHeight="1" x14ac:dyDescent="0.45">
      <c r="B161" s="1083"/>
      <c r="C161" s="1084"/>
      <c r="D161" s="1084"/>
      <c r="E161" s="1084"/>
      <c r="F161" s="1084"/>
      <c r="G161" s="1084"/>
      <c r="H161" s="1084"/>
      <c r="I161" s="1084"/>
      <c r="J161" s="1084"/>
      <c r="K161" s="1084"/>
      <c r="L161" s="1084"/>
      <c r="M161" s="1084"/>
      <c r="N161" s="1084"/>
      <c r="O161" s="1084"/>
    </row>
    <row r="162" spans="2:15" ht="30" customHeight="1" x14ac:dyDescent="0.45">
      <c r="B162" s="1083"/>
      <c r="C162" s="1084"/>
      <c r="D162" s="1084"/>
      <c r="E162" s="1084"/>
      <c r="F162" s="1084"/>
      <c r="G162" s="1084"/>
      <c r="H162" s="1084"/>
      <c r="I162" s="1084"/>
      <c r="J162" s="1084"/>
      <c r="K162" s="1084"/>
      <c r="L162" s="1084"/>
      <c r="M162" s="1084"/>
      <c r="N162" s="1084"/>
      <c r="O162" s="1084"/>
    </row>
    <row r="163" spans="2:15" ht="30" customHeight="1" x14ac:dyDescent="0.45">
      <c r="B163" s="1083"/>
      <c r="C163" s="1084"/>
      <c r="D163" s="1084"/>
      <c r="E163" s="1084"/>
      <c r="F163" s="1084"/>
      <c r="G163" s="1084"/>
      <c r="H163" s="1084"/>
      <c r="I163" s="1084"/>
      <c r="J163" s="1084"/>
      <c r="K163" s="1084"/>
      <c r="L163" s="1084"/>
      <c r="M163" s="1084"/>
      <c r="N163" s="1084"/>
      <c r="O163" s="1084"/>
    </row>
    <row r="164" spans="2:15" ht="30" customHeight="1" x14ac:dyDescent="0.45">
      <c r="B164" s="1083"/>
      <c r="C164" s="1084"/>
      <c r="D164" s="1084"/>
      <c r="E164" s="1084"/>
      <c r="F164" s="1084"/>
      <c r="G164" s="1084"/>
      <c r="H164" s="1084"/>
      <c r="I164" s="1084"/>
      <c r="J164" s="1084"/>
      <c r="K164" s="1084"/>
      <c r="L164" s="1084"/>
      <c r="M164" s="1084"/>
      <c r="N164" s="1084"/>
      <c r="O164" s="1084"/>
    </row>
    <row r="165" spans="2:15" ht="30" customHeight="1" x14ac:dyDescent="0.45">
      <c r="B165" s="1083"/>
      <c r="C165" s="1084"/>
      <c r="D165" s="1084"/>
      <c r="E165" s="1084"/>
      <c r="F165" s="1084"/>
      <c r="G165" s="1084"/>
      <c r="H165" s="1084"/>
      <c r="I165" s="1084"/>
      <c r="J165" s="1084"/>
      <c r="K165" s="1084"/>
      <c r="L165" s="1084"/>
      <c r="M165" s="1084"/>
      <c r="N165" s="1084"/>
      <c r="O165" s="1084"/>
    </row>
    <row r="166" spans="2:15" ht="30" customHeight="1" x14ac:dyDescent="0.45">
      <c r="B166" s="1083"/>
      <c r="C166" s="1084"/>
      <c r="D166" s="1084"/>
      <c r="E166" s="1084"/>
      <c r="F166" s="1084"/>
      <c r="G166" s="1084"/>
      <c r="H166" s="1084"/>
      <c r="I166" s="1084"/>
      <c r="J166" s="1084"/>
      <c r="K166" s="1084"/>
      <c r="L166" s="1084"/>
      <c r="M166" s="1084"/>
      <c r="N166" s="1084"/>
      <c r="O166" s="1084"/>
    </row>
    <row r="167" spans="2:15" ht="30" customHeight="1" x14ac:dyDescent="0.45">
      <c r="B167" s="1083"/>
      <c r="C167" s="1084"/>
      <c r="D167" s="1084"/>
      <c r="E167" s="1084"/>
      <c r="F167" s="1084"/>
      <c r="G167" s="1084"/>
      <c r="H167" s="1084"/>
      <c r="I167" s="1084"/>
      <c r="J167" s="1084"/>
      <c r="K167" s="1084"/>
      <c r="L167" s="1084"/>
      <c r="M167" s="1084"/>
      <c r="N167" s="1084"/>
      <c r="O167" s="1084"/>
    </row>
    <row r="168" spans="2:15" ht="30" customHeight="1" x14ac:dyDescent="0.45">
      <c r="B168" s="1083"/>
      <c r="C168" s="1084"/>
      <c r="D168" s="1084"/>
      <c r="E168" s="1084"/>
      <c r="F168" s="1084"/>
      <c r="G168" s="1084"/>
      <c r="H168" s="1084"/>
      <c r="I168" s="1084"/>
      <c r="J168" s="1084"/>
      <c r="K168" s="1084"/>
      <c r="L168" s="1084"/>
      <c r="M168" s="1084"/>
      <c r="N168" s="1084"/>
      <c r="O168" s="1084"/>
    </row>
    <row r="169" spans="2:15" ht="30" customHeight="1" x14ac:dyDescent="0.45">
      <c r="B169" s="1083"/>
      <c r="C169" s="1084"/>
      <c r="D169" s="1084"/>
      <c r="E169" s="1084"/>
      <c r="F169" s="1084"/>
      <c r="G169" s="1084"/>
      <c r="H169" s="1084"/>
      <c r="I169" s="1084"/>
      <c r="J169" s="1084"/>
      <c r="K169" s="1084"/>
      <c r="L169" s="1084"/>
      <c r="M169" s="1084"/>
      <c r="N169" s="1084"/>
      <c r="O169" s="1084"/>
    </row>
    <row r="170" spans="2:15" ht="30" customHeight="1" x14ac:dyDescent="0.45">
      <c r="B170" s="1083"/>
      <c r="C170" s="1084"/>
      <c r="D170" s="1084"/>
      <c r="E170" s="1084"/>
      <c r="F170" s="1084"/>
      <c r="G170" s="1084"/>
      <c r="H170" s="1084"/>
      <c r="I170" s="1084"/>
      <c r="J170" s="1084"/>
      <c r="K170" s="1084"/>
      <c r="L170" s="1084"/>
      <c r="M170" s="1084"/>
      <c r="N170" s="1084"/>
      <c r="O170" s="1084"/>
    </row>
    <row r="171" spans="2:15" ht="30" customHeight="1" x14ac:dyDescent="0.45">
      <c r="B171" s="1083"/>
      <c r="C171" s="1084"/>
      <c r="D171" s="1084"/>
      <c r="E171" s="1084"/>
      <c r="F171" s="1084"/>
      <c r="G171" s="1084"/>
      <c r="H171" s="1084"/>
      <c r="I171" s="1084"/>
      <c r="J171" s="1084"/>
      <c r="K171" s="1084"/>
      <c r="L171" s="1084"/>
      <c r="M171" s="1084"/>
      <c r="N171" s="1084"/>
      <c r="O171" s="1084"/>
    </row>
    <row r="172" spans="2:15" ht="30" customHeight="1" x14ac:dyDescent="0.45">
      <c r="B172" s="1083"/>
      <c r="C172" s="1084"/>
      <c r="D172" s="1084"/>
      <c r="E172" s="1084"/>
      <c r="F172" s="1084"/>
      <c r="G172" s="1084"/>
      <c r="H172" s="1084"/>
      <c r="I172" s="1084"/>
      <c r="J172" s="1084"/>
      <c r="K172" s="1084"/>
      <c r="L172" s="1084"/>
      <c r="M172" s="1084"/>
      <c r="N172" s="1084"/>
      <c r="O172" s="1084"/>
    </row>
    <row r="173" spans="2:15" ht="30" customHeight="1" x14ac:dyDescent="0.45">
      <c r="B173" s="1083"/>
      <c r="C173" s="1084"/>
      <c r="D173" s="1084"/>
      <c r="E173" s="1084"/>
      <c r="F173" s="1084"/>
      <c r="G173" s="1084"/>
      <c r="H173" s="1084"/>
      <c r="I173" s="1084"/>
      <c r="J173" s="1084"/>
      <c r="K173" s="1084"/>
      <c r="L173" s="1084"/>
      <c r="M173" s="1084"/>
      <c r="N173" s="1084"/>
      <c r="O173" s="1084"/>
    </row>
    <row r="174" spans="2:15" ht="30" customHeight="1" x14ac:dyDescent="0.45">
      <c r="B174" s="1083"/>
      <c r="C174" s="1084"/>
      <c r="D174" s="1084"/>
      <c r="E174" s="1084"/>
      <c r="F174" s="1084"/>
      <c r="G174" s="1084"/>
      <c r="H174" s="1084"/>
      <c r="I174" s="1084"/>
      <c r="J174" s="1084"/>
      <c r="K174" s="1084"/>
      <c r="L174" s="1084"/>
      <c r="M174" s="1084"/>
      <c r="N174" s="1084"/>
      <c r="O174" s="1084"/>
    </row>
    <row r="175" spans="2:15" ht="30" customHeight="1" x14ac:dyDescent="0.45">
      <c r="B175" s="1083"/>
      <c r="C175" s="1084"/>
      <c r="D175" s="1084"/>
      <c r="E175" s="1084"/>
      <c r="F175" s="1084"/>
      <c r="G175" s="1084"/>
      <c r="H175" s="1084"/>
      <c r="I175" s="1084"/>
      <c r="J175" s="1084"/>
      <c r="K175" s="1084"/>
      <c r="L175" s="1084"/>
      <c r="M175" s="1084"/>
      <c r="N175" s="1084"/>
      <c r="O175" s="1084"/>
    </row>
    <row r="176" spans="2:15" ht="30" customHeight="1" x14ac:dyDescent="0.45">
      <c r="B176" s="1083"/>
      <c r="C176" s="1084"/>
      <c r="D176" s="1084"/>
      <c r="E176" s="1084"/>
      <c r="F176" s="1084"/>
      <c r="G176" s="1084"/>
      <c r="H176" s="1084"/>
      <c r="I176" s="1084"/>
      <c r="J176" s="1084"/>
      <c r="K176" s="1084"/>
      <c r="L176" s="1084"/>
      <c r="M176" s="1084"/>
      <c r="N176" s="1084"/>
      <c r="O176" s="1084"/>
    </row>
    <row r="177" spans="2:16" ht="30" customHeight="1" x14ac:dyDescent="0.45">
      <c r="B177" s="1083"/>
      <c r="C177" s="1084"/>
      <c r="D177" s="1084"/>
      <c r="E177" s="1084"/>
      <c r="F177" s="1084"/>
      <c r="G177" s="1084"/>
      <c r="H177" s="1084"/>
      <c r="I177" s="1084"/>
      <c r="J177" s="1084"/>
      <c r="K177" s="1084"/>
      <c r="L177" s="1084"/>
      <c r="M177" s="1084"/>
      <c r="N177" s="1084"/>
      <c r="O177" s="1084"/>
    </row>
    <row r="178" spans="2:16" ht="30" customHeight="1" x14ac:dyDescent="0.45">
      <c r="B178" s="1083"/>
      <c r="C178" s="1084"/>
      <c r="D178" s="1084"/>
      <c r="E178" s="1084"/>
      <c r="F178" s="1084"/>
      <c r="G178" s="1084"/>
      <c r="H178" s="1084"/>
      <c r="I178" s="1084"/>
      <c r="J178" s="1084"/>
      <c r="K178" s="1084"/>
      <c r="L178" s="1084"/>
      <c r="M178" s="1084"/>
      <c r="N178" s="1084"/>
      <c r="O178" s="1084"/>
    </row>
    <row r="179" spans="2:16" ht="30" customHeight="1" x14ac:dyDescent="0.45"/>
    <row r="180" spans="2:16" ht="30" customHeight="1" x14ac:dyDescent="0.45"/>
    <row r="181" spans="2:16" ht="30" customHeight="1" x14ac:dyDescent="0.45"/>
    <row r="182" spans="2:16" ht="30" customHeight="1" x14ac:dyDescent="0.45"/>
    <row r="183" spans="2:16" ht="30" customHeight="1" x14ac:dyDescent="0.45"/>
    <row r="184" spans="2:16" ht="30" customHeight="1" x14ac:dyDescent="0.45"/>
    <row r="185" spans="2:16" ht="30" customHeight="1" x14ac:dyDescent="0.45"/>
    <row r="186" spans="2:16" ht="30" customHeight="1" x14ac:dyDescent="0.45"/>
    <row r="187" spans="2:16" ht="30" customHeight="1" x14ac:dyDescent="0.45"/>
    <row r="188" spans="2:16" ht="30" customHeight="1" x14ac:dyDescent="0.45"/>
    <row r="189" spans="2:16" ht="30" customHeight="1" x14ac:dyDescent="0.45">
      <c r="B189" s="1076" t="s">
        <v>185</v>
      </c>
      <c r="C189" s="1077"/>
      <c r="D189" s="1077"/>
      <c r="E189" s="1077"/>
      <c r="F189" s="1077"/>
      <c r="G189" s="1077"/>
      <c r="H189" s="1077"/>
      <c r="I189" s="1077"/>
      <c r="J189" s="1077"/>
      <c r="K189" s="1077"/>
      <c r="L189" s="1077"/>
      <c r="M189" s="1077"/>
      <c r="N189" s="1077"/>
      <c r="O189" s="1077"/>
      <c r="P189" s="1077"/>
    </row>
    <row r="190" spans="2:16" ht="30" customHeight="1" x14ac:dyDescent="0.45">
      <c r="B190" s="953"/>
      <c r="C190" s="954"/>
      <c r="D190" s="954"/>
      <c r="E190" s="954"/>
      <c r="F190" s="954"/>
      <c r="G190" s="954"/>
      <c r="H190" s="954"/>
      <c r="I190" s="954"/>
      <c r="J190" s="954"/>
      <c r="K190" s="954"/>
      <c r="L190" s="954"/>
      <c r="M190" s="954"/>
      <c r="N190" s="954"/>
      <c r="O190" s="954"/>
      <c r="P190" s="954"/>
    </row>
    <row r="191" spans="2:16" ht="30" customHeight="1" x14ac:dyDescent="0.45">
      <c r="B191" s="956"/>
      <c r="C191" s="681"/>
      <c r="D191" s="681"/>
      <c r="E191" s="681"/>
      <c r="F191" s="681"/>
      <c r="G191" s="681"/>
      <c r="H191" s="681"/>
      <c r="I191" s="681"/>
      <c r="J191" s="681"/>
      <c r="K191" s="681"/>
      <c r="L191" s="681"/>
      <c r="M191" s="681"/>
      <c r="N191" s="681"/>
      <c r="O191" s="681"/>
      <c r="P191" s="681"/>
    </row>
    <row r="192" spans="2:16" ht="30" customHeight="1" x14ac:dyDescent="0.45">
      <c r="B192" s="956"/>
      <c r="C192" s="681"/>
      <c r="D192" s="681"/>
      <c r="E192" s="681"/>
      <c r="F192" s="681"/>
      <c r="G192" s="681"/>
      <c r="H192" s="681"/>
      <c r="I192" s="681"/>
      <c r="J192" s="681"/>
      <c r="K192" s="681"/>
      <c r="L192" s="681"/>
      <c r="M192" s="681"/>
      <c r="N192" s="681"/>
      <c r="O192" s="681"/>
      <c r="P192" s="681"/>
    </row>
    <row r="193" spans="2:16" ht="30" customHeight="1" x14ac:dyDescent="0.45">
      <c r="B193" s="956"/>
      <c r="C193" s="681"/>
      <c r="D193" s="681"/>
      <c r="E193" s="681"/>
      <c r="F193" s="681"/>
      <c r="G193" s="681"/>
      <c r="H193" s="681"/>
      <c r="I193" s="681"/>
      <c r="J193" s="681"/>
      <c r="K193" s="681"/>
      <c r="L193" s="681"/>
      <c r="M193" s="681"/>
      <c r="N193" s="681"/>
      <c r="O193" s="681"/>
      <c r="P193" s="681"/>
    </row>
    <row r="194" spans="2:16" ht="30" customHeight="1" x14ac:dyDescent="0.45">
      <c r="B194" s="956"/>
      <c r="C194" s="681"/>
      <c r="D194" s="681"/>
      <c r="E194" s="681"/>
      <c r="F194" s="681"/>
      <c r="G194" s="681"/>
      <c r="H194" s="681"/>
      <c r="I194" s="681"/>
      <c r="J194" s="681"/>
      <c r="K194" s="681"/>
      <c r="L194" s="681"/>
      <c r="M194" s="681"/>
      <c r="N194" s="681"/>
      <c r="O194" s="681"/>
      <c r="P194" s="681"/>
    </row>
    <row r="195" spans="2:16" ht="30" customHeight="1" x14ac:dyDescent="0.45">
      <c r="B195" s="956"/>
      <c r="C195" s="681"/>
      <c r="D195" s="681"/>
      <c r="E195" s="681"/>
      <c r="F195" s="681"/>
      <c r="G195" s="681"/>
      <c r="H195" s="681"/>
      <c r="I195" s="681"/>
      <c r="J195" s="681"/>
      <c r="K195" s="681"/>
      <c r="L195" s="681"/>
      <c r="M195" s="681"/>
      <c r="N195" s="681"/>
      <c r="O195" s="681"/>
      <c r="P195" s="681"/>
    </row>
    <row r="196" spans="2:16" ht="30" customHeight="1" x14ac:dyDescent="0.45">
      <c r="B196" s="956"/>
      <c r="C196" s="681"/>
      <c r="D196" s="681"/>
      <c r="E196" s="681"/>
      <c r="F196" s="681"/>
      <c r="G196" s="681"/>
      <c r="H196" s="681"/>
      <c r="I196" s="681"/>
      <c r="J196" s="681"/>
      <c r="K196" s="681"/>
      <c r="L196" s="681"/>
      <c r="M196" s="681"/>
      <c r="N196" s="681"/>
      <c r="O196" s="681"/>
      <c r="P196" s="681"/>
    </row>
    <row r="197" spans="2:16" ht="30" customHeight="1" x14ac:dyDescent="0.45">
      <c r="B197" s="956"/>
      <c r="C197" s="681"/>
      <c r="D197" s="681"/>
      <c r="E197" s="681"/>
      <c r="F197" s="681"/>
      <c r="G197" s="681"/>
      <c r="H197" s="681"/>
      <c r="I197" s="681"/>
      <c r="J197" s="681"/>
      <c r="K197" s="681"/>
      <c r="L197" s="681"/>
      <c r="M197" s="681"/>
      <c r="N197" s="681"/>
      <c r="O197" s="681"/>
      <c r="P197" s="681"/>
    </row>
    <row r="198" spans="2:16" ht="30" customHeight="1" x14ac:dyDescent="0.45">
      <c r="B198" s="956"/>
      <c r="C198" s="681"/>
      <c r="D198" s="681"/>
      <c r="E198" s="681"/>
      <c r="F198" s="681"/>
      <c r="G198" s="681"/>
      <c r="H198" s="681"/>
      <c r="I198" s="681"/>
      <c r="J198" s="681"/>
      <c r="K198" s="681"/>
      <c r="L198" s="681"/>
      <c r="M198" s="681"/>
      <c r="N198" s="681"/>
      <c r="O198" s="681"/>
      <c r="P198" s="681"/>
    </row>
    <row r="199" spans="2:16" ht="30" customHeight="1" x14ac:dyDescent="0.45">
      <c r="B199" s="958"/>
      <c r="C199" s="959"/>
      <c r="D199" s="959"/>
      <c r="E199" s="959"/>
      <c r="F199" s="959"/>
      <c r="G199" s="959"/>
      <c r="H199" s="959"/>
      <c r="I199" s="959"/>
      <c r="J199" s="959"/>
      <c r="K199" s="959"/>
      <c r="L199" s="959"/>
      <c r="M199" s="959"/>
      <c r="N199" s="959"/>
      <c r="O199" s="959"/>
      <c r="P199" s="959"/>
    </row>
    <row r="200" spans="2:16" ht="30" customHeight="1" x14ac:dyDescent="0.45"/>
    <row r="201" spans="2:16" ht="30" customHeight="1" x14ac:dyDescent="0.45"/>
    <row r="202" spans="2:16" ht="30" customHeight="1" x14ac:dyDescent="0.45"/>
    <row r="203" spans="2:16" ht="30" customHeight="1" x14ac:dyDescent="0.45"/>
    <row r="204" spans="2:16" ht="30" customHeight="1" x14ac:dyDescent="0.45"/>
    <row r="205" spans="2:16" ht="30" customHeight="1" x14ac:dyDescent="0.45"/>
    <row r="206" spans="2:16" ht="30" customHeight="1" x14ac:dyDescent="0.45"/>
    <row r="207" spans="2:16" ht="30" customHeight="1" x14ac:dyDescent="0.45"/>
    <row r="208" spans="2:16" ht="30" customHeight="1" x14ac:dyDescent="0.45"/>
    <row r="209" ht="30" customHeight="1" x14ac:dyDescent="0.45"/>
    <row r="210" ht="30" customHeight="1" x14ac:dyDescent="0.45"/>
    <row r="211" ht="30" customHeight="1" x14ac:dyDescent="0.45"/>
    <row r="212" ht="30" customHeight="1" x14ac:dyDescent="0.45"/>
    <row r="213" ht="30" customHeight="1" x14ac:dyDescent="0.45"/>
    <row r="214" ht="30" customHeight="1" x14ac:dyDescent="0.45"/>
    <row r="215" ht="30" customHeight="1" x14ac:dyDescent="0.45"/>
    <row r="216" ht="30" customHeight="1" x14ac:dyDescent="0.45"/>
    <row r="217" ht="30" customHeight="1" x14ac:dyDescent="0.45"/>
    <row r="218" ht="30" customHeight="1" x14ac:dyDescent="0.45"/>
    <row r="219" ht="30" customHeight="1" x14ac:dyDescent="0.45"/>
    <row r="220" ht="30" customHeight="1" x14ac:dyDescent="0.45"/>
    <row r="221" ht="30" customHeight="1" x14ac:dyDescent="0.45"/>
    <row r="222" ht="30" customHeight="1" x14ac:dyDescent="0.45"/>
    <row r="223" ht="30" customHeight="1" x14ac:dyDescent="0.45"/>
    <row r="224" ht="30" customHeight="1" x14ac:dyDescent="0.45"/>
    <row r="225" ht="30" customHeight="1" x14ac:dyDescent="0.45"/>
    <row r="226" ht="30" customHeight="1" x14ac:dyDescent="0.45"/>
    <row r="227" ht="30" customHeight="1" x14ac:dyDescent="0.45"/>
    <row r="228" ht="30" customHeight="1" x14ac:dyDescent="0.45"/>
    <row r="229" ht="30" customHeight="1" x14ac:dyDescent="0.45"/>
    <row r="230" ht="30" customHeight="1" x14ac:dyDescent="0.45"/>
    <row r="231" ht="30" customHeight="1" x14ac:dyDescent="0.45"/>
    <row r="232" ht="30" customHeight="1" x14ac:dyDescent="0.45"/>
    <row r="233" ht="30" customHeight="1" x14ac:dyDescent="0.45"/>
    <row r="234" ht="30" customHeight="1" x14ac:dyDescent="0.45"/>
    <row r="235" ht="30" customHeight="1" x14ac:dyDescent="0.45"/>
    <row r="236" ht="30" customHeight="1" x14ac:dyDescent="0.45"/>
    <row r="237" ht="30" customHeight="1" x14ac:dyDescent="0.45"/>
    <row r="238" ht="30" customHeight="1" x14ac:dyDescent="0.45"/>
    <row r="239" ht="30" customHeight="1" x14ac:dyDescent="0.45"/>
    <row r="240" ht="30" customHeight="1" x14ac:dyDescent="0.45"/>
    <row r="241" ht="30" customHeight="1" x14ac:dyDescent="0.45"/>
    <row r="242" ht="30" customHeight="1" x14ac:dyDescent="0.45"/>
    <row r="243" ht="30" customHeight="1" x14ac:dyDescent="0.45"/>
    <row r="244" ht="30" customHeight="1" x14ac:dyDescent="0.45"/>
    <row r="245" ht="30" customHeight="1" x14ac:dyDescent="0.45"/>
    <row r="246" ht="30" customHeight="1" x14ac:dyDescent="0.45"/>
    <row r="247" ht="30" customHeight="1" x14ac:dyDescent="0.45"/>
    <row r="248" ht="30" customHeight="1" x14ac:dyDescent="0.45"/>
    <row r="249" ht="30" customHeight="1" x14ac:dyDescent="0.45"/>
    <row r="250" ht="30" customHeight="1" x14ac:dyDescent="0.45"/>
    <row r="251" ht="30" customHeight="1" x14ac:dyDescent="0.45"/>
    <row r="252" ht="30" customHeight="1" x14ac:dyDescent="0.45"/>
    <row r="253" ht="30" customHeight="1" x14ac:dyDescent="0.45"/>
    <row r="254" ht="30" customHeight="1" x14ac:dyDescent="0.45"/>
    <row r="255" ht="30" customHeight="1" x14ac:dyDescent="0.45"/>
    <row r="256" ht="30" customHeight="1" x14ac:dyDescent="0.45"/>
    <row r="257" ht="30" customHeight="1" x14ac:dyDescent="0.45"/>
    <row r="258" ht="30" customHeight="1" x14ac:dyDescent="0.45"/>
    <row r="259" ht="30" customHeight="1" x14ac:dyDescent="0.45"/>
    <row r="260" ht="30" customHeight="1" x14ac:dyDescent="0.45"/>
    <row r="261" ht="30" customHeight="1" x14ac:dyDescent="0.45"/>
    <row r="262" ht="30" customHeight="1" x14ac:dyDescent="0.45"/>
    <row r="263" ht="30" customHeight="1" x14ac:dyDescent="0.45"/>
    <row r="264" ht="30" customHeight="1" x14ac:dyDescent="0.45"/>
    <row r="265" ht="30" customHeight="1" x14ac:dyDescent="0.45"/>
    <row r="266" ht="30" customHeight="1" x14ac:dyDescent="0.45"/>
    <row r="267" ht="30" customHeight="1" x14ac:dyDescent="0.45"/>
    <row r="268" ht="30" customHeight="1" x14ac:dyDescent="0.45"/>
    <row r="269" ht="30" customHeight="1" x14ac:dyDescent="0.45"/>
    <row r="270" ht="30" customHeight="1" x14ac:dyDescent="0.45"/>
    <row r="271" ht="30" customHeight="1" x14ac:dyDescent="0.45"/>
    <row r="272" ht="30" customHeight="1" x14ac:dyDescent="0.45"/>
    <row r="273" ht="30" customHeight="1" x14ac:dyDescent="0.45"/>
    <row r="274" ht="30" customHeight="1" x14ac:dyDescent="0.45"/>
    <row r="275" ht="30" customHeight="1" x14ac:dyDescent="0.45"/>
    <row r="276" ht="30" customHeight="1" x14ac:dyDescent="0.45"/>
    <row r="277" ht="30" customHeight="1" x14ac:dyDescent="0.45"/>
    <row r="278" ht="30" customHeight="1" x14ac:dyDescent="0.45"/>
    <row r="279" ht="30" customHeight="1" x14ac:dyDescent="0.45"/>
    <row r="280" ht="30" customHeight="1" x14ac:dyDescent="0.45"/>
    <row r="281" ht="30" customHeight="1" x14ac:dyDescent="0.45"/>
    <row r="282" ht="30" customHeight="1" x14ac:dyDescent="0.45"/>
    <row r="283" ht="30" customHeight="1" x14ac:dyDescent="0.45"/>
    <row r="284" ht="30" customHeight="1" x14ac:dyDescent="0.45"/>
    <row r="285" ht="30" customHeight="1" x14ac:dyDescent="0.45"/>
    <row r="286" ht="30" customHeight="1" x14ac:dyDescent="0.45"/>
    <row r="287" ht="30" customHeight="1" x14ac:dyDescent="0.45"/>
    <row r="288" ht="30" customHeight="1" x14ac:dyDescent="0.45"/>
    <row r="289" ht="30" customHeight="1" x14ac:dyDescent="0.45"/>
    <row r="290" ht="30" customHeight="1" x14ac:dyDescent="0.45"/>
    <row r="291" ht="30" customHeight="1" x14ac:dyDescent="0.45"/>
    <row r="292" ht="30" customHeight="1" x14ac:dyDescent="0.45"/>
    <row r="293" ht="30" customHeight="1" x14ac:dyDescent="0.45"/>
    <row r="294" ht="30" customHeight="1" x14ac:dyDescent="0.45"/>
    <row r="295" ht="30" customHeight="1" x14ac:dyDescent="0.45"/>
    <row r="296" ht="30" customHeight="1" x14ac:dyDescent="0.45"/>
    <row r="297" ht="30" customHeight="1" x14ac:dyDescent="0.45"/>
    <row r="298" ht="30" customHeight="1" x14ac:dyDescent="0.45"/>
    <row r="299" ht="30" customHeight="1" x14ac:dyDescent="0.45"/>
    <row r="300" ht="30" customHeight="1" x14ac:dyDescent="0.45"/>
    <row r="301" ht="30" customHeight="1" x14ac:dyDescent="0.45"/>
    <row r="302" ht="30" customHeight="1" x14ac:dyDescent="0.45"/>
    <row r="303" ht="30" customHeight="1" x14ac:dyDescent="0.45"/>
    <row r="304" ht="30" customHeight="1" x14ac:dyDescent="0.45"/>
    <row r="305" ht="30" customHeight="1" x14ac:dyDescent="0.45"/>
    <row r="306" ht="30" customHeight="1" x14ac:dyDescent="0.45"/>
    <row r="307" ht="30" customHeight="1" x14ac:dyDescent="0.45"/>
    <row r="308" ht="30" customHeight="1" x14ac:dyDescent="0.45"/>
    <row r="309" ht="30" customHeight="1" x14ac:dyDescent="0.45"/>
    <row r="310" ht="30" customHeight="1" x14ac:dyDescent="0.45"/>
    <row r="311" ht="30" customHeight="1" x14ac:dyDescent="0.45"/>
    <row r="312" ht="30" customHeight="1" x14ac:dyDescent="0.45"/>
    <row r="313" ht="30" customHeight="1" x14ac:dyDescent="0.45"/>
    <row r="314" ht="30" customHeight="1" x14ac:dyDescent="0.45"/>
    <row r="315" ht="30" customHeight="1" x14ac:dyDescent="0.45"/>
    <row r="316" ht="30" customHeight="1" x14ac:dyDescent="0.45"/>
    <row r="317" ht="30" customHeight="1" x14ac:dyDescent="0.45"/>
    <row r="318" ht="30" customHeight="1" x14ac:dyDescent="0.45"/>
    <row r="319" ht="30" customHeight="1" x14ac:dyDescent="0.45"/>
    <row r="320" ht="30" customHeight="1" x14ac:dyDescent="0.45"/>
    <row r="321" ht="30" customHeight="1" x14ac:dyDescent="0.45"/>
    <row r="322" ht="30" customHeight="1" x14ac:dyDescent="0.45"/>
    <row r="323" ht="30" customHeight="1" x14ac:dyDescent="0.45"/>
    <row r="324" ht="30" customHeight="1" x14ac:dyDescent="0.45"/>
    <row r="325" ht="30" customHeight="1" x14ac:dyDescent="0.45"/>
    <row r="326" ht="30" customHeight="1" x14ac:dyDescent="0.45"/>
    <row r="327" ht="30" customHeight="1" x14ac:dyDescent="0.45"/>
    <row r="328" ht="30" customHeight="1" x14ac:dyDescent="0.45"/>
    <row r="329" ht="30" customHeight="1" x14ac:dyDescent="0.45"/>
    <row r="330" ht="30" customHeight="1" x14ac:dyDescent="0.45"/>
    <row r="331" ht="30" customHeight="1" x14ac:dyDescent="0.45"/>
    <row r="332" ht="30" customHeight="1" x14ac:dyDescent="0.45"/>
    <row r="333" ht="30" customHeight="1" x14ac:dyDescent="0.45"/>
    <row r="334" ht="30" customHeight="1" x14ac:dyDescent="0.45"/>
    <row r="335" ht="30" customHeight="1" x14ac:dyDescent="0.45"/>
    <row r="336" ht="30" customHeight="1" x14ac:dyDescent="0.45"/>
    <row r="337" ht="30" customHeight="1" x14ac:dyDescent="0.45"/>
    <row r="338" ht="30" customHeight="1" x14ac:dyDescent="0.45"/>
    <row r="339" ht="30" customHeight="1" x14ac:dyDescent="0.45"/>
    <row r="340" ht="30" customHeight="1" x14ac:dyDescent="0.45"/>
    <row r="341" ht="30" customHeight="1" x14ac:dyDescent="0.45"/>
    <row r="342" ht="30" customHeight="1" x14ac:dyDescent="0.45"/>
    <row r="343" ht="30" customHeight="1" x14ac:dyDescent="0.45"/>
    <row r="344" ht="30" customHeight="1" x14ac:dyDescent="0.45"/>
    <row r="345" ht="30" customHeight="1" x14ac:dyDescent="0.45"/>
    <row r="346" ht="30" customHeight="1" x14ac:dyDescent="0.45"/>
    <row r="347" ht="30" customHeight="1" x14ac:dyDescent="0.45"/>
    <row r="348" ht="30" customHeight="1" x14ac:dyDescent="0.45"/>
    <row r="349" ht="30" customHeight="1" x14ac:dyDescent="0.45"/>
    <row r="350" ht="30" customHeight="1" x14ac:dyDescent="0.45"/>
    <row r="351" ht="30" customHeight="1" x14ac:dyDescent="0.45"/>
    <row r="352" ht="30" customHeight="1" x14ac:dyDescent="0.45"/>
    <row r="353" ht="30" customHeight="1" x14ac:dyDescent="0.45"/>
    <row r="354" ht="30" customHeight="1" x14ac:dyDescent="0.45"/>
    <row r="355" ht="30" customHeight="1" x14ac:dyDescent="0.45"/>
    <row r="356" ht="30" customHeight="1" x14ac:dyDescent="0.45"/>
    <row r="357" ht="30" customHeight="1" x14ac:dyDescent="0.45"/>
    <row r="358" ht="30" customHeight="1" x14ac:dyDescent="0.45"/>
    <row r="359" ht="30" customHeight="1" x14ac:dyDescent="0.45"/>
    <row r="360" ht="30" customHeight="1" x14ac:dyDescent="0.45"/>
    <row r="361" ht="30" customHeight="1" x14ac:dyDescent="0.45"/>
    <row r="362" ht="30" customHeight="1" x14ac:dyDescent="0.45"/>
    <row r="363" ht="30" customHeight="1" x14ac:dyDescent="0.45"/>
    <row r="364" ht="30" customHeight="1" x14ac:dyDescent="0.45"/>
    <row r="365" ht="30" customHeight="1" x14ac:dyDescent="0.45"/>
    <row r="366" ht="30" customHeight="1" x14ac:dyDescent="0.45"/>
    <row r="367" ht="30" customHeight="1" x14ac:dyDescent="0.45"/>
    <row r="368" ht="30" customHeight="1" x14ac:dyDescent="0.45"/>
    <row r="369" ht="30" customHeight="1" x14ac:dyDescent="0.45"/>
    <row r="370" ht="30" customHeight="1" x14ac:dyDescent="0.45"/>
    <row r="371" ht="30" customHeight="1" x14ac:dyDescent="0.45"/>
    <row r="372" ht="30" customHeight="1" x14ac:dyDescent="0.45"/>
    <row r="373" ht="30" customHeight="1" x14ac:dyDescent="0.45"/>
    <row r="374" ht="30" customHeight="1" x14ac:dyDescent="0.45"/>
    <row r="375" ht="30" customHeight="1" x14ac:dyDescent="0.45"/>
    <row r="376" ht="30" customHeight="1" x14ac:dyDescent="0.45"/>
    <row r="377" ht="30" customHeight="1" x14ac:dyDescent="0.45"/>
    <row r="378" ht="30" customHeight="1" x14ac:dyDescent="0.45"/>
    <row r="379" ht="30" customHeight="1" x14ac:dyDescent="0.45"/>
    <row r="380" ht="30" customHeight="1" x14ac:dyDescent="0.45"/>
    <row r="381" ht="30" customHeight="1" x14ac:dyDescent="0.45"/>
    <row r="382" ht="30" customHeight="1" x14ac:dyDescent="0.45"/>
    <row r="383" ht="30" customHeight="1" x14ac:dyDescent="0.45"/>
    <row r="384" ht="30" customHeight="1" x14ac:dyDescent="0.45"/>
    <row r="385" ht="30" customHeight="1" x14ac:dyDescent="0.45"/>
    <row r="386" ht="30" customHeight="1" x14ac:dyDescent="0.45"/>
    <row r="387" ht="30" customHeight="1" x14ac:dyDescent="0.45"/>
    <row r="388" ht="30" customHeight="1" x14ac:dyDescent="0.45"/>
    <row r="389" ht="30" customHeight="1" x14ac:dyDescent="0.45"/>
    <row r="390" ht="30" customHeight="1" x14ac:dyDescent="0.45"/>
    <row r="391" ht="30" customHeight="1" x14ac:dyDescent="0.45"/>
    <row r="392" ht="30" customHeight="1" x14ac:dyDescent="0.45"/>
    <row r="393" ht="30" customHeight="1" x14ac:dyDescent="0.45"/>
    <row r="394" ht="30" customHeight="1" x14ac:dyDescent="0.45"/>
    <row r="395" ht="30" customHeight="1" x14ac:dyDescent="0.45"/>
    <row r="396" ht="30" customHeight="1" x14ac:dyDescent="0.45"/>
    <row r="397" ht="30" customHeight="1" x14ac:dyDescent="0.45"/>
    <row r="398" ht="30" customHeight="1" x14ac:dyDescent="0.45"/>
    <row r="399" ht="30" customHeight="1" x14ac:dyDescent="0.45"/>
    <row r="400" ht="30" customHeight="1" x14ac:dyDescent="0.45"/>
    <row r="401" ht="30" customHeight="1" x14ac:dyDescent="0.45"/>
    <row r="402" ht="30" customHeight="1" x14ac:dyDescent="0.45"/>
    <row r="403" ht="30" customHeight="1" x14ac:dyDescent="0.45"/>
    <row r="404" ht="30" customHeight="1" x14ac:dyDescent="0.45"/>
    <row r="405" ht="30" customHeight="1" x14ac:dyDescent="0.45"/>
    <row r="406" ht="30" customHeight="1" x14ac:dyDescent="0.45"/>
    <row r="407" ht="30" customHeight="1" x14ac:dyDescent="0.45"/>
    <row r="408" ht="30" customHeight="1" x14ac:dyDescent="0.45"/>
    <row r="409" ht="30" customHeight="1" x14ac:dyDescent="0.45"/>
    <row r="410" ht="30" customHeight="1" x14ac:dyDescent="0.45"/>
    <row r="411" ht="30" customHeight="1" x14ac:dyDescent="0.45"/>
    <row r="412" ht="30" customHeight="1" x14ac:dyDescent="0.45"/>
    <row r="413" ht="30" customHeight="1" x14ac:dyDescent="0.45"/>
    <row r="414" ht="30" customHeight="1" x14ac:dyDescent="0.45"/>
    <row r="415" ht="30" customHeight="1" x14ac:dyDescent="0.45"/>
    <row r="416" ht="30" customHeight="1" x14ac:dyDescent="0.45"/>
    <row r="417" ht="30" customHeight="1" x14ac:dyDescent="0.45"/>
    <row r="418" ht="30" customHeight="1" x14ac:dyDescent="0.45"/>
    <row r="419" ht="30" customHeight="1" x14ac:dyDescent="0.45"/>
    <row r="420" ht="30" customHeight="1" x14ac:dyDescent="0.45"/>
    <row r="421" ht="30" customHeight="1" x14ac:dyDescent="0.45"/>
    <row r="422" ht="30" customHeight="1" x14ac:dyDescent="0.45"/>
    <row r="423" ht="30" customHeight="1" x14ac:dyDescent="0.45"/>
    <row r="424" ht="30" customHeight="1" x14ac:dyDescent="0.45"/>
    <row r="425" ht="30" customHeight="1" x14ac:dyDescent="0.45"/>
    <row r="426" ht="30" customHeight="1" x14ac:dyDescent="0.45"/>
    <row r="427" ht="30" customHeight="1" x14ac:dyDescent="0.45"/>
    <row r="428" ht="30" customHeight="1" x14ac:dyDescent="0.45"/>
    <row r="429" ht="30" customHeight="1" x14ac:dyDescent="0.45"/>
    <row r="430" ht="30" customHeight="1" x14ac:dyDescent="0.45"/>
    <row r="431" ht="30" customHeight="1" x14ac:dyDescent="0.45"/>
    <row r="432" ht="30" customHeight="1" x14ac:dyDescent="0.45"/>
    <row r="433" ht="30" customHeight="1" x14ac:dyDescent="0.45"/>
    <row r="434" ht="30" customHeight="1" x14ac:dyDescent="0.45"/>
    <row r="435" ht="30" customHeight="1" x14ac:dyDescent="0.45"/>
    <row r="436" ht="30" customHeight="1" x14ac:dyDescent="0.45"/>
    <row r="437" ht="30" customHeight="1" x14ac:dyDescent="0.45"/>
    <row r="438" ht="30" customHeight="1" x14ac:dyDescent="0.45"/>
    <row r="439" ht="30" customHeight="1" x14ac:dyDescent="0.45"/>
    <row r="440" ht="30" customHeight="1" x14ac:dyDescent="0.45"/>
    <row r="441" ht="30" customHeight="1" x14ac:dyDescent="0.45"/>
    <row r="442" ht="30" customHeight="1" x14ac:dyDescent="0.45"/>
    <row r="443" ht="30" customHeight="1" x14ac:dyDescent="0.45"/>
    <row r="444" ht="30" customHeight="1" x14ac:dyDescent="0.45"/>
    <row r="445" ht="30" customHeight="1" x14ac:dyDescent="0.45"/>
    <row r="446" ht="30" customHeight="1" x14ac:dyDescent="0.45"/>
    <row r="447" ht="30" customHeight="1" x14ac:dyDescent="0.45"/>
    <row r="448" ht="30" customHeight="1" x14ac:dyDescent="0.45"/>
    <row r="449" ht="30" customHeight="1" x14ac:dyDescent="0.45"/>
    <row r="450" ht="30" customHeight="1" x14ac:dyDescent="0.45"/>
    <row r="451" ht="30" customHeight="1" x14ac:dyDescent="0.45"/>
    <row r="452" ht="30" customHeight="1" x14ac:dyDescent="0.45"/>
    <row r="453" ht="30" customHeight="1" x14ac:dyDescent="0.45"/>
    <row r="454" ht="30" customHeight="1" x14ac:dyDescent="0.45"/>
    <row r="455" ht="30" customHeight="1" x14ac:dyDescent="0.45"/>
    <row r="456" ht="30" customHeight="1" x14ac:dyDescent="0.45"/>
    <row r="457" ht="30" customHeight="1" x14ac:dyDescent="0.45"/>
    <row r="458" ht="30" customHeight="1" x14ac:dyDescent="0.45"/>
    <row r="459" ht="30" customHeight="1" x14ac:dyDescent="0.45"/>
    <row r="460" ht="30" customHeight="1" x14ac:dyDescent="0.45"/>
    <row r="461" ht="30" customHeight="1" x14ac:dyDescent="0.45"/>
    <row r="462" ht="30" customHeight="1" x14ac:dyDescent="0.45"/>
    <row r="463" ht="30" customHeight="1" x14ac:dyDescent="0.45"/>
    <row r="464" ht="30" customHeight="1" x14ac:dyDescent="0.45"/>
    <row r="465" ht="30" customHeight="1" x14ac:dyDescent="0.45"/>
    <row r="466" ht="30" customHeight="1" x14ac:dyDescent="0.45"/>
    <row r="467" ht="30" customHeight="1" x14ac:dyDescent="0.45"/>
    <row r="468" ht="30" customHeight="1" x14ac:dyDescent="0.45"/>
    <row r="469" ht="30" customHeight="1" x14ac:dyDescent="0.45"/>
    <row r="470" ht="30" customHeight="1" x14ac:dyDescent="0.45"/>
    <row r="471" ht="30" customHeight="1" x14ac:dyDescent="0.45"/>
    <row r="472" ht="30" customHeight="1" x14ac:dyDescent="0.45"/>
    <row r="473" ht="30" customHeight="1" x14ac:dyDescent="0.45"/>
    <row r="474" ht="30" customHeight="1" x14ac:dyDescent="0.45"/>
    <row r="475" ht="30" customHeight="1" x14ac:dyDescent="0.45"/>
    <row r="476" ht="30" customHeight="1" x14ac:dyDescent="0.45"/>
    <row r="477" ht="30" customHeight="1" x14ac:dyDescent="0.45"/>
    <row r="478" ht="30" customHeight="1" x14ac:dyDescent="0.45"/>
    <row r="479" ht="30" customHeight="1" x14ac:dyDescent="0.45"/>
    <row r="480" ht="30" customHeight="1" x14ac:dyDescent="0.45"/>
    <row r="481" ht="30" customHeight="1" x14ac:dyDescent="0.45"/>
    <row r="482" ht="30" customHeight="1" x14ac:dyDescent="0.45"/>
    <row r="483" ht="30" customHeight="1" x14ac:dyDescent="0.45"/>
    <row r="484" ht="30" customHeight="1" x14ac:dyDescent="0.45"/>
    <row r="485" ht="30" customHeight="1" x14ac:dyDescent="0.45"/>
    <row r="486" ht="30" customHeight="1" x14ac:dyDescent="0.45"/>
    <row r="487" ht="30" customHeight="1" x14ac:dyDescent="0.45"/>
    <row r="488" ht="30" customHeight="1" x14ac:dyDescent="0.45"/>
    <row r="489" ht="30" customHeight="1" x14ac:dyDescent="0.45"/>
    <row r="490" ht="30" customHeight="1" x14ac:dyDescent="0.45"/>
    <row r="491" ht="30" customHeight="1" x14ac:dyDescent="0.45"/>
    <row r="492" ht="30" customHeight="1" x14ac:dyDescent="0.45"/>
    <row r="493" ht="30" customHeight="1" x14ac:dyDescent="0.45"/>
    <row r="494" ht="30" customHeight="1" x14ac:dyDescent="0.45"/>
    <row r="495" ht="30" customHeight="1" x14ac:dyDescent="0.45"/>
    <row r="496" ht="30" customHeight="1" x14ac:dyDescent="0.45"/>
    <row r="497" ht="30" customHeight="1" x14ac:dyDescent="0.45"/>
    <row r="498" ht="30" customHeight="1" x14ac:dyDescent="0.45"/>
    <row r="499" ht="30" customHeight="1" x14ac:dyDescent="0.45"/>
    <row r="500" ht="30" customHeight="1" x14ac:dyDescent="0.45"/>
    <row r="501" ht="30" customHeight="1" x14ac:dyDescent="0.45"/>
    <row r="502" ht="30" customHeight="1" x14ac:dyDescent="0.45"/>
    <row r="503" ht="30" customHeight="1" x14ac:dyDescent="0.45"/>
    <row r="504" ht="30" customHeight="1" x14ac:dyDescent="0.45"/>
    <row r="505" ht="30" customHeight="1" x14ac:dyDescent="0.45"/>
    <row r="506" ht="30" customHeight="1" x14ac:dyDescent="0.45"/>
    <row r="507" ht="30" customHeight="1" x14ac:dyDescent="0.45"/>
    <row r="508" ht="30" customHeight="1" x14ac:dyDescent="0.45"/>
    <row r="509" ht="30" customHeight="1" x14ac:dyDescent="0.45"/>
    <row r="510" ht="30" customHeight="1" x14ac:dyDescent="0.45"/>
    <row r="511" ht="30" customHeight="1" x14ac:dyDescent="0.45"/>
    <row r="512" ht="30" customHeight="1" x14ac:dyDescent="0.45"/>
    <row r="513" ht="30" customHeight="1" x14ac:dyDescent="0.45"/>
    <row r="514" ht="30" customHeight="1" x14ac:dyDescent="0.45"/>
    <row r="515" ht="30" customHeight="1" x14ac:dyDescent="0.45"/>
    <row r="516" ht="30" customHeight="1" x14ac:dyDescent="0.45"/>
    <row r="517" ht="30" customHeight="1" x14ac:dyDescent="0.45"/>
    <row r="518" ht="30" customHeight="1" x14ac:dyDescent="0.45"/>
    <row r="519" ht="30" customHeight="1" x14ac:dyDescent="0.45"/>
    <row r="520" ht="30" customHeight="1" x14ac:dyDescent="0.45"/>
    <row r="521" ht="30" customHeight="1" x14ac:dyDescent="0.45"/>
    <row r="522" ht="30" customHeight="1" x14ac:dyDescent="0.45"/>
    <row r="523" ht="30" customHeight="1" x14ac:dyDescent="0.45"/>
    <row r="524" ht="30" customHeight="1" x14ac:dyDescent="0.45"/>
    <row r="525" ht="30" customHeight="1" x14ac:dyDescent="0.45"/>
    <row r="526" ht="30" customHeight="1" x14ac:dyDescent="0.45"/>
    <row r="527" ht="30" customHeight="1" x14ac:dyDescent="0.45"/>
    <row r="528" ht="30" customHeight="1" x14ac:dyDescent="0.45"/>
    <row r="529" ht="30" customHeight="1" x14ac:dyDescent="0.45"/>
    <row r="530" ht="30" customHeight="1" x14ac:dyDescent="0.45"/>
    <row r="531" ht="30" customHeight="1" x14ac:dyDescent="0.45"/>
    <row r="532" ht="30" customHeight="1" x14ac:dyDescent="0.45"/>
    <row r="533" ht="30" customHeight="1" x14ac:dyDescent="0.45"/>
    <row r="534" ht="30" customHeight="1" x14ac:dyDescent="0.45"/>
    <row r="535" ht="30" customHeight="1" x14ac:dyDescent="0.45"/>
    <row r="536" ht="30" customHeight="1" x14ac:dyDescent="0.45"/>
    <row r="537" ht="30" customHeight="1" x14ac:dyDescent="0.45"/>
    <row r="538" ht="30" customHeight="1" x14ac:dyDescent="0.45"/>
    <row r="539" ht="30" customHeight="1" x14ac:dyDescent="0.45"/>
    <row r="540" ht="30" customHeight="1" x14ac:dyDescent="0.45"/>
    <row r="541" ht="30" customHeight="1" x14ac:dyDescent="0.45"/>
    <row r="542" ht="30" customHeight="1" x14ac:dyDescent="0.45"/>
    <row r="543" ht="30" customHeight="1" x14ac:dyDescent="0.45"/>
    <row r="544" ht="30" customHeight="1" x14ac:dyDescent="0.45"/>
    <row r="545" ht="30" customHeight="1" x14ac:dyDescent="0.45"/>
    <row r="546" ht="30" customHeight="1" x14ac:dyDescent="0.45"/>
    <row r="547" ht="30" customHeight="1" x14ac:dyDescent="0.45"/>
    <row r="548" ht="30" customHeight="1" x14ac:dyDescent="0.45"/>
    <row r="549" ht="30" customHeight="1" x14ac:dyDescent="0.45"/>
    <row r="550" ht="30" customHeight="1" x14ac:dyDescent="0.45"/>
    <row r="551" ht="30" customHeight="1" x14ac:dyDescent="0.45"/>
    <row r="552" ht="30" customHeight="1" x14ac:dyDescent="0.45"/>
    <row r="553" ht="30" customHeight="1" x14ac:dyDescent="0.45"/>
    <row r="554" ht="30" customHeight="1" x14ac:dyDescent="0.45"/>
    <row r="555" ht="30" customHeight="1" x14ac:dyDescent="0.45"/>
    <row r="556" ht="30" customHeight="1" x14ac:dyDescent="0.45"/>
    <row r="557" ht="30" customHeight="1" x14ac:dyDescent="0.45"/>
    <row r="558" ht="30" customHeight="1" x14ac:dyDescent="0.45"/>
    <row r="559" ht="30" customHeight="1" x14ac:dyDescent="0.45"/>
    <row r="560" ht="30" customHeight="1" x14ac:dyDescent="0.45"/>
    <row r="561" ht="30" customHeight="1" x14ac:dyDescent="0.45"/>
    <row r="562" ht="30" customHeight="1" x14ac:dyDescent="0.45"/>
    <row r="563" ht="30" customHeight="1" x14ac:dyDescent="0.45"/>
    <row r="564" ht="30" customHeight="1" x14ac:dyDescent="0.45"/>
    <row r="565" ht="30" customHeight="1" x14ac:dyDescent="0.45"/>
    <row r="566" ht="30" customHeight="1" x14ac:dyDescent="0.45"/>
    <row r="567" ht="30" customHeight="1" x14ac:dyDescent="0.45"/>
    <row r="568" ht="30" customHeight="1" x14ac:dyDescent="0.45"/>
    <row r="569" ht="30" customHeight="1" x14ac:dyDescent="0.45"/>
    <row r="570" ht="30" customHeight="1" x14ac:dyDescent="0.45"/>
    <row r="571" ht="30" customHeight="1" x14ac:dyDescent="0.45"/>
    <row r="572" ht="30" customHeight="1" x14ac:dyDescent="0.45"/>
    <row r="573" ht="30" customHeight="1" x14ac:dyDescent="0.45"/>
    <row r="574" ht="30" customHeight="1" x14ac:dyDescent="0.45"/>
    <row r="575" ht="30" customHeight="1" x14ac:dyDescent="0.45"/>
    <row r="576" ht="30" customHeight="1" x14ac:dyDescent="0.45"/>
    <row r="577" ht="30" customHeight="1" x14ac:dyDescent="0.45"/>
    <row r="578" ht="30" customHeight="1" x14ac:dyDescent="0.45"/>
    <row r="579" ht="30" customHeight="1" x14ac:dyDescent="0.45"/>
    <row r="580" ht="30" customHeight="1" x14ac:dyDescent="0.45"/>
    <row r="581" ht="30" customHeight="1" x14ac:dyDescent="0.45"/>
    <row r="582" ht="30" customHeight="1" x14ac:dyDescent="0.45"/>
    <row r="583" ht="30" customHeight="1" x14ac:dyDescent="0.45"/>
    <row r="584" ht="30" customHeight="1" x14ac:dyDescent="0.45"/>
    <row r="585" ht="30" customHeight="1" x14ac:dyDescent="0.45"/>
    <row r="586" ht="30" customHeight="1" x14ac:dyDescent="0.45"/>
    <row r="587" ht="30" customHeight="1" x14ac:dyDescent="0.45"/>
    <row r="588" ht="30" customHeight="1" x14ac:dyDescent="0.45"/>
    <row r="589" ht="30" customHeight="1" x14ac:dyDescent="0.45"/>
    <row r="590" ht="30" customHeight="1" x14ac:dyDescent="0.45"/>
    <row r="591" ht="30" customHeight="1" x14ac:dyDescent="0.45"/>
    <row r="592" ht="30" customHeight="1" x14ac:dyDescent="0.45"/>
    <row r="593" ht="30" customHeight="1" x14ac:dyDescent="0.45"/>
    <row r="594" ht="30" customHeight="1" x14ac:dyDescent="0.45"/>
    <row r="595" ht="30" customHeight="1" x14ac:dyDescent="0.45"/>
    <row r="596" ht="30" customHeight="1" x14ac:dyDescent="0.45"/>
    <row r="597" ht="30" customHeight="1" x14ac:dyDescent="0.45"/>
    <row r="598" ht="30" customHeight="1" x14ac:dyDescent="0.45"/>
    <row r="599" ht="30" customHeight="1" x14ac:dyDescent="0.45"/>
    <row r="600" ht="30" customHeight="1" x14ac:dyDescent="0.45"/>
    <row r="601" ht="30" customHeight="1" x14ac:dyDescent="0.45"/>
    <row r="602" ht="30" customHeight="1" x14ac:dyDescent="0.45"/>
    <row r="603" ht="30" customHeight="1" x14ac:dyDescent="0.45"/>
    <row r="604" ht="30" customHeight="1" x14ac:dyDescent="0.45"/>
    <row r="605" ht="30" customHeight="1" x14ac:dyDescent="0.45"/>
    <row r="606" ht="30" customHeight="1" x14ac:dyDescent="0.45"/>
    <row r="607" ht="30" customHeight="1" x14ac:dyDescent="0.45"/>
    <row r="608" ht="30" customHeight="1" x14ac:dyDescent="0.45"/>
    <row r="609" ht="30" customHeight="1" x14ac:dyDescent="0.45"/>
    <row r="610" ht="30" customHeight="1" x14ac:dyDescent="0.45"/>
    <row r="611" ht="30" customHeight="1" x14ac:dyDescent="0.45"/>
    <row r="612" ht="30" customHeight="1" x14ac:dyDescent="0.45"/>
    <row r="613" ht="30" customHeight="1" x14ac:dyDescent="0.45"/>
    <row r="614" ht="30" customHeight="1" x14ac:dyDescent="0.45"/>
    <row r="615" ht="30" customHeight="1" x14ac:dyDescent="0.45"/>
    <row r="616" ht="30" customHeight="1" x14ac:dyDescent="0.45"/>
    <row r="617" ht="30" customHeight="1" x14ac:dyDescent="0.45"/>
    <row r="618" ht="30" customHeight="1" x14ac:dyDescent="0.45"/>
    <row r="619" ht="30" customHeight="1" x14ac:dyDescent="0.45"/>
    <row r="620" ht="30" customHeight="1" x14ac:dyDescent="0.45"/>
    <row r="621" ht="30" customHeight="1" x14ac:dyDescent="0.45"/>
    <row r="622" ht="30" customHeight="1" x14ac:dyDescent="0.45"/>
    <row r="623" ht="30" customHeight="1" x14ac:dyDescent="0.45"/>
    <row r="624" ht="30" customHeight="1" x14ac:dyDescent="0.45"/>
    <row r="625" ht="30" customHeight="1" x14ac:dyDescent="0.45"/>
    <row r="626" ht="30" customHeight="1" x14ac:dyDescent="0.45"/>
    <row r="627" ht="30" customHeight="1" x14ac:dyDescent="0.45"/>
    <row r="628" ht="30" customHeight="1" x14ac:dyDescent="0.45"/>
    <row r="629" ht="30" customHeight="1" x14ac:dyDescent="0.45"/>
    <row r="630" ht="30" customHeight="1" x14ac:dyDescent="0.45"/>
    <row r="631" ht="30" customHeight="1" x14ac:dyDescent="0.45"/>
    <row r="632" ht="30" customHeight="1" x14ac:dyDescent="0.45"/>
    <row r="633" ht="30" customHeight="1" x14ac:dyDescent="0.45"/>
    <row r="634" ht="30" customHeight="1" x14ac:dyDescent="0.45"/>
    <row r="635" ht="30" customHeight="1" x14ac:dyDescent="0.45"/>
    <row r="636" ht="30" customHeight="1" x14ac:dyDescent="0.45"/>
    <row r="637" ht="30" customHeight="1" x14ac:dyDescent="0.45"/>
    <row r="638" ht="30" customHeight="1" x14ac:dyDescent="0.45"/>
    <row r="639" ht="30" customHeight="1" x14ac:dyDescent="0.45"/>
    <row r="640" ht="30" customHeight="1" x14ac:dyDescent="0.45"/>
    <row r="641" ht="30" customHeight="1" x14ac:dyDescent="0.45"/>
    <row r="642" ht="30" customHeight="1" x14ac:dyDescent="0.45"/>
    <row r="643" ht="30" customHeight="1" x14ac:dyDescent="0.45"/>
    <row r="644" ht="30" customHeight="1" x14ac:dyDescent="0.45"/>
    <row r="645" ht="30" customHeight="1" x14ac:dyDescent="0.45"/>
    <row r="646" ht="30" customHeight="1" x14ac:dyDescent="0.45"/>
    <row r="647" ht="30" customHeight="1" x14ac:dyDescent="0.45"/>
    <row r="648" ht="30" customHeight="1" x14ac:dyDescent="0.45"/>
    <row r="649" ht="30" customHeight="1" x14ac:dyDescent="0.45"/>
    <row r="650" ht="30" customHeight="1" x14ac:dyDescent="0.45"/>
    <row r="651" ht="30" customHeight="1" x14ac:dyDescent="0.45"/>
    <row r="652" ht="30" customHeight="1" x14ac:dyDescent="0.45"/>
    <row r="653" ht="30" customHeight="1" x14ac:dyDescent="0.45"/>
    <row r="654" ht="30" customHeight="1" x14ac:dyDescent="0.45"/>
    <row r="655" ht="30" customHeight="1" x14ac:dyDescent="0.45"/>
    <row r="656" ht="30" customHeight="1" x14ac:dyDescent="0.45"/>
    <row r="657" ht="30" customHeight="1" x14ac:dyDescent="0.45"/>
    <row r="658" ht="30" customHeight="1" x14ac:dyDescent="0.45"/>
    <row r="659" ht="30" customHeight="1" x14ac:dyDescent="0.45"/>
    <row r="660" ht="30" customHeight="1" x14ac:dyDescent="0.45"/>
    <row r="661" ht="30" customHeight="1" x14ac:dyDescent="0.45"/>
    <row r="662" ht="30" customHeight="1" x14ac:dyDescent="0.45"/>
    <row r="663" ht="30" customHeight="1" x14ac:dyDescent="0.45"/>
    <row r="664" ht="30" customHeight="1" x14ac:dyDescent="0.45"/>
    <row r="665" ht="30" customHeight="1" x14ac:dyDescent="0.45"/>
    <row r="666" ht="30" customHeight="1" x14ac:dyDescent="0.45"/>
    <row r="667" ht="30" customHeight="1" x14ac:dyDescent="0.45"/>
    <row r="668" ht="30" customHeight="1" x14ac:dyDescent="0.45"/>
    <row r="669" ht="30" customHeight="1" x14ac:dyDescent="0.45"/>
    <row r="670" ht="30" customHeight="1" x14ac:dyDescent="0.45"/>
    <row r="671" ht="30" customHeight="1" x14ac:dyDescent="0.45"/>
    <row r="672" ht="30" customHeight="1" x14ac:dyDescent="0.45"/>
    <row r="673" ht="30" customHeight="1" x14ac:dyDescent="0.45"/>
    <row r="674" ht="30" customHeight="1" x14ac:dyDescent="0.45"/>
    <row r="675" ht="30" customHeight="1" x14ac:dyDescent="0.45"/>
    <row r="676" ht="30" customHeight="1" x14ac:dyDescent="0.45"/>
    <row r="677" ht="30" customHeight="1" x14ac:dyDescent="0.45"/>
    <row r="678" ht="30" customHeight="1" x14ac:dyDescent="0.45"/>
    <row r="679" ht="30" customHeight="1" x14ac:dyDescent="0.45"/>
    <row r="680" ht="30" customHeight="1" x14ac:dyDescent="0.45"/>
    <row r="681" ht="30" customHeight="1" x14ac:dyDescent="0.45"/>
    <row r="682" ht="30" customHeight="1" x14ac:dyDescent="0.45"/>
    <row r="683" ht="30" customHeight="1" x14ac:dyDescent="0.45"/>
    <row r="684" ht="30" customHeight="1" x14ac:dyDescent="0.45"/>
    <row r="685" ht="30" customHeight="1" x14ac:dyDescent="0.45"/>
    <row r="686" ht="30" customHeight="1" x14ac:dyDescent="0.45"/>
    <row r="687" ht="30" customHeight="1" x14ac:dyDescent="0.45"/>
    <row r="688" ht="30" customHeight="1" x14ac:dyDescent="0.45"/>
    <row r="689" ht="30" customHeight="1" x14ac:dyDescent="0.45"/>
    <row r="690" ht="30" customHeight="1" x14ac:dyDescent="0.45"/>
    <row r="691" ht="30" customHeight="1" x14ac:dyDescent="0.45"/>
    <row r="692" ht="30" customHeight="1" x14ac:dyDescent="0.45"/>
    <row r="693" ht="30" customHeight="1" x14ac:dyDescent="0.45"/>
    <row r="694" ht="30" customHeight="1" x14ac:dyDescent="0.45"/>
    <row r="695" ht="30" customHeight="1" x14ac:dyDescent="0.45"/>
    <row r="696" ht="30" customHeight="1" x14ac:dyDescent="0.45"/>
    <row r="697" ht="30" customHeight="1" x14ac:dyDescent="0.45"/>
    <row r="698" ht="30" customHeight="1" x14ac:dyDescent="0.45"/>
    <row r="699" ht="30" customHeight="1" x14ac:dyDescent="0.45"/>
    <row r="700" ht="30" customHeight="1" x14ac:dyDescent="0.45"/>
    <row r="701" ht="30" customHeight="1" x14ac:dyDescent="0.45"/>
    <row r="702" ht="30" customHeight="1" x14ac:dyDescent="0.45"/>
    <row r="703" ht="30" customHeight="1" x14ac:dyDescent="0.45"/>
    <row r="704" ht="30" customHeight="1" x14ac:dyDescent="0.45"/>
    <row r="705" ht="30" customHeight="1" x14ac:dyDescent="0.45"/>
    <row r="706" ht="30" customHeight="1" x14ac:dyDescent="0.45"/>
    <row r="707" ht="30" customHeight="1" x14ac:dyDescent="0.45"/>
    <row r="708" ht="30" customHeight="1" x14ac:dyDescent="0.45"/>
    <row r="709" ht="30" customHeight="1" x14ac:dyDescent="0.45"/>
    <row r="710" ht="30" customHeight="1" x14ac:dyDescent="0.45"/>
    <row r="711" ht="30" customHeight="1" x14ac:dyDescent="0.45"/>
    <row r="712" ht="30" customHeight="1" x14ac:dyDescent="0.45"/>
    <row r="713" ht="30" customHeight="1" x14ac:dyDescent="0.45"/>
    <row r="714" ht="30" customHeight="1" x14ac:dyDescent="0.45"/>
    <row r="715" ht="30" customHeight="1" x14ac:dyDescent="0.45"/>
    <row r="716" ht="30" customHeight="1" x14ac:dyDescent="0.45"/>
    <row r="717" ht="30" customHeight="1" x14ac:dyDescent="0.45"/>
    <row r="718" ht="30" customHeight="1" x14ac:dyDescent="0.45"/>
    <row r="719" ht="30" customHeight="1" x14ac:dyDescent="0.45"/>
    <row r="720" ht="30" customHeight="1" x14ac:dyDescent="0.45"/>
    <row r="721" ht="30" customHeight="1" x14ac:dyDescent="0.45"/>
    <row r="722" ht="30" customHeight="1" x14ac:dyDescent="0.45"/>
    <row r="723" ht="30" customHeight="1" x14ac:dyDescent="0.45"/>
    <row r="724" ht="30" customHeight="1" x14ac:dyDescent="0.45"/>
    <row r="725" ht="30" customHeight="1" x14ac:dyDescent="0.45"/>
    <row r="726" ht="30" customHeight="1" x14ac:dyDescent="0.45"/>
    <row r="727" ht="30" customHeight="1" x14ac:dyDescent="0.45"/>
    <row r="728" ht="30" customHeight="1" x14ac:dyDescent="0.45"/>
    <row r="729" ht="30" customHeight="1" x14ac:dyDescent="0.45"/>
    <row r="730" ht="30" customHeight="1" x14ac:dyDescent="0.45"/>
    <row r="731" ht="30" customHeight="1" x14ac:dyDescent="0.45"/>
    <row r="732" ht="30" customHeight="1" x14ac:dyDescent="0.45"/>
    <row r="733" ht="30" customHeight="1" x14ac:dyDescent="0.45"/>
    <row r="734" ht="30" customHeight="1" x14ac:dyDescent="0.45"/>
    <row r="735" ht="30" customHeight="1" x14ac:dyDescent="0.45"/>
    <row r="736" ht="30" customHeight="1" x14ac:dyDescent="0.45"/>
    <row r="737" ht="30" customHeight="1" x14ac:dyDescent="0.45"/>
    <row r="738" ht="30" customHeight="1" x14ac:dyDescent="0.45"/>
    <row r="739" ht="30" customHeight="1" x14ac:dyDescent="0.45"/>
    <row r="740" ht="30" customHeight="1" x14ac:dyDescent="0.45"/>
    <row r="741" ht="30" customHeight="1" x14ac:dyDescent="0.45"/>
    <row r="742" ht="30" customHeight="1" x14ac:dyDescent="0.45"/>
    <row r="743" ht="30" customHeight="1" x14ac:dyDescent="0.45"/>
    <row r="744" ht="30" customHeight="1" x14ac:dyDescent="0.45"/>
    <row r="745" ht="30" customHeight="1" x14ac:dyDescent="0.45"/>
    <row r="746" ht="30" customHeight="1" x14ac:dyDescent="0.45"/>
    <row r="747" ht="30" customHeight="1" x14ac:dyDescent="0.45"/>
    <row r="748" ht="30" customHeight="1" x14ac:dyDescent="0.45"/>
    <row r="749" ht="30" customHeight="1" x14ac:dyDescent="0.45"/>
    <row r="750" ht="30" customHeight="1" x14ac:dyDescent="0.45"/>
    <row r="751" ht="30" customHeight="1" x14ac:dyDescent="0.45"/>
    <row r="752" ht="30" customHeight="1" x14ac:dyDescent="0.45"/>
    <row r="753" ht="30" customHeight="1" x14ac:dyDescent="0.45"/>
    <row r="754" ht="30" customHeight="1" x14ac:dyDescent="0.45"/>
    <row r="755" ht="30" customHeight="1" x14ac:dyDescent="0.45"/>
    <row r="756" ht="30" customHeight="1" x14ac:dyDescent="0.45"/>
    <row r="757" ht="30" customHeight="1" x14ac:dyDescent="0.45"/>
    <row r="758" ht="30" customHeight="1" x14ac:dyDescent="0.45"/>
    <row r="759" ht="30" customHeight="1" x14ac:dyDescent="0.45"/>
    <row r="760" ht="30" customHeight="1" x14ac:dyDescent="0.45"/>
    <row r="761" ht="30" customHeight="1" x14ac:dyDescent="0.45"/>
    <row r="762" ht="30" customHeight="1" x14ac:dyDescent="0.45"/>
    <row r="763" ht="30" customHeight="1" x14ac:dyDescent="0.45"/>
    <row r="764" ht="30" customHeight="1" x14ac:dyDescent="0.45"/>
    <row r="765" ht="30" customHeight="1" x14ac:dyDescent="0.45"/>
    <row r="766" ht="30" customHeight="1" x14ac:dyDescent="0.45"/>
    <row r="767" ht="30" customHeight="1" x14ac:dyDescent="0.45"/>
    <row r="768" ht="30" customHeight="1" x14ac:dyDescent="0.45"/>
    <row r="769" ht="30" customHeight="1" x14ac:dyDescent="0.45"/>
    <row r="770" ht="30" customHeight="1" x14ac:dyDescent="0.45"/>
    <row r="771" ht="30" customHeight="1" x14ac:dyDescent="0.45"/>
    <row r="772" ht="30" customHeight="1" x14ac:dyDescent="0.45"/>
    <row r="773" ht="30" customHeight="1" x14ac:dyDescent="0.45"/>
    <row r="774" ht="30" customHeight="1" x14ac:dyDescent="0.45"/>
    <row r="775" ht="30" customHeight="1" x14ac:dyDescent="0.45"/>
    <row r="776" ht="30" customHeight="1" x14ac:dyDescent="0.45"/>
    <row r="777" ht="30" customHeight="1" x14ac:dyDescent="0.45"/>
    <row r="778" ht="30" customHeight="1" x14ac:dyDescent="0.45"/>
    <row r="779" ht="30" customHeight="1" x14ac:dyDescent="0.45"/>
    <row r="780" ht="30" customHeight="1" x14ac:dyDescent="0.45"/>
    <row r="781" ht="30" customHeight="1" x14ac:dyDescent="0.45"/>
    <row r="782" ht="30" customHeight="1" x14ac:dyDescent="0.45"/>
    <row r="783" ht="30" customHeight="1" x14ac:dyDescent="0.45"/>
    <row r="784" ht="30" customHeight="1" x14ac:dyDescent="0.45"/>
    <row r="785" ht="30" customHeight="1" x14ac:dyDescent="0.45"/>
    <row r="786" ht="30" customHeight="1" x14ac:dyDescent="0.45"/>
    <row r="787" ht="30" customHeight="1" x14ac:dyDescent="0.45"/>
    <row r="788" ht="30" customHeight="1" x14ac:dyDescent="0.45"/>
    <row r="789" ht="30" customHeight="1" x14ac:dyDescent="0.45"/>
    <row r="790" ht="30" customHeight="1" x14ac:dyDescent="0.45"/>
    <row r="791" ht="30" customHeight="1" x14ac:dyDescent="0.45"/>
    <row r="792" ht="30" customHeight="1" x14ac:dyDescent="0.45"/>
    <row r="793" ht="30" customHeight="1" x14ac:dyDescent="0.45"/>
    <row r="794" ht="30" customHeight="1" x14ac:dyDescent="0.45"/>
    <row r="795" ht="30" customHeight="1" x14ac:dyDescent="0.45"/>
    <row r="796" ht="30" customHeight="1" x14ac:dyDescent="0.45"/>
    <row r="797" ht="30" customHeight="1" x14ac:dyDescent="0.45"/>
    <row r="798" ht="30" customHeight="1" x14ac:dyDescent="0.45"/>
    <row r="799" ht="30" customHeight="1" x14ac:dyDescent="0.45"/>
    <row r="800" ht="30" customHeight="1" x14ac:dyDescent="0.45"/>
    <row r="801" ht="30" customHeight="1" x14ac:dyDescent="0.45"/>
    <row r="802" ht="30" customHeight="1" x14ac:dyDescent="0.45"/>
    <row r="803" ht="30" customHeight="1" x14ac:dyDescent="0.45"/>
    <row r="804" ht="30" customHeight="1" x14ac:dyDescent="0.45"/>
    <row r="805" ht="30" customHeight="1" x14ac:dyDescent="0.45"/>
    <row r="806" ht="30" customHeight="1" x14ac:dyDescent="0.45"/>
    <row r="807" ht="30" customHeight="1" x14ac:dyDescent="0.45"/>
    <row r="808" ht="30" customHeight="1" x14ac:dyDescent="0.45"/>
    <row r="809" ht="30" customHeight="1" x14ac:dyDescent="0.45"/>
    <row r="810" ht="30" customHeight="1" x14ac:dyDescent="0.45"/>
    <row r="811" ht="30" customHeight="1" x14ac:dyDescent="0.45"/>
    <row r="812" ht="30" customHeight="1" x14ac:dyDescent="0.45"/>
    <row r="813" ht="30" customHeight="1" x14ac:dyDescent="0.45"/>
    <row r="814" ht="30" customHeight="1" x14ac:dyDescent="0.45"/>
    <row r="815" ht="30" customHeight="1" x14ac:dyDescent="0.45"/>
    <row r="816" ht="30" customHeight="1" x14ac:dyDescent="0.45"/>
    <row r="817" ht="30" customHeight="1" x14ac:dyDescent="0.45"/>
    <row r="818" ht="30" customHeight="1" x14ac:dyDescent="0.45"/>
    <row r="819" ht="30" customHeight="1" x14ac:dyDescent="0.45"/>
    <row r="820" ht="30" customHeight="1" x14ac:dyDescent="0.45"/>
    <row r="821" ht="30" customHeight="1" x14ac:dyDescent="0.45"/>
    <row r="822" ht="30" customHeight="1" x14ac:dyDescent="0.45"/>
    <row r="823" ht="30" customHeight="1" x14ac:dyDescent="0.45"/>
    <row r="824" ht="30" customHeight="1" x14ac:dyDescent="0.45"/>
    <row r="825" ht="30" customHeight="1" x14ac:dyDescent="0.45"/>
    <row r="826" ht="30" customHeight="1" x14ac:dyDescent="0.45"/>
    <row r="827" ht="30" customHeight="1" x14ac:dyDescent="0.45"/>
    <row r="828" ht="30" customHeight="1" x14ac:dyDescent="0.45"/>
    <row r="829" ht="30" customHeight="1" x14ac:dyDescent="0.45"/>
    <row r="830" ht="30" customHeight="1" x14ac:dyDescent="0.45"/>
    <row r="831" ht="30" customHeight="1" x14ac:dyDescent="0.45"/>
    <row r="832" ht="30" customHeight="1" x14ac:dyDescent="0.45"/>
    <row r="833" ht="30" customHeight="1" x14ac:dyDescent="0.45"/>
    <row r="834" ht="30" customHeight="1" x14ac:dyDescent="0.45"/>
    <row r="835" ht="30" customHeight="1" x14ac:dyDescent="0.45"/>
    <row r="836" ht="30" customHeight="1" x14ac:dyDescent="0.45"/>
    <row r="837" ht="30" customHeight="1" x14ac:dyDescent="0.45"/>
    <row r="838" ht="30" customHeight="1" x14ac:dyDescent="0.45"/>
    <row r="839" ht="30" customHeight="1" x14ac:dyDescent="0.45"/>
    <row r="840" ht="30" customHeight="1" x14ac:dyDescent="0.45"/>
    <row r="841" ht="30" customHeight="1" x14ac:dyDescent="0.45"/>
    <row r="842" ht="30" customHeight="1" x14ac:dyDescent="0.45"/>
    <row r="843" ht="30" customHeight="1" x14ac:dyDescent="0.45"/>
    <row r="844" ht="30" customHeight="1" x14ac:dyDescent="0.45"/>
    <row r="845" ht="30" customHeight="1" x14ac:dyDescent="0.45"/>
    <row r="846" ht="30" customHeight="1" x14ac:dyDescent="0.45"/>
    <row r="847" ht="30" customHeight="1" x14ac:dyDescent="0.45"/>
    <row r="848" ht="30" customHeight="1" x14ac:dyDescent="0.45"/>
    <row r="849" ht="30" customHeight="1" x14ac:dyDescent="0.45"/>
    <row r="850" ht="30" customHeight="1" x14ac:dyDescent="0.45"/>
    <row r="851" ht="30" customHeight="1" x14ac:dyDescent="0.45"/>
    <row r="852" ht="30" customHeight="1" x14ac:dyDescent="0.45"/>
    <row r="853" ht="30" customHeight="1" x14ac:dyDescent="0.45"/>
    <row r="854" ht="30" customHeight="1" x14ac:dyDescent="0.45"/>
    <row r="855" ht="30" customHeight="1" x14ac:dyDescent="0.45"/>
    <row r="856" ht="30" customHeight="1" x14ac:dyDescent="0.45"/>
    <row r="857" ht="30" customHeight="1" x14ac:dyDescent="0.45"/>
    <row r="858" ht="30" customHeight="1" x14ac:dyDescent="0.45"/>
    <row r="859" ht="30" customHeight="1" x14ac:dyDescent="0.45"/>
    <row r="860" ht="30" customHeight="1" x14ac:dyDescent="0.45"/>
    <row r="861" ht="30" customHeight="1" x14ac:dyDescent="0.45"/>
    <row r="862" ht="30" customHeight="1" x14ac:dyDescent="0.45"/>
    <row r="863" ht="30" customHeight="1" x14ac:dyDescent="0.45"/>
    <row r="864" ht="30" customHeight="1" x14ac:dyDescent="0.45"/>
    <row r="865" ht="30" customHeight="1" x14ac:dyDescent="0.45"/>
    <row r="866" ht="30" customHeight="1" x14ac:dyDescent="0.45"/>
    <row r="867" ht="30" customHeight="1" x14ac:dyDescent="0.45"/>
    <row r="868" ht="30" customHeight="1" x14ac:dyDescent="0.45"/>
    <row r="869" ht="30" customHeight="1" x14ac:dyDescent="0.45"/>
    <row r="870" ht="30" customHeight="1" x14ac:dyDescent="0.45"/>
    <row r="871" ht="30" customHeight="1" x14ac:dyDescent="0.45"/>
    <row r="872" ht="30" customHeight="1" x14ac:dyDescent="0.45"/>
    <row r="873" ht="30" customHeight="1" x14ac:dyDescent="0.45"/>
    <row r="874" ht="30" customHeight="1" x14ac:dyDescent="0.45"/>
    <row r="875" ht="30" customHeight="1" x14ac:dyDescent="0.45"/>
    <row r="876" ht="30" customHeight="1" x14ac:dyDescent="0.45"/>
    <row r="877" ht="30" customHeight="1" x14ac:dyDescent="0.45"/>
    <row r="878" ht="30" customHeight="1" x14ac:dyDescent="0.45"/>
    <row r="879" ht="30" customHeight="1" x14ac:dyDescent="0.45"/>
    <row r="880" ht="30" customHeight="1" x14ac:dyDescent="0.45"/>
    <row r="881" ht="30" customHeight="1" x14ac:dyDescent="0.45"/>
    <row r="882" ht="30" customHeight="1" x14ac:dyDescent="0.45"/>
    <row r="883" ht="30" customHeight="1" x14ac:dyDescent="0.45"/>
    <row r="884" ht="30" customHeight="1" x14ac:dyDescent="0.45"/>
    <row r="885" ht="30" customHeight="1" x14ac:dyDescent="0.45"/>
    <row r="886" ht="30" customHeight="1" x14ac:dyDescent="0.45"/>
    <row r="887" ht="30" customHeight="1" x14ac:dyDescent="0.45"/>
    <row r="888" ht="30" customHeight="1" x14ac:dyDescent="0.45"/>
    <row r="889" ht="30" customHeight="1" x14ac:dyDescent="0.45"/>
    <row r="890" ht="30" customHeight="1" x14ac:dyDescent="0.45"/>
    <row r="891" ht="30" customHeight="1" x14ac:dyDescent="0.45"/>
    <row r="892" ht="30" customHeight="1" x14ac:dyDescent="0.45"/>
    <row r="893" ht="30" customHeight="1" x14ac:dyDescent="0.45"/>
    <row r="894" ht="30" customHeight="1" x14ac:dyDescent="0.45"/>
    <row r="895" ht="30" customHeight="1" x14ac:dyDescent="0.45"/>
    <row r="896" ht="30" customHeight="1" x14ac:dyDescent="0.45"/>
    <row r="897" ht="30" customHeight="1" x14ac:dyDescent="0.45"/>
    <row r="898" ht="30" customHeight="1" x14ac:dyDescent="0.45"/>
    <row r="899" ht="30" customHeight="1" x14ac:dyDescent="0.45"/>
    <row r="900" ht="30" customHeight="1" x14ac:dyDescent="0.45"/>
    <row r="901" ht="30" customHeight="1" x14ac:dyDescent="0.45"/>
    <row r="902" ht="30" customHeight="1" x14ac:dyDescent="0.45"/>
    <row r="903" ht="30" customHeight="1" x14ac:dyDescent="0.45"/>
    <row r="904" ht="30" customHeight="1" x14ac:dyDescent="0.45"/>
    <row r="905" ht="30" customHeight="1" x14ac:dyDescent="0.45"/>
    <row r="906" ht="30" customHeight="1" x14ac:dyDescent="0.45"/>
    <row r="907" ht="30" customHeight="1" x14ac:dyDescent="0.45"/>
    <row r="908" ht="30" customHeight="1" x14ac:dyDescent="0.45"/>
    <row r="909" ht="30" customHeight="1" x14ac:dyDescent="0.45"/>
    <row r="910" ht="30" customHeight="1" x14ac:dyDescent="0.45"/>
    <row r="911" ht="30" customHeight="1" x14ac:dyDescent="0.45"/>
    <row r="912" ht="30" customHeight="1" x14ac:dyDescent="0.45"/>
    <row r="913" ht="30" customHeight="1" x14ac:dyDescent="0.45"/>
    <row r="914" ht="30" customHeight="1" x14ac:dyDescent="0.45"/>
    <row r="915" ht="30" customHeight="1" x14ac:dyDescent="0.45"/>
    <row r="916" ht="30" customHeight="1" x14ac:dyDescent="0.45"/>
    <row r="917" ht="30" customHeight="1" x14ac:dyDescent="0.45"/>
    <row r="918" ht="30" customHeight="1" x14ac:dyDescent="0.45"/>
    <row r="919" ht="30" customHeight="1" x14ac:dyDescent="0.45"/>
    <row r="920" ht="30" customHeight="1" x14ac:dyDescent="0.45"/>
    <row r="921" ht="30" customHeight="1" x14ac:dyDescent="0.45"/>
    <row r="922" ht="30" customHeight="1" x14ac:dyDescent="0.45"/>
    <row r="923" ht="30" customHeight="1" x14ac:dyDescent="0.45"/>
    <row r="924" ht="30" customHeight="1" x14ac:dyDescent="0.45"/>
    <row r="925" ht="30" customHeight="1" x14ac:dyDescent="0.45"/>
    <row r="926" ht="30" customHeight="1" x14ac:dyDescent="0.45"/>
    <row r="927" ht="30" customHeight="1" x14ac:dyDescent="0.45"/>
    <row r="928" ht="30" customHeight="1" x14ac:dyDescent="0.45"/>
    <row r="929" ht="30" customHeight="1" x14ac:dyDescent="0.45"/>
    <row r="930" ht="30" customHeight="1" x14ac:dyDescent="0.45"/>
    <row r="931" ht="30" customHeight="1" x14ac:dyDescent="0.45"/>
    <row r="932" ht="30" customHeight="1" x14ac:dyDescent="0.45"/>
    <row r="933" ht="30" customHeight="1" x14ac:dyDescent="0.45"/>
    <row r="934" ht="30" customHeight="1" x14ac:dyDescent="0.45"/>
    <row r="935" ht="30" customHeight="1" x14ac:dyDescent="0.45"/>
    <row r="936" ht="30" customHeight="1" x14ac:dyDescent="0.45"/>
    <row r="937" ht="30" customHeight="1" x14ac:dyDescent="0.45"/>
    <row r="938" ht="30" customHeight="1" x14ac:dyDescent="0.45"/>
    <row r="939" ht="30" customHeight="1" x14ac:dyDescent="0.45"/>
    <row r="940" ht="30" customHeight="1" x14ac:dyDescent="0.45"/>
    <row r="941" ht="30" customHeight="1" x14ac:dyDescent="0.45"/>
    <row r="942" ht="30" customHeight="1" x14ac:dyDescent="0.45"/>
    <row r="943" ht="30" customHeight="1" x14ac:dyDescent="0.45"/>
    <row r="944" ht="30" customHeight="1" x14ac:dyDescent="0.45"/>
    <row r="945" ht="30" customHeight="1" x14ac:dyDescent="0.45"/>
    <row r="946" ht="30" customHeight="1" x14ac:dyDescent="0.45"/>
    <row r="947" ht="30" customHeight="1" x14ac:dyDescent="0.45"/>
    <row r="948" ht="30" customHeight="1" x14ac:dyDescent="0.45"/>
    <row r="949" ht="30" customHeight="1" x14ac:dyDescent="0.45"/>
    <row r="950" ht="30" customHeight="1" x14ac:dyDescent="0.45"/>
    <row r="951" ht="30" customHeight="1" x14ac:dyDescent="0.45"/>
    <row r="952" ht="30" customHeight="1" x14ac:dyDescent="0.45"/>
    <row r="953" ht="30" customHeight="1" x14ac:dyDescent="0.45"/>
    <row r="954" ht="30" customHeight="1" x14ac:dyDescent="0.45"/>
    <row r="955" ht="30" customHeight="1" x14ac:dyDescent="0.45"/>
    <row r="956" ht="30" customHeight="1" x14ac:dyDescent="0.45"/>
    <row r="957" ht="30" customHeight="1" x14ac:dyDescent="0.45"/>
    <row r="958" ht="30" customHeight="1" x14ac:dyDescent="0.45"/>
    <row r="959" ht="30" customHeight="1" x14ac:dyDescent="0.45"/>
    <row r="960" ht="30" customHeight="1" x14ac:dyDescent="0.45"/>
    <row r="961" ht="30" customHeight="1" x14ac:dyDescent="0.45"/>
    <row r="962" ht="30" customHeight="1" x14ac:dyDescent="0.45"/>
    <row r="963" ht="30" customHeight="1" x14ac:dyDescent="0.45"/>
    <row r="964" ht="30" customHeight="1" x14ac:dyDescent="0.45"/>
    <row r="965" ht="30" customHeight="1" x14ac:dyDescent="0.45"/>
    <row r="966" ht="30" customHeight="1" x14ac:dyDescent="0.45"/>
    <row r="967" ht="30" customHeight="1" x14ac:dyDescent="0.45"/>
    <row r="968" ht="30" customHeight="1" x14ac:dyDescent="0.45"/>
    <row r="969" ht="30" customHeight="1" x14ac:dyDescent="0.45"/>
    <row r="970" ht="30" customHeight="1" x14ac:dyDescent="0.45"/>
    <row r="971" ht="30" customHeight="1" x14ac:dyDescent="0.45"/>
    <row r="972" ht="30" customHeight="1" x14ac:dyDescent="0.45"/>
    <row r="973" ht="30" customHeight="1" x14ac:dyDescent="0.45"/>
    <row r="974" ht="30" customHeight="1" x14ac:dyDescent="0.45"/>
    <row r="975" ht="30" customHeight="1" x14ac:dyDescent="0.45"/>
    <row r="976" ht="30" customHeight="1" x14ac:dyDescent="0.45"/>
    <row r="977" ht="30" customHeight="1" x14ac:dyDescent="0.45"/>
    <row r="978" ht="30" customHeight="1" x14ac:dyDescent="0.45"/>
    <row r="979" ht="30" customHeight="1" x14ac:dyDescent="0.45"/>
    <row r="980" ht="30" customHeight="1" x14ac:dyDescent="0.45"/>
    <row r="981" ht="30" customHeight="1" x14ac:dyDescent="0.45"/>
    <row r="982" ht="30" customHeight="1" x14ac:dyDescent="0.45"/>
    <row r="983" ht="30" customHeight="1" x14ac:dyDescent="0.45"/>
    <row r="984" ht="30" customHeight="1" x14ac:dyDescent="0.45"/>
    <row r="985" ht="30" customHeight="1" x14ac:dyDescent="0.45"/>
    <row r="986" ht="30" customHeight="1" x14ac:dyDescent="0.45"/>
    <row r="987" ht="30" customHeight="1" x14ac:dyDescent="0.45"/>
    <row r="988" ht="30" customHeight="1" x14ac:dyDescent="0.45"/>
    <row r="989" ht="30" customHeight="1" x14ac:dyDescent="0.45"/>
    <row r="990" ht="30" customHeight="1" x14ac:dyDescent="0.45"/>
    <row r="991" ht="30" customHeight="1" x14ac:dyDescent="0.45"/>
    <row r="992" ht="30" customHeight="1" x14ac:dyDescent="0.45"/>
    <row r="993" ht="30" customHeight="1" x14ac:dyDescent="0.45"/>
    <row r="994" ht="30" customHeight="1" x14ac:dyDescent="0.45"/>
    <row r="995" ht="30" customHeight="1" x14ac:dyDescent="0.45"/>
    <row r="996" ht="30" customHeight="1" x14ac:dyDescent="0.45"/>
    <row r="997" ht="30" customHeight="1" x14ac:dyDescent="0.45"/>
    <row r="998" ht="30" customHeight="1" x14ac:dyDescent="0.45"/>
    <row r="999" ht="30" customHeight="1" x14ac:dyDescent="0.45"/>
    <row r="1000" ht="30" customHeight="1" x14ac:dyDescent="0.45"/>
    <row r="1001" ht="30" customHeight="1" x14ac:dyDescent="0.45"/>
    <row r="1002" ht="30" customHeight="1" x14ac:dyDescent="0.45"/>
    <row r="1003" ht="30" customHeight="1" x14ac:dyDescent="0.45"/>
    <row r="1004" ht="30" customHeight="1" x14ac:dyDescent="0.45"/>
    <row r="1005" ht="30" customHeight="1" x14ac:dyDescent="0.45"/>
    <row r="1006" ht="30" customHeight="1" x14ac:dyDescent="0.45"/>
    <row r="1007" ht="30" customHeight="1" x14ac:dyDescent="0.45"/>
    <row r="1008" ht="30" customHeight="1" x14ac:dyDescent="0.45"/>
    <row r="1009" ht="30" customHeight="1" x14ac:dyDescent="0.45"/>
    <row r="1010" ht="30" customHeight="1" x14ac:dyDescent="0.45"/>
    <row r="1011" ht="30" customHeight="1" x14ac:dyDescent="0.45"/>
    <row r="1012" ht="30" customHeight="1" x14ac:dyDescent="0.45"/>
    <row r="1013" ht="30" customHeight="1" x14ac:dyDescent="0.45"/>
    <row r="1014" ht="30" customHeight="1" x14ac:dyDescent="0.45"/>
    <row r="1015" ht="30" customHeight="1" x14ac:dyDescent="0.45"/>
    <row r="1016" ht="30" customHeight="1" x14ac:dyDescent="0.45"/>
    <row r="1017" ht="30" customHeight="1" x14ac:dyDescent="0.45"/>
    <row r="1018" ht="30" customHeight="1" x14ac:dyDescent="0.45"/>
    <row r="1019" ht="30" customHeight="1" x14ac:dyDescent="0.45"/>
    <row r="1020" ht="30" customHeight="1" x14ac:dyDescent="0.45"/>
    <row r="1021" ht="30" customHeight="1" x14ac:dyDescent="0.45"/>
    <row r="1022" ht="30" customHeight="1" x14ac:dyDescent="0.45"/>
    <row r="1023" ht="30" customHeight="1" x14ac:dyDescent="0.45"/>
    <row r="1024" ht="30" customHeight="1" x14ac:dyDescent="0.45"/>
    <row r="1025" ht="30" customHeight="1" x14ac:dyDescent="0.45"/>
    <row r="1026" ht="30" customHeight="1" x14ac:dyDescent="0.45"/>
    <row r="1027" ht="30" customHeight="1" x14ac:dyDescent="0.45"/>
    <row r="1028" ht="30" customHeight="1" x14ac:dyDescent="0.45"/>
    <row r="1029" ht="30" customHeight="1" x14ac:dyDescent="0.45"/>
    <row r="1030" ht="30" customHeight="1" x14ac:dyDescent="0.45"/>
    <row r="1031" ht="30" customHeight="1" x14ac:dyDescent="0.45"/>
    <row r="1032" ht="30" customHeight="1" x14ac:dyDescent="0.45"/>
    <row r="1033" ht="30" customHeight="1" x14ac:dyDescent="0.45"/>
    <row r="1034" ht="30" customHeight="1" x14ac:dyDescent="0.45"/>
    <row r="1035" ht="30" customHeight="1" x14ac:dyDescent="0.45"/>
    <row r="1036" ht="30" customHeight="1" x14ac:dyDescent="0.45"/>
    <row r="1037" ht="30" customHeight="1" x14ac:dyDescent="0.45"/>
    <row r="1038" ht="30" customHeight="1" x14ac:dyDescent="0.45"/>
    <row r="1039" ht="30" customHeight="1" x14ac:dyDescent="0.45"/>
    <row r="1040" ht="30" customHeight="1" x14ac:dyDescent="0.45"/>
    <row r="1041" ht="30" customHeight="1" x14ac:dyDescent="0.45"/>
    <row r="1042" ht="30" customHeight="1" x14ac:dyDescent="0.45"/>
    <row r="1043" ht="30" customHeight="1" x14ac:dyDescent="0.45"/>
    <row r="1044" ht="30" customHeight="1" x14ac:dyDescent="0.45"/>
    <row r="1045" ht="30" customHeight="1" x14ac:dyDescent="0.45"/>
    <row r="1046" ht="30" customHeight="1" x14ac:dyDescent="0.45"/>
    <row r="1047" ht="30" customHeight="1" x14ac:dyDescent="0.45"/>
    <row r="1048" ht="30" customHeight="1" x14ac:dyDescent="0.45"/>
    <row r="1049" ht="30" customHeight="1" x14ac:dyDescent="0.45"/>
    <row r="1050" ht="30" customHeight="1" x14ac:dyDescent="0.45"/>
    <row r="1051" ht="30" customHeight="1" x14ac:dyDescent="0.45"/>
    <row r="1052" ht="30" customHeight="1" x14ac:dyDescent="0.45"/>
    <row r="1053" ht="30" customHeight="1" x14ac:dyDescent="0.45"/>
    <row r="1054" ht="30" customHeight="1" x14ac:dyDescent="0.45"/>
    <row r="1055" ht="30" customHeight="1" x14ac:dyDescent="0.45"/>
    <row r="1056" ht="30" customHeight="1" x14ac:dyDescent="0.45"/>
    <row r="1057" ht="30" customHeight="1" x14ac:dyDescent="0.45"/>
    <row r="1058" ht="30" customHeight="1" x14ac:dyDescent="0.45"/>
    <row r="1059" ht="30" customHeight="1" x14ac:dyDescent="0.45"/>
    <row r="1060" ht="30" customHeight="1" x14ac:dyDescent="0.45"/>
    <row r="1061" ht="30" customHeight="1" x14ac:dyDescent="0.45"/>
    <row r="1062" ht="30" customHeight="1" x14ac:dyDescent="0.45"/>
    <row r="1063" ht="30" customHeight="1" x14ac:dyDescent="0.45"/>
    <row r="1064" ht="30" customHeight="1" x14ac:dyDescent="0.45"/>
    <row r="1065" ht="30" customHeight="1" x14ac:dyDescent="0.45"/>
    <row r="1066" ht="30" customHeight="1" x14ac:dyDescent="0.45"/>
    <row r="1067" ht="30" customHeight="1" x14ac:dyDescent="0.45"/>
    <row r="1068" ht="30" customHeight="1" x14ac:dyDescent="0.45"/>
    <row r="1069" ht="30" customHeight="1" x14ac:dyDescent="0.45"/>
    <row r="1070" ht="30" customHeight="1" x14ac:dyDescent="0.45"/>
    <row r="1071" ht="30" customHeight="1" x14ac:dyDescent="0.45"/>
    <row r="1072" ht="30" customHeight="1" x14ac:dyDescent="0.45"/>
    <row r="1073" ht="30" customHeight="1" x14ac:dyDescent="0.45"/>
    <row r="1074" ht="30" customHeight="1" x14ac:dyDescent="0.45"/>
    <row r="1075" ht="30" customHeight="1" x14ac:dyDescent="0.45"/>
    <row r="1076" ht="30" customHeight="1" x14ac:dyDescent="0.45"/>
    <row r="1077" ht="30" customHeight="1" x14ac:dyDescent="0.45"/>
    <row r="1078" ht="30" customHeight="1" x14ac:dyDescent="0.45"/>
    <row r="1079" ht="30" customHeight="1" x14ac:dyDescent="0.45"/>
    <row r="1080" ht="30" customHeight="1" x14ac:dyDescent="0.45"/>
    <row r="1081" ht="30" customHeight="1" x14ac:dyDescent="0.45"/>
    <row r="1082" ht="30" customHeight="1" x14ac:dyDescent="0.45"/>
    <row r="1083" ht="30" customHeight="1" x14ac:dyDescent="0.45"/>
    <row r="1084" ht="30" customHeight="1" x14ac:dyDescent="0.45"/>
    <row r="1085" ht="30" customHeight="1" x14ac:dyDescent="0.45"/>
    <row r="1086" ht="30" customHeight="1" x14ac:dyDescent="0.45"/>
    <row r="1087" ht="30" customHeight="1" x14ac:dyDescent="0.45"/>
    <row r="1088" ht="30" customHeight="1" x14ac:dyDescent="0.45"/>
    <row r="1089" ht="30" customHeight="1" x14ac:dyDescent="0.45"/>
    <row r="1090" ht="30" customHeight="1" x14ac:dyDescent="0.45"/>
    <row r="1091" ht="30" customHeight="1" x14ac:dyDescent="0.45"/>
    <row r="1092" ht="30" customHeight="1" x14ac:dyDescent="0.45"/>
    <row r="1093" ht="30" customHeight="1" x14ac:dyDescent="0.45"/>
    <row r="1094" ht="30" customHeight="1" x14ac:dyDescent="0.45"/>
    <row r="1095" ht="30" customHeight="1" x14ac:dyDescent="0.45"/>
    <row r="1096" ht="30" customHeight="1" x14ac:dyDescent="0.45"/>
    <row r="1097" ht="30" customHeight="1" x14ac:dyDescent="0.45"/>
    <row r="1098" ht="30" customHeight="1" x14ac:dyDescent="0.45"/>
    <row r="1099" ht="30" customHeight="1" x14ac:dyDescent="0.45"/>
    <row r="1100" ht="30" customHeight="1" x14ac:dyDescent="0.45"/>
    <row r="1101" ht="30" customHeight="1" x14ac:dyDescent="0.45"/>
    <row r="1102" ht="30" customHeight="1" x14ac:dyDescent="0.45"/>
    <row r="1103" ht="30" customHeight="1" x14ac:dyDescent="0.45"/>
    <row r="1104" ht="30" customHeight="1" x14ac:dyDescent="0.45"/>
    <row r="1105" ht="30" customHeight="1" x14ac:dyDescent="0.45"/>
    <row r="1106" ht="30" customHeight="1" x14ac:dyDescent="0.45"/>
    <row r="1107" ht="30" customHeight="1" x14ac:dyDescent="0.45"/>
    <row r="1108" ht="30" customHeight="1" x14ac:dyDescent="0.45"/>
    <row r="1109" ht="30" customHeight="1" x14ac:dyDescent="0.45"/>
    <row r="1110" ht="30" customHeight="1" x14ac:dyDescent="0.45"/>
    <row r="1111" ht="30" customHeight="1" x14ac:dyDescent="0.45"/>
    <row r="1112" ht="30" customHeight="1" x14ac:dyDescent="0.45"/>
    <row r="1113" ht="30" customHeight="1" x14ac:dyDescent="0.45"/>
    <row r="1114" ht="30" customHeight="1" x14ac:dyDescent="0.45"/>
    <row r="1115" ht="30" customHeight="1" x14ac:dyDescent="0.45"/>
    <row r="1116" ht="30" customHeight="1" x14ac:dyDescent="0.45"/>
    <row r="1117" ht="30" customHeight="1" x14ac:dyDescent="0.45"/>
    <row r="1118" ht="30" customHeight="1" x14ac:dyDescent="0.45"/>
    <row r="1119" ht="30" customHeight="1" x14ac:dyDescent="0.45"/>
    <row r="1120" ht="30" customHeight="1" x14ac:dyDescent="0.45"/>
    <row r="1121" ht="30" customHeight="1" x14ac:dyDescent="0.45"/>
    <row r="1122" ht="30" customHeight="1" x14ac:dyDescent="0.45"/>
    <row r="1123" ht="30" customHeight="1" x14ac:dyDescent="0.45"/>
    <row r="1124" ht="30" customHeight="1" x14ac:dyDescent="0.45"/>
    <row r="1125" ht="30" customHeight="1" x14ac:dyDescent="0.45"/>
    <row r="1126" ht="30" customHeight="1" x14ac:dyDescent="0.45"/>
    <row r="1127" ht="30" customHeight="1" x14ac:dyDescent="0.45"/>
    <row r="1128" ht="30" customHeight="1" x14ac:dyDescent="0.45"/>
    <row r="1129" ht="30" customHeight="1" x14ac:dyDescent="0.45"/>
    <row r="1130" ht="30" customHeight="1" x14ac:dyDescent="0.45"/>
    <row r="1131" ht="30" customHeight="1" x14ac:dyDescent="0.45"/>
    <row r="1132" ht="30" customHeight="1" x14ac:dyDescent="0.45"/>
    <row r="1133" ht="30" customHeight="1" x14ac:dyDescent="0.45"/>
    <row r="1134" ht="30" customHeight="1" x14ac:dyDescent="0.45"/>
    <row r="1135" ht="30" customHeight="1" x14ac:dyDescent="0.45"/>
    <row r="1136" ht="30" customHeight="1" x14ac:dyDescent="0.45"/>
    <row r="1137" ht="30" customHeight="1" x14ac:dyDescent="0.45"/>
    <row r="1138" ht="30" customHeight="1" x14ac:dyDescent="0.45"/>
    <row r="1139" ht="30" customHeight="1" x14ac:dyDescent="0.45"/>
    <row r="1140" ht="30" customHeight="1" x14ac:dyDescent="0.45"/>
    <row r="1141" ht="30" customHeight="1" x14ac:dyDescent="0.45"/>
    <row r="1142" ht="30" customHeight="1" x14ac:dyDescent="0.45"/>
    <row r="1143" ht="30" customHeight="1" x14ac:dyDescent="0.45"/>
    <row r="1144" ht="30" customHeight="1" x14ac:dyDescent="0.45"/>
    <row r="1145" ht="30" customHeight="1" x14ac:dyDescent="0.45"/>
    <row r="1146" ht="30" customHeight="1" x14ac:dyDescent="0.45"/>
    <row r="1147" ht="30" customHeight="1" x14ac:dyDescent="0.45"/>
    <row r="1148" ht="30" customHeight="1" x14ac:dyDescent="0.45"/>
    <row r="1149" ht="30" customHeight="1" x14ac:dyDescent="0.45"/>
    <row r="1150" ht="30" customHeight="1" x14ac:dyDescent="0.45"/>
    <row r="1151" ht="30" customHeight="1" x14ac:dyDescent="0.45"/>
    <row r="1152" ht="30" customHeight="1" x14ac:dyDescent="0.45"/>
    <row r="1153" ht="30" customHeight="1" x14ac:dyDescent="0.45"/>
    <row r="1154" ht="30" customHeight="1" x14ac:dyDescent="0.45"/>
    <row r="1155" ht="30" customHeight="1" x14ac:dyDescent="0.45"/>
    <row r="1156" ht="30" customHeight="1" x14ac:dyDescent="0.45"/>
    <row r="1157" ht="30" customHeight="1" x14ac:dyDescent="0.45"/>
    <row r="1158" ht="30" customHeight="1" x14ac:dyDescent="0.45"/>
    <row r="1159" ht="30" customHeight="1" x14ac:dyDescent="0.45"/>
    <row r="1160" ht="30" customHeight="1" x14ac:dyDescent="0.45"/>
    <row r="1161" ht="30" customHeight="1" x14ac:dyDescent="0.45"/>
    <row r="1162" ht="30" customHeight="1" x14ac:dyDescent="0.45"/>
    <row r="1163" ht="30" customHeight="1" x14ac:dyDescent="0.45"/>
    <row r="1164" ht="30" customHeight="1" x14ac:dyDescent="0.45"/>
    <row r="1165" ht="30" customHeight="1" x14ac:dyDescent="0.45"/>
    <row r="1166" ht="30" customHeight="1" x14ac:dyDescent="0.45"/>
    <row r="1167" ht="30" customHeight="1" x14ac:dyDescent="0.45"/>
    <row r="1168" ht="30" customHeight="1" x14ac:dyDescent="0.45"/>
    <row r="1169" ht="30" customHeight="1" x14ac:dyDescent="0.45"/>
    <row r="1170" ht="30" customHeight="1" x14ac:dyDescent="0.45"/>
    <row r="1171" ht="30" customHeight="1" x14ac:dyDescent="0.45"/>
    <row r="1172" ht="30" customHeight="1" x14ac:dyDescent="0.45"/>
    <row r="1173" ht="30" customHeight="1" x14ac:dyDescent="0.45"/>
    <row r="1174" ht="30" customHeight="1" x14ac:dyDescent="0.45"/>
    <row r="1175" ht="30" customHeight="1" x14ac:dyDescent="0.45"/>
    <row r="1176" ht="30" customHeight="1" x14ac:dyDescent="0.45"/>
    <row r="1177" ht="30" customHeight="1" x14ac:dyDescent="0.45"/>
    <row r="1178" ht="30" customHeight="1" x14ac:dyDescent="0.45"/>
    <row r="1179" ht="30" customHeight="1" x14ac:dyDescent="0.45"/>
    <row r="1180" ht="30" customHeight="1" x14ac:dyDescent="0.45"/>
    <row r="1181" ht="30" customHeight="1" x14ac:dyDescent="0.45"/>
    <row r="1182" ht="30" customHeight="1" x14ac:dyDescent="0.45"/>
    <row r="1183" ht="30" customHeight="1" x14ac:dyDescent="0.45"/>
    <row r="1184" ht="30" customHeight="1" x14ac:dyDescent="0.45"/>
    <row r="1185" ht="30" customHeight="1" x14ac:dyDescent="0.45"/>
    <row r="1186" ht="30" customHeight="1" x14ac:dyDescent="0.45"/>
    <row r="1187" ht="30" customHeight="1" x14ac:dyDescent="0.45"/>
    <row r="1188" ht="30" customHeight="1" x14ac:dyDescent="0.45"/>
    <row r="1189" ht="30" customHeight="1" x14ac:dyDescent="0.45"/>
    <row r="1190" ht="30" customHeight="1" x14ac:dyDescent="0.45"/>
    <row r="1191" ht="30" customHeight="1" x14ac:dyDescent="0.45"/>
    <row r="1192" ht="30" customHeight="1" x14ac:dyDescent="0.45"/>
    <row r="1193" ht="30" customHeight="1" x14ac:dyDescent="0.45"/>
    <row r="1194" ht="30" customHeight="1" x14ac:dyDescent="0.45"/>
    <row r="1195" ht="30" customHeight="1" x14ac:dyDescent="0.45"/>
    <row r="1196" ht="30" customHeight="1" x14ac:dyDescent="0.45"/>
    <row r="1197" ht="30" customHeight="1" x14ac:dyDescent="0.45"/>
    <row r="1198" ht="30" customHeight="1" x14ac:dyDescent="0.45"/>
    <row r="1199" ht="30" customHeight="1" x14ac:dyDescent="0.45"/>
    <row r="1200" ht="30" customHeight="1" x14ac:dyDescent="0.45"/>
    <row r="1201" ht="30" customHeight="1" x14ac:dyDescent="0.45"/>
    <row r="1202" ht="30" customHeight="1" x14ac:dyDescent="0.45"/>
    <row r="1203" ht="30" customHeight="1" x14ac:dyDescent="0.45"/>
    <row r="1204" ht="30" customHeight="1" x14ac:dyDescent="0.45"/>
    <row r="1205" ht="30" customHeight="1" x14ac:dyDescent="0.45"/>
    <row r="1206" ht="30" customHeight="1" x14ac:dyDescent="0.45"/>
    <row r="1207" ht="30" customHeight="1" x14ac:dyDescent="0.45"/>
    <row r="1208" ht="30" customHeight="1" x14ac:dyDescent="0.45"/>
    <row r="1209" ht="30" customHeight="1" x14ac:dyDescent="0.45"/>
    <row r="1210" ht="30" customHeight="1" x14ac:dyDescent="0.45"/>
    <row r="1211" ht="30" customHeight="1" x14ac:dyDescent="0.45"/>
    <row r="1212" ht="30" customHeight="1" x14ac:dyDescent="0.45"/>
    <row r="1213" ht="30" customHeight="1" x14ac:dyDescent="0.45"/>
    <row r="1214" ht="30" customHeight="1" x14ac:dyDescent="0.45"/>
    <row r="1215" ht="30" customHeight="1" x14ac:dyDescent="0.45"/>
    <row r="1216" ht="30" customHeight="1" x14ac:dyDescent="0.45"/>
    <row r="1217" ht="30" customHeight="1" x14ac:dyDescent="0.45"/>
    <row r="1218" ht="30" customHeight="1" x14ac:dyDescent="0.45"/>
    <row r="1219" ht="30" customHeight="1" x14ac:dyDescent="0.45"/>
    <row r="1220" ht="30" customHeight="1" x14ac:dyDescent="0.45"/>
    <row r="1221" ht="30" customHeight="1" x14ac:dyDescent="0.45"/>
    <row r="1222" ht="30" customHeight="1" x14ac:dyDescent="0.45"/>
    <row r="1223" ht="30" customHeight="1" x14ac:dyDescent="0.45"/>
    <row r="1224" ht="30" customHeight="1" x14ac:dyDescent="0.45"/>
    <row r="1225" ht="30" customHeight="1" x14ac:dyDescent="0.45"/>
    <row r="1226" ht="30" customHeight="1" x14ac:dyDescent="0.45"/>
    <row r="1227" ht="30" customHeight="1" x14ac:dyDescent="0.45"/>
    <row r="1228" ht="30" customHeight="1" x14ac:dyDescent="0.45"/>
    <row r="1229" ht="30" customHeight="1" x14ac:dyDescent="0.45"/>
    <row r="1230" ht="30" customHeight="1" x14ac:dyDescent="0.45"/>
    <row r="1231" ht="30" customHeight="1" x14ac:dyDescent="0.45"/>
    <row r="1232" ht="30" customHeight="1" x14ac:dyDescent="0.45"/>
    <row r="1233" ht="30" customHeight="1" x14ac:dyDescent="0.45"/>
    <row r="1234" ht="30" customHeight="1" x14ac:dyDescent="0.45"/>
    <row r="1235" ht="30" customHeight="1" x14ac:dyDescent="0.45"/>
    <row r="1236" ht="30" customHeight="1" x14ac:dyDescent="0.45"/>
    <row r="1237" ht="30" customHeight="1" x14ac:dyDescent="0.45"/>
    <row r="1238" ht="30" customHeight="1" x14ac:dyDescent="0.45"/>
    <row r="1239" ht="30" customHeight="1" x14ac:dyDescent="0.45"/>
    <row r="1240" ht="30" customHeight="1" x14ac:dyDescent="0.45"/>
    <row r="1241" ht="30" customHeight="1" x14ac:dyDescent="0.45"/>
    <row r="1242" ht="30" customHeight="1" x14ac:dyDescent="0.45"/>
    <row r="1243" ht="30" customHeight="1" x14ac:dyDescent="0.45"/>
    <row r="1244" ht="30" customHeight="1" x14ac:dyDescent="0.45"/>
    <row r="1245" ht="30" customHeight="1" x14ac:dyDescent="0.45"/>
    <row r="1246" ht="30" customHeight="1" x14ac:dyDescent="0.45"/>
    <row r="1247" ht="30" customHeight="1" x14ac:dyDescent="0.45"/>
    <row r="1248" ht="30" customHeight="1" x14ac:dyDescent="0.45"/>
    <row r="1249" ht="30" customHeight="1" x14ac:dyDescent="0.45"/>
    <row r="1250" ht="30" customHeight="1" x14ac:dyDescent="0.45"/>
    <row r="1251" ht="30" customHeight="1" x14ac:dyDescent="0.45"/>
    <row r="1252" ht="30" customHeight="1" x14ac:dyDescent="0.45"/>
    <row r="1253" ht="30" customHeight="1" x14ac:dyDescent="0.45"/>
    <row r="1254" ht="30" customHeight="1" x14ac:dyDescent="0.45"/>
    <row r="1255" ht="30" customHeight="1" x14ac:dyDescent="0.45"/>
    <row r="1256" ht="30" customHeight="1" x14ac:dyDescent="0.45"/>
    <row r="1257" ht="30" customHeight="1" x14ac:dyDescent="0.45"/>
    <row r="1258" ht="30" customHeight="1" x14ac:dyDescent="0.45"/>
    <row r="1259" ht="30" customHeight="1" x14ac:dyDescent="0.45"/>
    <row r="1260" ht="30" customHeight="1" x14ac:dyDescent="0.45"/>
    <row r="1261" ht="30" customHeight="1" x14ac:dyDescent="0.45"/>
    <row r="1262" ht="30" customHeight="1" x14ac:dyDescent="0.45"/>
    <row r="1263" ht="30" customHeight="1" x14ac:dyDescent="0.45"/>
    <row r="1264" ht="30" customHeight="1" x14ac:dyDescent="0.45"/>
    <row r="1265" ht="30" customHeight="1" x14ac:dyDescent="0.45"/>
    <row r="1266" ht="30" customHeight="1" x14ac:dyDescent="0.45"/>
    <row r="1267" ht="30" customHeight="1" x14ac:dyDescent="0.45"/>
    <row r="1268" ht="30" customHeight="1" x14ac:dyDescent="0.45"/>
    <row r="1269" ht="30" customHeight="1" x14ac:dyDescent="0.45"/>
    <row r="1270" ht="30" customHeight="1" x14ac:dyDescent="0.45"/>
    <row r="1271" ht="30" customHeight="1" x14ac:dyDescent="0.45"/>
    <row r="1272" ht="30" customHeight="1" x14ac:dyDescent="0.45"/>
    <row r="1273" ht="30" customHeight="1" x14ac:dyDescent="0.45"/>
    <row r="1274" ht="30" customHeight="1" x14ac:dyDescent="0.45"/>
    <row r="1275" ht="30" customHeight="1" x14ac:dyDescent="0.45"/>
    <row r="1276" ht="30" customHeight="1" x14ac:dyDescent="0.45"/>
    <row r="1277" ht="30" customHeight="1" x14ac:dyDescent="0.45"/>
    <row r="1278" ht="30" customHeight="1" x14ac:dyDescent="0.45"/>
    <row r="1279" ht="30" customHeight="1" x14ac:dyDescent="0.45"/>
    <row r="1280" ht="30" customHeight="1" x14ac:dyDescent="0.45"/>
    <row r="1281" ht="30" customHeight="1" x14ac:dyDescent="0.45"/>
    <row r="1282" ht="30" customHeight="1" x14ac:dyDescent="0.45"/>
    <row r="1283" ht="30" customHeight="1" x14ac:dyDescent="0.45"/>
    <row r="1284" ht="30" customHeight="1" x14ac:dyDescent="0.45"/>
    <row r="1285" ht="30" customHeight="1" x14ac:dyDescent="0.45"/>
    <row r="1286" ht="30" customHeight="1" x14ac:dyDescent="0.45"/>
    <row r="1287" ht="30" customHeight="1" x14ac:dyDescent="0.45"/>
    <row r="1288" ht="30" customHeight="1" x14ac:dyDescent="0.45"/>
    <row r="1289" ht="30" customHeight="1" x14ac:dyDescent="0.45"/>
    <row r="1290" ht="30" customHeight="1" x14ac:dyDescent="0.45"/>
    <row r="1291" ht="30" customHeight="1" x14ac:dyDescent="0.45"/>
    <row r="1292" ht="30" customHeight="1" x14ac:dyDescent="0.45"/>
    <row r="1293" ht="30" customHeight="1" x14ac:dyDescent="0.45"/>
    <row r="1294" ht="30" customHeight="1" x14ac:dyDescent="0.45"/>
    <row r="1295" ht="30" customHeight="1" x14ac:dyDescent="0.45"/>
    <row r="1296" ht="30" customHeight="1" x14ac:dyDescent="0.45"/>
    <row r="1297" ht="30" customHeight="1" x14ac:dyDescent="0.45"/>
    <row r="1298" ht="30" customHeight="1" x14ac:dyDescent="0.45"/>
    <row r="1299" ht="30" customHeight="1" x14ac:dyDescent="0.45"/>
    <row r="1300" ht="30" customHeight="1" x14ac:dyDescent="0.45"/>
    <row r="1301" ht="30" customHeight="1" x14ac:dyDescent="0.45"/>
    <row r="1302" ht="30" customHeight="1" x14ac:dyDescent="0.45"/>
    <row r="1303" ht="30" customHeight="1" x14ac:dyDescent="0.45"/>
    <row r="1304" ht="30" customHeight="1" x14ac:dyDescent="0.45"/>
    <row r="1305" ht="30" customHeight="1" x14ac:dyDescent="0.45"/>
    <row r="1306" ht="30" customHeight="1" x14ac:dyDescent="0.45"/>
    <row r="1307" ht="30" customHeight="1" x14ac:dyDescent="0.45"/>
    <row r="1308" ht="30" customHeight="1" x14ac:dyDescent="0.45"/>
    <row r="1309" ht="30" customHeight="1" x14ac:dyDescent="0.45"/>
    <row r="1310" ht="30" customHeight="1" x14ac:dyDescent="0.45"/>
    <row r="1311" ht="30" customHeight="1" x14ac:dyDescent="0.45"/>
    <row r="1312" ht="30" customHeight="1" x14ac:dyDescent="0.45"/>
    <row r="1313" ht="30" customHeight="1" x14ac:dyDescent="0.45"/>
    <row r="1314" ht="30" customHeight="1" x14ac:dyDescent="0.45"/>
    <row r="1315" ht="30" customHeight="1" x14ac:dyDescent="0.45"/>
    <row r="1316" ht="30" customHeight="1" x14ac:dyDescent="0.45"/>
    <row r="1317" ht="30" customHeight="1" x14ac:dyDescent="0.45"/>
    <row r="1318" ht="30" customHeight="1" x14ac:dyDescent="0.45"/>
    <row r="1319" ht="30" customHeight="1" x14ac:dyDescent="0.45"/>
    <row r="1320" ht="30" customHeight="1" x14ac:dyDescent="0.45"/>
    <row r="1321" ht="30" customHeight="1" x14ac:dyDescent="0.45"/>
    <row r="1322" ht="30" customHeight="1" x14ac:dyDescent="0.45"/>
    <row r="1323" ht="30" customHeight="1" x14ac:dyDescent="0.45"/>
    <row r="1324" ht="30" customHeight="1" x14ac:dyDescent="0.45"/>
    <row r="1325" ht="30" customHeight="1" x14ac:dyDescent="0.45"/>
    <row r="1326" ht="30" customHeight="1" x14ac:dyDescent="0.45"/>
    <row r="1327" ht="30" customHeight="1" x14ac:dyDescent="0.45"/>
    <row r="1328" ht="30" customHeight="1" x14ac:dyDescent="0.45"/>
    <row r="1329" ht="30" customHeight="1" x14ac:dyDescent="0.45"/>
    <row r="1330" ht="30" customHeight="1" x14ac:dyDescent="0.45"/>
    <row r="1331" ht="30" customHeight="1" x14ac:dyDescent="0.45"/>
    <row r="1332" ht="30" customHeight="1" x14ac:dyDescent="0.45"/>
    <row r="1333" ht="30" customHeight="1" x14ac:dyDescent="0.45"/>
    <row r="1334" ht="30" customHeight="1" x14ac:dyDescent="0.45"/>
    <row r="1335" ht="30" customHeight="1" x14ac:dyDescent="0.45"/>
    <row r="1336" ht="30" customHeight="1" x14ac:dyDescent="0.45"/>
    <row r="1337" ht="30" customHeight="1" x14ac:dyDescent="0.45"/>
    <row r="1338" ht="30" customHeight="1" x14ac:dyDescent="0.45"/>
    <row r="1339" ht="30" customHeight="1" x14ac:dyDescent="0.45"/>
    <row r="1340" ht="30" customHeight="1" x14ac:dyDescent="0.45"/>
    <row r="1341" ht="30" customHeight="1" x14ac:dyDescent="0.45"/>
    <row r="1342" ht="30" customHeight="1" x14ac:dyDescent="0.45"/>
    <row r="1343" ht="30" customHeight="1" x14ac:dyDescent="0.45"/>
    <row r="1344" ht="30" customHeight="1" x14ac:dyDescent="0.45"/>
    <row r="1345" ht="30" customHeight="1" x14ac:dyDescent="0.45"/>
    <row r="1346" ht="30" customHeight="1" x14ac:dyDescent="0.45"/>
    <row r="1347" ht="30" customHeight="1" x14ac:dyDescent="0.45"/>
    <row r="1348" ht="30" customHeight="1" x14ac:dyDescent="0.45"/>
    <row r="1349" ht="30" customHeight="1" x14ac:dyDescent="0.45"/>
    <row r="1350" ht="30" customHeight="1" x14ac:dyDescent="0.45"/>
    <row r="1351" ht="30" customHeight="1" x14ac:dyDescent="0.45"/>
    <row r="1352" ht="30" customHeight="1" x14ac:dyDescent="0.45"/>
    <row r="1353" ht="30" customHeight="1" x14ac:dyDescent="0.45"/>
    <row r="1354" ht="30" customHeight="1" x14ac:dyDescent="0.45"/>
    <row r="1355" ht="30" customHeight="1" x14ac:dyDescent="0.45"/>
    <row r="1356" ht="30" customHeight="1" x14ac:dyDescent="0.45"/>
    <row r="1357" ht="30" customHeight="1" x14ac:dyDescent="0.45"/>
    <row r="1358" ht="30" customHeight="1" x14ac:dyDescent="0.45"/>
    <row r="1359" ht="30" customHeight="1" x14ac:dyDescent="0.45"/>
    <row r="1360" ht="30" customHeight="1" x14ac:dyDescent="0.45"/>
    <row r="1361" ht="30" customHeight="1" x14ac:dyDescent="0.45"/>
    <row r="1362" ht="30" customHeight="1" x14ac:dyDescent="0.45"/>
    <row r="1363" ht="30" customHeight="1" x14ac:dyDescent="0.45"/>
    <row r="1364" ht="30" customHeight="1" x14ac:dyDescent="0.45"/>
    <row r="1365" ht="30" customHeight="1" x14ac:dyDescent="0.45"/>
    <row r="1366" ht="30" customHeight="1" x14ac:dyDescent="0.45"/>
    <row r="1367" ht="30" customHeight="1" x14ac:dyDescent="0.45"/>
    <row r="1368" ht="30" customHeight="1" x14ac:dyDescent="0.45"/>
    <row r="1369" ht="30" customHeight="1" x14ac:dyDescent="0.45"/>
    <row r="1370" ht="30" customHeight="1" x14ac:dyDescent="0.45"/>
    <row r="1371" ht="30" customHeight="1" x14ac:dyDescent="0.45"/>
    <row r="1372" ht="30" customHeight="1" x14ac:dyDescent="0.45"/>
    <row r="1373" ht="30" customHeight="1" x14ac:dyDescent="0.45"/>
    <row r="1374" ht="30" customHeight="1" x14ac:dyDescent="0.45"/>
    <row r="1375" ht="30" customHeight="1" x14ac:dyDescent="0.45"/>
    <row r="1376" ht="30" customHeight="1" x14ac:dyDescent="0.45"/>
    <row r="1377" ht="30" customHeight="1" x14ac:dyDescent="0.45"/>
    <row r="1378" ht="30" customHeight="1" x14ac:dyDescent="0.45"/>
    <row r="1379" ht="30" customHeight="1" x14ac:dyDescent="0.45"/>
    <row r="1380" ht="30" customHeight="1" x14ac:dyDescent="0.45"/>
    <row r="1381" ht="30" customHeight="1" x14ac:dyDescent="0.45"/>
    <row r="1382" ht="30" customHeight="1" x14ac:dyDescent="0.45"/>
    <row r="1383" ht="30" customHeight="1" x14ac:dyDescent="0.45"/>
    <row r="1384" ht="30" customHeight="1" x14ac:dyDescent="0.45"/>
    <row r="1385" ht="30" customHeight="1" x14ac:dyDescent="0.45"/>
    <row r="1386" ht="30" customHeight="1" x14ac:dyDescent="0.45"/>
    <row r="1387" ht="30" customHeight="1" x14ac:dyDescent="0.45"/>
    <row r="1388" ht="30" customHeight="1" x14ac:dyDescent="0.45"/>
    <row r="1389" ht="30" customHeight="1" x14ac:dyDescent="0.45"/>
    <row r="1390" ht="30" customHeight="1" x14ac:dyDescent="0.45"/>
    <row r="1391" ht="30" customHeight="1" x14ac:dyDescent="0.45"/>
    <row r="1392" ht="30" customHeight="1" x14ac:dyDescent="0.45"/>
    <row r="1393" ht="30" customHeight="1" x14ac:dyDescent="0.45"/>
    <row r="1394" ht="30" customHeight="1" x14ac:dyDescent="0.45"/>
    <row r="1395" ht="30" customHeight="1" x14ac:dyDescent="0.45"/>
    <row r="1396" ht="30" customHeight="1" x14ac:dyDescent="0.45"/>
    <row r="1397" ht="30" customHeight="1" x14ac:dyDescent="0.45"/>
    <row r="1398" ht="30" customHeight="1" x14ac:dyDescent="0.45"/>
    <row r="1399" ht="30" customHeight="1" x14ac:dyDescent="0.45"/>
    <row r="1400" ht="30" customHeight="1" x14ac:dyDescent="0.45"/>
    <row r="1401" ht="30" customHeight="1" x14ac:dyDescent="0.45"/>
    <row r="1402" ht="30" customHeight="1" x14ac:dyDescent="0.45"/>
    <row r="1403" ht="30" customHeight="1" x14ac:dyDescent="0.45"/>
    <row r="1404" ht="30" customHeight="1" x14ac:dyDescent="0.45"/>
    <row r="1405" ht="30" customHeight="1" x14ac:dyDescent="0.45"/>
    <row r="1406" ht="30" customHeight="1" x14ac:dyDescent="0.45"/>
    <row r="1407" ht="30" customHeight="1" x14ac:dyDescent="0.45"/>
    <row r="1408" ht="30" customHeight="1" x14ac:dyDescent="0.45"/>
    <row r="1409" ht="30" customHeight="1" x14ac:dyDescent="0.45"/>
    <row r="1410" ht="30" customHeight="1" x14ac:dyDescent="0.45"/>
    <row r="1411" ht="30" customHeight="1" x14ac:dyDescent="0.45"/>
    <row r="1412" ht="30" customHeight="1" x14ac:dyDescent="0.45"/>
    <row r="1413" ht="30" customHeight="1" x14ac:dyDescent="0.45"/>
    <row r="1414" ht="30" customHeight="1" x14ac:dyDescent="0.45"/>
    <row r="1415" ht="30" customHeight="1" x14ac:dyDescent="0.45"/>
    <row r="1416" ht="30" customHeight="1" x14ac:dyDescent="0.45"/>
    <row r="1417" ht="30" customHeight="1" x14ac:dyDescent="0.45"/>
    <row r="1418" ht="30" customHeight="1" x14ac:dyDescent="0.45"/>
    <row r="1419" ht="30" customHeight="1" x14ac:dyDescent="0.45"/>
    <row r="1420" ht="30" customHeight="1" x14ac:dyDescent="0.45"/>
    <row r="1421" ht="30" customHeight="1" x14ac:dyDescent="0.45"/>
    <row r="1422" ht="30" customHeight="1" x14ac:dyDescent="0.45"/>
    <row r="1423" ht="30" customHeight="1" x14ac:dyDescent="0.45"/>
    <row r="1424" ht="30" customHeight="1" x14ac:dyDescent="0.45"/>
    <row r="1425" ht="30" customHeight="1" x14ac:dyDescent="0.45"/>
    <row r="1426" ht="30" customHeight="1" x14ac:dyDescent="0.45"/>
    <row r="1427" ht="30" customHeight="1" x14ac:dyDescent="0.45"/>
    <row r="1428" ht="30" customHeight="1" x14ac:dyDescent="0.45"/>
    <row r="1429" ht="30" customHeight="1" x14ac:dyDescent="0.45"/>
    <row r="1430" ht="30" customHeight="1" x14ac:dyDescent="0.45"/>
    <row r="1431" ht="30" customHeight="1" x14ac:dyDescent="0.45"/>
    <row r="1432" ht="30" customHeight="1" x14ac:dyDescent="0.45"/>
    <row r="1433" ht="30" customHeight="1" x14ac:dyDescent="0.45"/>
    <row r="1434" ht="30" customHeight="1" x14ac:dyDescent="0.45"/>
    <row r="1435" ht="30" customHeight="1" x14ac:dyDescent="0.45"/>
    <row r="1436" ht="30" customHeight="1" x14ac:dyDescent="0.45"/>
    <row r="1437" ht="30" customHeight="1" x14ac:dyDescent="0.45"/>
    <row r="1438" ht="30" customHeight="1" x14ac:dyDescent="0.45"/>
    <row r="1439" ht="30" customHeight="1" x14ac:dyDescent="0.45"/>
    <row r="1440" ht="30" customHeight="1" x14ac:dyDescent="0.45"/>
    <row r="1441" ht="30" customHeight="1" x14ac:dyDescent="0.45"/>
    <row r="1442" ht="30" customHeight="1" x14ac:dyDescent="0.45"/>
    <row r="1443" ht="30" customHeight="1" x14ac:dyDescent="0.45"/>
    <row r="1444" ht="30" customHeight="1" x14ac:dyDescent="0.45"/>
    <row r="1445" ht="30" customHeight="1" x14ac:dyDescent="0.45"/>
    <row r="1446" ht="30" customHeight="1" x14ac:dyDescent="0.45"/>
    <row r="1447" ht="30" customHeight="1" x14ac:dyDescent="0.45"/>
    <row r="1448" ht="30" customHeight="1" x14ac:dyDescent="0.45"/>
    <row r="1449" ht="30" customHeight="1" x14ac:dyDescent="0.45"/>
    <row r="1450" ht="30" customHeight="1" x14ac:dyDescent="0.45"/>
    <row r="1451" ht="30" customHeight="1" x14ac:dyDescent="0.45"/>
    <row r="1452" ht="30" customHeight="1" x14ac:dyDescent="0.45"/>
    <row r="1453" ht="30" customHeight="1" x14ac:dyDescent="0.45"/>
    <row r="1454" ht="30" customHeight="1" x14ac:dyDescent="0.45"/>
    <row r="1455" ht="30" customHeight="1" x14ac:dyDescent="0.45"/>
    <row r="1456" ht="30" customHeight="1" x14ac:dyDescent="0.45"/>
    <row r="1457" ht="30" customHeight="1" x14ac:dyDescent="0.45"/>
    <row r="1458" ht="30" customHeight="1" x14ac:dyDescent="0.45"/>
    <row r="1459" ht="30" customHeight="1" x14ac:dyDescent="0.45"/>
    <row r="1460" ht="30" customHeight="1" x14ac:dyDescent="0.45"/>
    <row r="1461" ht="30" customHeight="1" x14ac:dyDescent="0.45"/>
    <row r="1462" ht="30" customHeight="1" x14ac:dyDescent="0.45"/>
    <row r="1463" ht="30" customHeight="1" x14ac:dyDescent="0.45"/>
    <row r="1464" ht="30" customHeight="1" x14ac:dyDescent="0.45"/>
    <row r="1465" ht="30" customHeight="1" x14ac:dyDescent="0.45"/>
    <row r="1466" ht="30" customHeight="1" x14ac:dyDescent="0.45"/>
    <row r="1467" ht="30" customHeight="1" x14ac:dyDescent="0.45"/>
    <row r="1468" ht="30" customHeight="1" x14ac:dyDescent="0.45"/>
    <row r="1469" ht="30" customHeight="1" x14ac:dyDescent="0.45"/>
    <row r="1470" ht="30" customHeight="1" x14ac:dyDescent="0.45"/>
    <row r="1471" ht="30" customHeight="1" x14ac:dyDescent="0.45"/>
    <row r="1472" ht="30" customHeight="1" x14ac:dyDescent="0.45"/>
    <row r="1473" ht="30" customHeight="1" x14ac:dyDescent="0.45"/>
    <row r="1474" ht="30" customHeight="1" x14ac:dyDescent="0.45"/>
    <row r="1475" ht="30" customHeight="1" x14ac:dyDescent="0.45"/>
    <row r="1476" ht="30" customHeight="1" x14ac:dyDescent="0.45"/>
    <row r="1477" ht="30" customHeight="1" x14ac:dyDescent="0.45"/>
    <row r="1478" ht="30" customHeight="1" x14ac:dyDescent="0.45"/>
    <row r="1479" ht="30" customHeight="1" x14ac:dyDescent="0.45"/>
    <row r="1480" ht="30" customHeight="1" x14ac:dyDescent="0.45"/>
    <row r="1481" ht="30" customHeight="1" x14ac:dyDescent="0.45"/>
    <row r="1482" ht="30" customHeight="1" x14ac:dyDescent="0.45"/>
    <row r="1483" ht="30" customHeight="1" x14ac:dyDescent="0.45"/>
    <row r="1484" ht="30" customHeight="1" x14ac:dyDescent="0.45"/>
    <row r="1485" ht="30" customHeight="1" x14ac:dyDescent="0.45"/>
    <row r="1486" ht="30" customHeight="1" x14ac:dyDescent="0.45"/>
    <row r="1487" ht="30" customHeight="1" x14ac:dyDescent="0.45"/>
    <row r="1488" ht="30" customHeight="1" x14ac:dyDescent="0.45"/>
    <row r="1489" ht="30" customHeight="1" x14ac:dyDescent="0.45"/>
    <row r="1490" ht="30" customHeight="1" x14ac:dyDescent="0.45"/>
    <row r="1491" ht="30" customHeight="1" x14ac:dyDescent="0.45"/>
    <row r="1492" ht="30" customHeight="1" x14ac:dyDescent="0.45"/>
    <row r="1493" ht="30" customHeight="1" x14ac:dyDescent="0.45"/>
    <row r="1494" ht="30" customHeight="1" x14ac:dyDescent="0.45"/>
    <row r="1495" ht="30" customHeight="1" x14ac:dyDescent="0.45"/>
    <row r="1496" ht="30" customHeight="1" x14ac:dyDescent="0.45"/>
    <row r="1497" ht="30" customHeight="1" x14ac:dyDescent="0.45"/>
    <row r="1498" ht="30" customHeight="1" x14ac:dyDescent="0.45"/>
    <row r="1499" ht="30" customHeight="1" x14ac:dyDescent="0.45"/>
    <row r="1500" ht="30" customHeight="1" x14ac:dyDescent="0.45"/>
    <row r="1501" ht="30" customHeight="1" x14ac:dyDescent="0.45"/>
    <row r="1502" ht="30" customHeight="1" x14ac:dyDescent="0.45"/>
    <row r="1503" ht="30" customHeight="1" x14ac:dyDescent="0.45"/>
    <row r="1504" ht="30" customHeight="1" x14ac:dyDescent="0.45"/>
    <row r="1505" ht="30" customHeight="1" x14ac:dyDescent="0.45"/>
    <row r="1506" ht="30" customHeight="1" x14ac:dyDescent="0.45"/>
    <row r="1507" ht="30" customHeight="1" x14ac:dyDescent="0.45"/>
    <row r="1508" ht="30" customHeight="1" x14ac:dyDescent="0.45"/>
    <row r="1509" ht="30" customHeight="1" x14ac:dyDescent="0.45"/>
    <row r="1510" ht="30" customHeight="1" x14ac:dyDescent="0.45"/>
    <row r="1511" ht="30" customHeight="1" x14ac:dyDescent="0.45"/>
    <row r="1512" ht="30" customHeight="1" x14ac:dyDescent="0.45"/>
    <row r="1513" ht="30" customHeight="1" x14ac:dyDescent="0.45"/>
    <row r="1514" ht="30" customHeight="1" x14ac:dyDescent="0.45"/>
    <row r="1515" ht="30" customHeight="1" x14ac:dyDescent="0.45"/>
    <row r="1516" ht="30" customHeight="1" x14ac:dyDescent="0.45"/>
    <row r="1517" ht="30" customHeight="1" x14ac:dyDescent="0.45"/>
    <row r="1518" ht="30" customHeight="1" x14ac:dyDescent="0.45"/>
    <row r="1519" ht="30" customHeight="1" x14ac:dyDescent="0.45"/>
    <row r="1520" ht="30" customHeight="1" x14ac:dyDescent="0.45"/>
    <row r="1521" ht="30" customHeight="1" x14ac:dyDescent="0.45"/>
    <row r="1522" ht="30" customHeight="1" x14ac:dyDescent="0.45"/>
    <row r="1523" ht="30" customHeight="1" x14ac:dyDescent="0.45"/>
    <row r="1524" ht="30" customHeight="1" x14ac:dyDescent="0.45"/>
    <row r="1525" ht="30" customHeight="1" x14ac:dyDescent="0.45"/>
    <row r="1526" ht="30" customHeight="1" x14ac:dyDescent="0.45"/>
    <row r="1527" ht="30" customHeight="1" x14ac:dyDescent="0.45"/>
    <row r="1528" ht="30" customHeight="1" x14ac:dyDescent="0.45"/>
    <row r="1529" ht="30" customHeight="1" x14ac:dyDescent="0.45"/>
    <row r="1530" ht="30" customHeight="1" x14ac:dyDescent="0.45"/>
    <row r="1531" ht="30" customHeight="1" x14ac:dyDescent="0.45"/>
    <row r="1532" ht="30" customHeight="1" x14ac:dyDescent="0.45"/>
    <row r="1533" ht="30" customHeight="1" x14ac:dyDescent="0.45"/>
    <row r="1534" ht="30" customHeight="1" x14ac:dyDescent="0.45"/>
    <row r="1535" ht="30" customHeight="1" x14ac:dyDescent="0.45"/>
    <row r="1536" ht="30" customHeight="1" x14ac:dyDescent="0.45"/>
    <row r="1537" ht="30" customHeight="1" x14ac:dyDescent="0.45"/>
    <row r="1538" ht="30" customHeight="1" x14ac:dyDescent="0.45"/>
    <row r="1539" ht="30" customHeight="1" x14ac:dyDescent="0.45"/>
    <row r="1540" ht="30" customHeight="1" x14ac:dyDescent="0.45"/>
    <row r="1541" ht="30" customHeight="1" x14ac:dyDescent="0.45"/>
    <row r="1542" ht="30" customHeight="1" x14ac:dyDescent="0.45"/>
    <row r="1543" ht="30" customHeight="1" x14ac:dyDescent="0.45"/>
    <row r="1544" ht="30" customHeight="1" x14ac:dyDescent="0.45"/>
    <row r="1545" ht="30" customHeight="1" x14ac:dyDescent="0.45"/>
    <row r="1546" ht="30" customHeight="1" x14ac:dyDescent="0.45"/>
    <row r="1547" ht="30" customHeight="1" x14ac:dyDescent="0.45"/>
    <row r="1548" ht="30" customHeight="1" x14ac:dyDescent="0.45"/>
    <row r="1549" ht="30" customHeight="1" x14ac:dyDescent="0.45"/>
    <row r="1550" ht="30" customHeight="1" x14ac:dyDescent="0.45"/>
    <row r="1551" ht="30" customHeight="1" x14ac:dyDescent="0.45"/>
    <row r="1552" ht="30" customHeight="1" x14ac:dyDescent="0.45"/>
    <row r="1553" ht="30" customHeight="1" x14ac:dyDescent="0.45"/>
    <row r="1554" ht="30" customHeight="1" x14ac:dyDescent="0.45"/>
    <row r="1555" ht="30" customHeight="1" x14ac:dyDescent="0.45"/>
    <row r="1556" ht="30" customHeight="1" x14ac:dyDescent="0.45"/>
    <row r="1557" ht="30" customHeight="1" x14ac:dyDescent="0.45"/>
    <row r="1558" ht="30" customHeight="1" x14ac:dyDescent="0.45"/>
    <row r="1559" ht="30" customHeight="1" x14ac:dyDescent="0.45"/>
    <row r="1560" ht="30" customHeight="1" x14ac:dyDescent="0.45"/>
    <row r="1561" ht="30" customHeight="1" x14ac:dyDescent="0.45"/>
    <row r="1562" ht="30" customHeight="1" x14ac:dyDescent="0.45"/>
    <row r="1563" ht="30" customHeight="1" x14ac:dyDescent="0.45"/>
    <row r="1564" ht="30" customHeight="1" x14ac:dyDescent="0.45"/>
    <row r="1565" ht="30" customHeight="1" x14ac:dyDescent="0.45"/>
    <row r="1566" ht="30" customHeight="1" x14ac:dyDescent="0.45"/>
    <row r="1567" ht="30" customHeight="1" x14ac:dyDescent="0.45"/>
    <row r="1568" ht="30" customHeight="1" x14ac:dyDescent="0.45"/>
    <row r="1569" ht="30" customHeight="1" x14ac:dyDescent="0.45"/>
    <row r="1570" ht="30" customHeight="1" x14ac:dyDescent="0.45"/>
    <row r="1571" ht="30" customHeight="1" x14ac:dyDescent="0.45"/>
    <row r="1572" ht="30" customHeight="1" x14ac:dyDescent="0.45"/>
    <row r="1573" ht="30" customHeight="1" x14ac:dyDescent="0.45"/>
    <row r="1574" ht="30" customHeight="1" x14ac:dyDescent="0.45"/>
    <row r="1575" ht="30" customHeight="1" x14ac:dyDescent="0.45"/>
    <row r="1576" ht="30" customHeight="1" x14ac:dyDescent="0.45"/>
    <row r="1577" ht="30" customHeight="1" x14ac:dyDescent="0.45"/>
    <row r="1578" ht="30" customHeight="1" x14ac:dyDescent="0.45"/>
    <row r="1579" ht="30" customHeight="1" x14ac:dyDescent="0.45"/>
    <row r="1580" ht="30" customHeight="1" x14ac:dyDescent="0.45"/>
    <row r="1581" ht="30" customHeight="1" x14ac:dyDescent="0.45"/>
    <row r="1582" ht="30" customHeight="1" x14ac:dyDescent="0.45"/>
    <row r="1583" ht="30" customHeight="1" x14ac:dyDescent="0.45"/>
    <row r="1584" ht="30" customHeight="1" x14ac:dyDescent="0.45"/>
    <row r="1585" ht="30" customHeight="1" x14ac:dyDescent="0.45"/>
    <row r="1586" ht="30" customHeight="1" x14ac:dyDescent="0.45"/>
    <row r="1587" ht="30" customHeight="1" x14ac:dyDescent="0.45"/>
    <row r="1588" ht="30" customHeight="1" x14ac:dyDescent="0.45"/>
    <row r="1589" ht="30" customHeight="1" x14ac:dyDescent="0.45"/>
    <row r="1590" ht="30" customHeight="1" x14ac:dyDescent="0.45"/>
    <row r="1591" ht="30" customHeight="1" x14ac:dyDescent="0.45"/>
    <row r="1592" ht="30" customHeight="1" x14ac:dyDescent="0.45"/>
    <row r="1593" ht="30" customHeight="1" x14ac:dyDescent="0.45"/>
    <row r="1594" ht="30" customHeight="1" x14ac:dyDescent="0.45"/>
    <row r="1595" ht="30" customHeight="1" x14ac:dyDescent="0.45"/>
    <row r="1596" ht="30" customHeight="1" x14ac:dyDescent="0.45"/>
    <row r="1597" ht="30" customHeight="1" x14ac:dyDescent="0.45"/>
    <row r="1598" ht="30" customHeight="1" x14ac:dyDescent="0.45"/>
    <row r="1599" ht="30" customHeight="1" x14ac:dyDescent="0.45"/>
    <row r="1600" ht="30" customHeight="1" x14ac:dyDescent="0.45"/>
    <row r="1601" ht="30" customHeight="1" x14ac:dyDescent="0.45"/>
    <row r="1602" ht="30" customHeight="1" x14ac:dyDescent="0.45"/>
    <row r="1603" ht="30" customHeight="1" x14ac:dyDescent="0.45"/>
    <row r="1604" ht="30" customHeight="1" x14ac:dyDescent="0.45"/>
    <row r="1605" ht="30" customHeight="1" x14ac:dyDescent="0.45"/>
    <row r="1606" ht="30" customHeight="1" x14ac:dyDescent="0.45"/>
    <row r="1607" ht="30" customHeight="1" x14ac:dyDescent="0.45"/>
    <row r="1608" ht="30" customHeight="1" x14ac:dyDescent="0.45"/>
    <row r="1609" ht="30" customHeight="1" x14ac:dyDescent="0.45"/>
    <row r="1610" ht="30" customHeight="1" x14ac:dyDescent="0.45"/>
    <row r="1611" ht="30" customHeight="1" x14ac:dyDescent="0.45"/>
    <row r="1612" ht="30" customHeight="1" x14ac:dyDescent="0.45"/>
    <row r="1613" ht="30" customHeight="1" x14ac:dyDescent="0.45"/>
    <row r="1614" ht="30" customHeight="1" x14ac:dyDescent="0.45"/>
    <row r="1615" ht="30" customHeight="1" x14ac:dyDescent="0.45"/>
    <row r="1616" ht="30" customHeight="1" x14ac:dyDescent="0.45"/>
    <row r="1617" ht="30" customHeight="1" x14ac:dyDescent="0.45"/>
    <row r="1618" ht="30" customHeight="1" x14ac:dyDescent="0.45"/>
    <row r="1619" ht="30" customHeight="1" x14ac:dyDescent="0.45"/>
    <row r="1620" ht="30" customHeight="1" x14ac:dyDescent="0.45"/>
    <row r="1621" ht="30" customHeight="1" x14ac:dyDescent="0.45"/>
    <row r="1622" ht="30" customHeight="1" x14ac:dyDescent="0.45"/>
    <row r="1623" ht="30" customHeight="1" x14ac:dyDescent="0.45"/>
    <row r="1624" ht="30" customHeight="1" x14ac:dyDescent="0.45"/>
    <row r="1625" ht="30" customHeight="1" x14ac:dyDescent="0.45"/>
    <row r="1626" ht="30" customHeight="1" x14ac:dyDescent="0.45"/>
    <row r="1627" ht="30" customHeight="1" x14ac:dyDescent="0.45"/>
    <row r="1628" ht="30" customHeight="1" x14ac:dyDescent="0.45"/>
    <row r="1629" ht="30" customHeight="1" x14ac:dyDescent="0.45"/>
    <row r="1630" ht="30" customHeight="1" x14ac:dyDescent="0.45"/>
    <row r="1631" ht="30" customHeight="1" x14ac:dyDescent="0.45"/>
    <row r="1632" ht="30" customHeight="1" x14ac:dyDescent="0.45"/>
    <row r="1633" ht="30" customHeight="1" x14ac:dyDescent="0.45"/>
    <row r="1634" ht="30" customHeight="1" x14ac:dyDescent="0.45"/>
    <row r="1635" ht="30" customHeight="1" x14ac:dyDescent="0.45"/>
    <row r="1636" ht="30" customHeight="1" x14ac:dyDescent="0.45"/>
    <row r="1637" ht="30" customHeight="1" x14ac:dyDescent="0.45"/>
    <row r="1638" ht="30" customHeight="1" x14ac:dyDescent="0.45"/>
    <row r="1639" ht="30" customHeight="1" x14ac:dyDescent="0.45"/>
    <row r="1640" ht="30" customHeight="1" x14ac:dyDescent="0.45"/>
    <row r="1641" ht="30" customHeight="1" x14ac:dyDescent="0.45"/>
    <row r="1642" ht="30" customHeight="1" x14ac:dyDescent="0.45"/>
    <row r="1643" ht="30" customHeight="1" x14ac:dyDescent="0.45"/>
    <row r="1644" ht="30" customHeight="1" x14ac:dyDescent="0.45"/>
    <row r="1645" ht="30" customHeight="1" x14ac:dyDescent="0.45"/>
    <row r="1646" ht="30" customHeight="1" x14ac:dyDescent="0.45"/>
    <row r="1647" ht="30" customHeight="1" x14ac:dyDescent="0.45"/>
    <row r="1648" ht="30" customHeight="1" x14ac:dyDescent="0.45"/>
    <row r="1649" ht="30" customHeight="1" x14ac:dyDescent="0.45"/>
    <row r="1650" ht="30" customHeight="1" x14ac:dyDescent="0.45"/>
    <row r="1651" ht="30" customHeight="1" x14ac:dyDescent="0.45"/>
    <row r="1652" ht="30" customHeight="1" x14ac:dyDescent="0.45"/>
    <row r="1653" ht="30" customHeight="1" x14ac:dyDescent="0.45"/>
    <row r="1654" ht="30" customHeight="1" x14ac:dyDescent="0.45"/>
    <row r="1655" ht="30" customHeight="1" x14ac:dyDescent="0.45"/>
    <row r="1656" ht="30" customHeight="1" x14ac:dyDescent="0.45"/>
    <row r="1657" ht="30" customHeight="1" x14ac:dyDescent="0.45"/>
    <row r="1658" ht="30" customHeight="1" x14ac:dyDescent="0.45"/>
    <row r="1659" ht="30" customHeight="1" x14ac:dyDescent="0.45"/>
    <row r="1660" ht="30" customHeight="1" x14ac:dyDescent="0.45"/>
    <row r="1661" ht="30" customHeight="1" x14ac:dyDescent="0.45"/>
    <row r="1662" ht="30" customHeight="1" x14ac:dyDescent="0.45"/>
    <row r="1663" ht="30" customHeight="1" x14ac:dyDescent="0.45"/>
    <row r="1664" ht="30" customHeight="1" x14ac:dyDescent="0.45"/>
    <row r="1665" ht="30" customHeight="1" x14ac:dyDescent="0.45"/>
    <row r="1666" ht="30" customHeight="1" x14ac:dyDescent="0.45"/>
    <row r="1667" ht="30" customHeight="1" x14ac:dyDescent="0.45"/>
    <row r="1668" ht="30" customHeight="1" x14ac:dyDescent="0.45"/>
    <row r="1669" ht="30" customHeight="1" x14ac:dyDescent="0.45"/>
    <row r="1670" ht="30" customHeight="1" x14ac:dyDescent="0.45"/>
    <row r="1671" ht="30" customHeight="1" x14ac:dyDescent="0.45"/>
    <row r="1672" ht="30" customHeight="1" x14ac:dyDescent="0.45"/>
    <row r="1673" ht="30" customHeight="1" x14ac:dyDescent="0.45"/>
    <row r="1674" ht="30" customHeight="1" x14ac:dyDescent="0.45"/>
    <row r="1675" ht="30" customHeight="1" x14ac:dyDescent="0.45"/>
    <row r="1676" ht="30" customHeight="1" x14ac:dyDescent="0.45"/>
    <row r="1677" ht="30" customHeight="1" x14ac:dyDescent="0.45"/>
    <row r="1678" ht="30" customHeight="1" x14ac:dyDescent="0.45"/>
    <row r="1679" ht="30" customHeight="1" x14ac:dyDescent="0.45"/>
    <row r="1680" ht="30" customHeight="1" x14ac:dyDescent="0.45"/>
    <row r="1681" ht="30" customHeight="1" x14ac:dyDescent="0.45"/>
    <row r="1682" ht="30" customHeight="1" x14ac:dyDescent="0.45"/>
    <row r="1683" ht="30" customHeight="1" x14ac:dyDescent="0.45"/>
    <row r="1684" ht="30" customHeight="1" x14ac:dyDescent="0.45"/>
    <row r="1685" ht="30" customHeight="1" x14ac:dyDescent="0.45"/>
    <row r="1686" ht="30" customHeight="1" x14ac:dyDescent="0.45"/>
    <row r="1687" ht="30" customHeight="1" x14ac:dyDescent="0.45"/>
    <row r="1688" ht="30" customHeight="1" x14ac:dyDescent="0.45"/>
    <row r="1689" ht="30" customHeight="1" x14ac:dyDescent="0.45"/>
    <row r="1690" ht="30" customHeight="1" x14ac:dyDescent="0.45"/>
    <row r="1691" ht="30" customHeight="1" x14ac:dyDescent="0.45"/>
    <row r="1692" ht="30" customHeight="1" x14ac:dyDescent="0.45"/>
    <row r="1693" ht="30" customHeight="1" x14ac:dyDescent="0.45"/>
    <row r="1694" ht="30" customHeight="1" x14ac:dyDescent="0.45"/>
    <row r="1695" ht="30" customHeight="1" x14ac:dyDescent="0.45"/>
    <row r="1696" ht="30" customHeight="1" x14ac:dyDescent="0.45"/>
    <row r="1697" ht="30" customHeight="1" x14ac:dyDescent="0.45"/>
    <row r="1698" ht="30" customHeight="1" x14ac:dyDescent="0.45"/>
    <row r="1699" ht="30" customHeight="1" x14ac:dyDescent="0.45"/>
    <row r="1700" ht="30" customHeight="1" x14ac:dyDescent="0.45"/>
    <row r="1701" ht="30" customHeight="1" x14ac:dyDescent="0.45"/>
    <row r="1702" ht="30" customHeight="1" x14ac:dyDescent="0.45"/>
    <row r="1703" ht="30" customHeight="1" x14ac:dyDescent="0.45"/>
    <row r="1704" ht="30" customHeight="1" x14ac:dyDescent="0.45"/>
    <row r="1705" ht="30" customHeight="1" x14ac:dyDescent="0.45"/>
    <row r="1706" ht="30" customHeight="1" x14ac:dyDescent="0.45"/>
    <row r="1707" ht="30" customHeight="1" x14ac:dyDescent="0.45"/>
    <row r="1708" ht="30" customHeight="1" x14ac:dyDescent="0.45"/>
    <row r="1709" ht="30" customHeight="1" x14ac:dyDescent="0.45"/>
    <row r="1710" ht="30" customHeight="1" x14ac:dyDescent="0.45"/>
    <row r="1711" ht="30" customHeight="1" x14ac:dyDescent="0.45"/>
    <row r="1712" ht="30" customHeight="1" x14ac:dyDescent="0.45"/>
    <row r="1713" ht="30" customHeight="1" x14ac:dyDescent="0.45"/>
    <row r="1714" ht="30" customHeight="1" x14ac:dyDescent="0.45"/>
    <row r="1715" ht="30" customHeight="1" x14ac:dyDescent="0.45"/>
    <row r="1716" ht="30" customHeight="1" x14ac:dyDescent="0.45"/>
    <row r="1717" ht="30" customHeight="1" x14ac:dyDescent="0.45"/>
    <row r="1718" ht="30" customHeight="1" x14ac:dyDescent="0.45"/>
    <row r="1719" ht="30" customHeight="1" x14ac:dyDescent="0.45"/>
    <row r="1720" ht="30" customHeight="1" x14ac:dyDescent="0.45"/>
    <row r="1721" ht="30" customHeight="1" x14ac:dyDescent="0.45"/>
    <row r="1722" ht="30" customHeight="1" x14ac:dyDescent="0.45"/>
    <row r="1723" ht="30" customHeight="1" x14ac:dyDescent="0.45"/>
    <row r="1724" ht="30" customHeight="1" x14ac:dyDescent="0.45"/>
    <row r="1725" ht="30" customHeight="1" x14ac:dyDescent="0.45"/>
    <row r="1726" ht="30" customHeight="1" x14ac:dyDescent="0.45"/>
    <row r="1727" ht="30" customHeight="1" x14ac:dyDescent="0.45"/>
    <row r="1728" ht="30" customHeight="1" x14ac:dyDescent="0.45"/>
    <row r="1729" ht="30" customHeight="1" x14ac:dyDescent="0.45"/>
    <row r="1730" ht="30" customHeight="1" x14ac:dyDescent="0.45"/>
    <row r="1731" ht="30" customHeight="1" x14ac:dyDescent="0.45"/>
    <row r="1732" ht="30" customHeight="1" x14ac:dyDescent="0.45"/>
    <row r="1733" ht="30" customHeight="1" x14ac:dyDescent="0.45"/>
    <row r="1734" ht="30" customHeight="1" x14ac:dyDescent="0.45"/>
    <row r="1735" ht="30" customHeight="1" x14ac:dyDescent="0.45"/>
    <row r="1736" ht="30" customHeight="1" x14ac:dyDescent="0.45"/>
    <row r="1737" ht="30" customHeight="1" x14ac:dyDescent="0.45"/>
    <row r="1738" ht="30" customHeight="1" x14ac:dyDescent="0.45"/>
    <row r="1739" ht="30" customHeight="1" x14ac:dyDescent="0.45"/>
    <row r="1740" ht="30" customHeight="1" x14ac:dyDescent="0.45"/>
    <row r="1741" ht="30" customHeight="1" x14ac:dyDescent="0.45"/>
    <row r="1742" ht="30" customHeight="1" x14ac:dyDescent="0.45"/>
    <row r="1743" ht="30" customHeight="1" x14ac:dyDescent="0.45"/>
    <row r="1744" ht="30" customHeight="1" x14ac:dyDescent="0.45"/>
    <row r="1745" ht="30" customHeight="1" x14ac:dyDescent="0.45"/>
    <row r="1746" ht="30" customHeight="1" x14ac:dyDescent="0.45"/>
    <row r="1747" ht="30" customHeight="1" x14ac:dyDescent="0.45"/>
    <row r="1748" ht="30" customHeight="1" x14ac:dyDescent="0.45"/>
    <row r="1749" ht="30" customHeight="1" x14ac:dyDescent="0.45"/>
    <row r="1750" ht="30" customHeight="1" x14ac:dyDescent="0.45"/>
    <row r="1751" ht="30" customHeight="1" x14ac:dyDescent="0.45"/>
    <row r="1752" ht="30" customHeight="1" x14ac:dyDescent="0.45"/>
    <row r="1753" ht="30" customHeight="1" x14ac:dyDescent="0.45"/>
    <row r="1754" ht="30" customHeight="1" x14ac:dyDescent="0.45"/>
    <row r="1755" ht="30" customHeight="1" x14ac:dyDescent="0.45"/>
    <row r="1756" ht="30" customHeight="1" x14ac:dyDescent="0.45"/>
    <row r="1757" ht="30" customHeight="1" x14ac:dyDescent="0.45"/>
    <row r="1758" ht="30" customHeight="1" x14ac:dyDescent="0.45"/>
    <row r="1759" ht="30" customHeight="1" x14ac:dyDescent="0.45"/>
    <row r="1760" ht="30" customHeight="1" x14ac:dyDescent="0.45"/>
    <row r="1761" ht="30" customHeight="1" x14ac:dyDescent="0.45"/>
    <row r="1762" ht="30" customHeight="1" x14ac:dyDescent="0.45"/>
    <row r="1763" ht="30" customHeight="1" x14ac:dyDescent="0.45"/>
    <row r="1764" ht="30" customHeight="1" x14ac:dyDescent="0.45"/>
    <row r="1765" ht="30" customHeight="1" x14ac:dyDescent="0.45"/>
    <row r="1766" ht="30" customHeight="1" x14ac:dyDescent="0.45"/>
    <row r="1767" ht="30" customHeight="1" x14ac:dyDescent="0.45"/>
    <row r="1768" ht="30" customHeight="1" x14ac:dyDescent="0.45"/>
    <row r="1769" ht="30" customHeight="1" x14ac:dyDescent="0.45"/>
    <row r="1770" ht="30" customHeight="1" x14ac:dyDescent="0.45"/>
    <row r="1771" ht="30" customHeight="1" x14ac:dyDescent="0.45"/>
    <row r="1772" ht="30" customHeight="1" x14ac:dyDescent="0.45"/>
    <row r="1773" ht="30" customHeight="1" x14ac:dyDescent="0.45"/>
    <row r="1774" ht="30" customHeight="1" x14ac:dyDescent="0.45"/>
    <row r="1775" ht="30" customHeight="1" x14ac:dyDescent="0.45"/>
    <row r="1776" ht="30" customHeight="1" x14ac:dyDescent="0.45"/>
    <row r="1777" ht="30" customHeight="1" x14ac:dyDescent="0.45"/>
    <row r="1778" ht="30" customHeight="1" x14ac:dyDescent="0.45"/>
    <row r="1779" ht="30" customHeight="1" x14ac:dyDescent="0.45"/>
    <row r="1780" ht="30" customHeight="1" x14ac:dyDescent="0.45"/>
    <row r="1781" ht="30" customHeight="1" x14ac:dyDescent="0.45"/>
    <row r="1782" ht="30" customHeight="1" x14ac:dyDescent="0.45"/>
    <row r="1783" ht="30" customHeight="1" x14ac:dyDescent="0.45"/>
    <row r="1784" ht="30" customHeight="1" x14ac:dyDescent="0.45"/>
    <row r="1785" ht="30" customHeight="1" x14ac:dyDescent="0.45"/>
    <row r="1786" ht="30" customHeight="1" x14ac:dyDescent="0.45"/>
    <row r="1787" ht="30" customHeight="1" x14ac:dyDescent="0.45"/>
    <row r="1788" ht="30" customHeight="1" x14ac:dyDescent="0.45"/>
    <row r="1789" ht="30" customHeight="1" x14ac:dyDescent="0.45"/>
    <row r="1790" ht="30" customHeight="1" x14ac:dyDescent="0.45"/>
    <row r="1791" ht="30" customHeight="1" x14ac:dyDescent="0.45"/>
    <row r="1792" ht="30" customHeight="1" x14ac:dyDescent="0.45"/>
    <row r="1793" ht="30" customHeight="1" x14ac:dyDescent="0.45"/>
    <row r="1794" ht="30" customHeight="1" x14ac:dyDescent="0.45"/>
    <row r="1795" ht="30" customHeight="1" x14ac:dyDescent="0.45"/>
    <row r="1796" ht="30" customHeight="1" x14ac:dyDescent="0.45"/>
    <row r="1797" ht="30" customHeight="1" x14ac:dyDescent="0.45"/>
    <row r="1798" ht="30" customHeight="1" x14ac:dyDescent="0.45"/>
    <row r="1799" ht="30" customHeight="1" x14ac:dyDescent="0.45"/>
    <row r="1800" ht="30" customHeight="1" x14ac:dyDescent="0.45"/>
    <row r="1801" ht="30" customHeight="1" x14ac:dyDescent="0.45"/>
    <row r="1802" ht="30" customHeight="1" x14ac:dyDescent="0.45"/>
    <row r="1803" ht="30" customHeight="1" x14ac:dyDescent="0.45"/>
    <row r="1804" ht="30" customHeight="1" x14ac:dyDescent="0.45"/>
    <row r="1805" ht="30" customHeight="1" x14ac:dyDescent="0.45"/>
    <row r="1806" ht="30" customHeight="1" x14ac:dyDescent="0.45"/>
    <row r="1807" ht="30" customHeight="1" x14ac:dyDescent="0.45"/>
    <row r="1808" ht="30" customHeight="1" x14ac:dyDescent="0.45"/>
    <row r="1809" ht="30" customHeight="1" x14ac:dyDescent="0.45"/>
    <row r="1810" ht="30" customHeight="1" x14ac:dyDescent="0.45"/>
    <row r="1811" ht="30" customHeight="1" x14ac:dyDescent="0.45"/>
    <row r="1812" ht="30" customHeight="1" x14ac:dyDescent="0.45"/>
    <row r="1813" ht="30" customHeight="1" x14ac:dyDescent="0.45"/>
    <row r="1814" ht="30" customHeight="1" x14ac:dyDescent="0.45"/>
    <row r="1815" ht="30" customHeight="1" x14ac:dyDescent="0.45"/>
    <row r="1816" ht="30" customHeight="1" x14ac:dyDescent="0.45"/>
    <row r="1817" ht="30" customHeight="1" x14ac:dyDescent="0.45"/>
    <row r="1818" ht="30" customHeight="1" x14ac:dyDescent="0.45"/>
    <row r="1819" ht="30" customHeight="1" x14ac:dyDescent="0.45"/>
    <row r="1820" ht="30" customHeight="1" x14ac:dyDescent="0.45"/>
    <row r="1821" ht="30" customHeight="1" x14ac:dyDescent="0.45"/>
    <row r="1822" ht="30" customHeight="1" x14ac:dyDescent="0.45"/>
    <row r="1823" ht="30" customHeight="1" x14ac:dyDescent="0.45"/>
    <row r="1824" ht="30" customHeight="1" x14ac:dyDescent="0.45"/>
    <row r="1825" ht="30" customHeight="1" x14ac:dyDescent="0.45"/>
    <row r="1826" ht="30" customHeight="1" x14ac:dyDescent="0.45"/>
    <row r="1827" ht="30" customHeight="1" x14ac:dyDescent="0.45"/>
    <row r="1828" ht="30" customHeight="1" x14ac:dyDescent="0.45"/>
    <row r="1829" ht="30" customHeight="1" x14ac:dyDescent="0.45"/>
    <row r="1830" ht="30" customHeight="1" x14ac:dyDescent="0.45"/>
    <row r="1831" ht="30" customHeight="1" x14ac:dyDescent="0.45"/>
    <row r="1832" ht="30" customHeight="1" x14ac:dyDescent="0.45"/>
    <row r="1833" ht="30" customHeight="1" x14ac:dyDescent="0.45"/>
    <row r="1834" ht="30" customHeight="1" x14ac:dyDescent="0.45"/>
    <row r="1835" ht="30" customHeight="1" x14ac:dyDescent="0.45"/>
    <row r="1836" ht="30" customHeight="1" x14ac:dyDescent="0.45"/>
    <row r="1837" ht="30" customHeight="1" x14ac:dyDescent="0.45"/>
    <row r="1838" ht="30" customHeight="1" x14ac:dyDescent="0.45"/>
    <row r="1839" ht="30" customHeight="1" x14ac:dyDescent="0.45"/>
    <row r="1840" ht="30" customHeight="1" x14ac:dyDescent="0.45"/>
    <row r="1841" ht="30" customHeight="1" x14ac:dyDescent="0.45"/>
    <row r="1842" ht="30" customHeight="1" x14ac:dyDescent="0.45"/>
    <row r="1843" ht="30" customHeight="1" x14ac:dyDescent="0.45"/>
    <row r="1844" ht="30" customHeight="1" x14ac:dyDescent="0.45"/>
    <row r="1845" ht="30" customHeight="1" x14ac:dyDescent="0.45"/>
    <row r="1846" ht="30" customHeight="1" x14ac:dyDescent="0.45"/>
    <row r="1847" ht="30" customHeight="1" x14ac:dyDescent="0.45"/>
    <row r="1848" ht="30" customHeight="1" x14ac:dyDescent="0.45"/>
    <row r="1849" ht="30" customHeight="1" x14ac:dyDescent="0.45"/>
    <row r="1850" ht="30" customHeight="1" x14ac:dyDescent="0.45"/>
    <row r="1851" ht="30" customHeight="1" x14ac:dyDescent="0.45"/>
    <row r="1852" ht="30" customHeight="1" x14ac:dyDescent="0.45"/>
    <row r="1853" ht="30" customHeight="1" x14ac:dyDescent="0.45"/>
    <row r="1854" ht="30" customHeight="1" x14ac:dyDescent="0.45"/>
    <row r="1855" ht="30" customHeight="1" x14ac:dyDescent="0.45"/>
    <row r="1856" ht="30" customHeight="1" x14ac:dyDescent="0.45"/>
    <row r="1857" ht="30" customHeight="1" x14ac:dyDescent="0.45"/>
    <row r="1858" ht="30" customHeight="1" x14ac:dyDescent="0.45"/>
    <row r="1859" ht="30" customHeight="1" x14ac:dyDescent="0.45"/>
    <row r="1860" ht="30" customHeight="1" x14ac:dyDescent="0.45"/>
    <row r="1861" ht="30" customHeight="1" x14ac:dyDescent="0.45"/>
    <row r="1862" ht="30" customHeight="1" x14ac:dyDescent="0.45"/>
    <row r="1863" ht="30" customHeight="1" x14ac:dyDescent="0.45"/>
    <row r="1864" ht="30" customHeight="1" x14ac:dyDescent="0.45"/>
    <row r="1865" ht="30" customHeight="1" x14ac:dyDescent="0.45"/>
    <row r="1866" ht="30" customHeight="1" x14ac:dyDescent="0.45"/>
    <row r="1867" ht="30" customHeight="1" x14ac:dyDescent="0.45"/>
    <row r="1868" ht="30" customHeight="1" x14ac:dyDescent="0.45"/>
    <row r="1869" ht="30" customHeight="1" x14ac:dyDescent="0.45"/>
    <row r="1870" ht="30" customHeight="1" x14ac:dyDescent="0.45"/>
    <row r="1871" ht="30" customHeight="1" x14ac:dyDescent="0.45"/>
    <row r="1872" ht="30" customHeight="1" x14ac:dyDescent="0.45"/>
    <row r="1873" ht="30" customHeight="1" x14ac:dyDescent="0.45"/>
    <row r="1874" ht="30" customHeight="1" x14ac:dyDescent="0.45"/>
    <row r="1875" ht="30" customHeight="1" x14ac:dyDescent="0.45"/>
    <row r="1876" ht="30" customHeight="1" x14ac:dyDescent="0.45"/>
    <row r="1877" ht="30" customHeight="1" x14ac:dyDescent="0.45"/>
    <row r="1878" ht="30" customHeight="1" x14ac:dyDescent="0.45"/>
    <row r="1879" ht="30" customHeight="1" x14ac:dyDescent="0.45"/>
    <row r="1880" ht="30" customHeight="1" x14ac:dyDescent="0.45"/>
    <row r="1881" ht="30" customHeight="1" x14ac:dyDescent="0.45"/>
    <row r="1882" ht="30" customHeight="1" x14ac:dyDescent="0.45"/>
    <row r="1883" ht="30" customHeight="1" x14ac:dyDescent="0.45"/>
    <row r="1884" ht="30" customHeight="1" x14ac:dyDescent="0.45"/>
    <row r="1885" ht="30" customHeight="1" x14ac:dyDescent="0.45"/>
    <row r="1886" ht="30" customHeight="1" x14ac:dyDescent="0.45"/>
    <row r="1887" ht="30" customHeight="1" x14ac:dyDescent="0.45"/>
    <row r="1888" ht="30" customHeight="1" x14ac:dyDescent="0.45"/>
    <row r="1889" ht="30" customHeight="1" x14ac:dyDescent="0.45"/>
    <row r="1890" ht="30" customHeight="1" x14ac:dyDescent="0.45"/>
    <row r="1891" ht="30" customHeight="1" x14ac:dyDescent="0.45"/>
    <row r="1892" ht="30" customHeight="1" x14ac:dyDescent="0.45"/>
    <row r="1893" ht="30" customHeight="1" x14ac:dyDescent="0.45"/>
    <row r="1894" ht="30" customHeight="1" x14ac:dyDescent="0.45"/>
    <row r="1895" ht="30" customHeight="1" x14ac:dyDescent="0.45"/>
    <row r="1896" ht="30" customHeight="1" x14ac:dyDescent="0.45"/>
    <row r="1897" ht="30" customHeight="1" x14ac:dyDescent="0.45"/>
    <row r="1898" ht="30" customHeight="1" x14ac:dyDescent="0.45"/>
    <row r="1899" ht="30" customHeight="1" x14ac:dyDescent="0.45"/>
    <row r="1900" ht="30" customHeight="1" x14ac:dyDescent="0.45"/>
    <row r="1901" ht="30" customHeight="1" x14ac:dyDescent="0.45"/>
    <row r="1902" ht="30" customHeight="1" x14ac:dyDescent="0.45"/>
    <row r="1903" ht="30" customHeight="1" x14ac:dyDescent="0.45"/>
    <row r="1904" ht="30" customHeight="1" x14ac:dyDescent="0.45"/>
    <row r="1905" ht="30" customHeight="1" x14ac:dyDescent="0.45"/>
    <row r="1906" ht="30" customHeight="1" x14ac:dyDescent="0.45"/>
    <row r="1907" ht="30" customHeight="1" x14ac:dyDescent="0.45"/>
    <row r="1908" ht="30" customHeight="1" x14ac:dyDescent="0.45"/>
    <row r="1909" ht="30" customHeight="1" x14ac:dyDescent="0.45"/>
    <row r="1910" ht="30" customHeight="1" x14ac:dyDescent="0.45"/>
    <row r="1911" ht="30" customHeight="1" x14ac:dyDescent="0.45"/>
    <row r="1912" ht="30" customHeight="1" x14ac:dyDescent="0.45"/>
    <row r="1913" ht="30" customHeight="1" x14ac:dyDescent="0.45"/>
    <row r="1914" ht="30" customHeight="1" x14ac:dyDescent="0.45"/>
    <row r="1915" ht="30" customHeight="1" x14ac:dyDescent="0.45"/>
    <row r="1916" ht="30" customHeight="1" x14ac:dyDescent="0.45"/>
    <row r="1917" ht="30" customHeight="1" x14ac:dyDescent="0.45"/>
    <row r="1918" ht="30" customHeight="1" x14ac:dyDescent="0.45"/>
    <row r="1919" ht="30" customHeight="1" x14ac:dyDescent="0.45"/>
    <row r="1920" ht="30" customHeight="1" x14ac:dyDescent="0.45"/>
    <row r="1921" ht="30" customHeight="1" x14ac:dyDescent="0.45"/>
    <row r="1922" ht="30" customHeight="1" x14ac:dyDescent="0.45"/>
    <row r="1923" ht="30" customHeight="1" x14ac:dyDescent="0.45"/>
    <row r="1924" ht="30" customHeight="1" x14ac:dyDescent="0.45"/>
    <row r="1925" ht="30" customHeight="1" x14ac:dyDescent="0.45"/>
    <row r="1926" ht="30" customHeight="1" x14ac:dyDescent="0.45"/>
    <row r="1927" ht="30" customHeight="1" x14ac:dyDescent="0.45"/>
    <row r="1928" ht="30" customHeight="1" x14ac:dyDescent="0.45"/>
    <row r="1929" ht="30" customHeight="1" x14ac:dyDescent="0.45"/>
    <row r="1930" ht="30" customHeight="1" x14ac:dyDescent="0.45"/>
    <row r="1931" ht="30" customHeight="1" x14ac:dyDescent="0.45"/>
    <row r="1932" ht="30" customHeight="1" x14ac:dyDescent="0.45"/>
    <row r="1933" ht="30" customHeight="1" x14ac:dyDescent="0.45"/>
    <row r="1934" ht="30" customHeight="1" x14ac:dyDescent="0.45"/>
    <row r="1935" ht="30" customHeight="1" x14ac:dyDescent="0.45"/>
    <row r="1936" ht="30" customHeight="1" x14ac:dyDescent="0.45"/>
    <row r="1937" ht="30" customHeight="1" x14ac:dyDescent="0.45"/>
    <row r="1938" ht="30" customHeight="1" x14ac:dyDescent="0.45"/>
    <row r="1939" ht="30" customHeight="1" x14ac:dyDescent="0.45"/>
    <row r="1940" ht="30" customHeight="1" x14ac:dyDescent="0.45"/>
    <row r="1941" ht="30" customHeight="1" x14ac:dyDescent="0.45"/>
    <row r="1942" ht="30" customHeight="1" x14ac:dyDescent="0.45"/>
    <row r="1943" ht="30" customHeight="1" x14ac:dyDescent="0.45"/>
    <row r="1944" ht="30" customHeight="1" x14ac:dyDescent="0.45"/>
    <row r="1945" ht="30" customHeight="1" x14ac:dyDescent="0.45"/>
    <row r="1946" ht="30" customHeight="1" x14ac:dyDescent="0.45"/>
    <row r="1947" ht="30" customHeight="1" x14ac:dyDescent="0.45"/>
    <row r="1948" ht="30" customHeight="1" x14ac:dyDescent="0.45"/>
    <row r="1949" ht="30" customHeight="1" x14ac:dyDescent="0.45"/>
    <row r="1950" ht="30" customHeight="1" x14ac:dyDescent="0.45"/>
    <row r="1951" ht="30" customHeight="1" x14ac:dyDescent="0.45"/>
    <row r="1952" ht="30" customHeight="1" x14ac:dyDescent="0.45"/>
    <row r="1953" ht="30" customHeight="1" x14ac:dyDescent="0.45"/>
    <row r="1954" ht="30" customHeight="1" x14ac:dyDescent="0.45"/>
    <row r="1955" ht="30" customHeight="1" x14ac:dyDescent="0.45"/>
    <row r="1956" ht="30" customHeight="1" x14ac:dyDescent="0.45"/>
    <row r="1957" ht="30" customHeight="1" x14ac:dyDescent="0.45"/>
    <row r="1958" ht="30" customHeight="1" x14ac:dyDescent="0.45"/>
    <row r="1959" ht="30" customHeight="1" x14ac:dyDescent="0.45"/>
    <row r="1960" ht="30" customHeight="1" x14ac:dyDescent="0.45"/>
    <row r="1961" ht="30" customHeight="1" x14ac:dyDescent="0.45"/>
    <row r="1962" ht="30" customHeight="1" x14ac:dyDescent="0.45"/>
    <row r="1963" ht="30" customHeight="1" x14ac:dyDescent="0.45"/>
    <row r="1964" ht="30" customHeight="1" x14ac:dyDescent="0.45"/>
    <row r="1965" ht="30" customHeight="1" x14ac:dyDescent="0.45"/>
    <row r="1966" ht="30" customHeight="1" x14ac:dyDescent="0.45"/>
    <row r="1967" ht="30" customHeight="1" x14ac:dyDescent="0.45"/>
    <row r="1968" ht="30" customHeight="1" x14ac:dyDescent="0.45"/>
    <row r="1969" ht="30" customHeight="1" x14ac:dyDescent="0.45"/>
    <row r="1970" ht="30" customHeight="1" x14ac:dyDescent="0.45"/>
    <row r="1971" ht="30" customHeight="1" x14ac:dyDescent="0.45"/>
    <row r="1972" ht="30" customHeight="1" x14ac:dyDescent="0.45"/>
    <row r="1973" ht="30" customHeight="1" x14ac:dyDescent="0.45"/>
    <row r="1974" ht="30" customHeight="1" x14ac:dyDescent="0.45"/>
    <row r="1975" ht="30" customHeight="1" x14ac:dyDescent="0.45"/>
    <row r="1976" ht="30" customHeight="1" x14ac:dyDescent="0.45"/>
    <row r="1977" ht="30" customHeight="1" x14ac:dyDescent="0.45"/>
    <row r="1978" ht="30" customHeight="1" x14ac:dyDescent="0.45"/>
    <row r="1979" ht="30" customHeight="1" x14ac:dyDescent="0.45"/>
    <row r="1980" ht="30" customHeight="1" x14ac:dyDescent="0.45"/>
    <row r="1981" ht="30" customHeight="1" x14ac:dyDescent="0.45"/>
    <row r="1982" ht="30" customHeight="1" x14ac:dyDescent="0.45"/>
    <row r="1983" ht="30" customHeight="1" x14ac:dyDescent="0.45"/>
    <row r="1984" ht="30" customHeight="1" x14ac:dyDescent="0.45"/>
    <row r="1985" ht="30" customHeight="1" x14ac:dyDescent="0.45"/>
    <row r="1986" ht="30" customHeight="1" x14ac:dyDescent="0.45"/>
    <row r="1987" ht="30" customHeight="1" x14ac:dyDescent="0.45"/>
    <row r="1988" ht="30" customHeight="1" x14ac:dyDescent="0.45"/>
    <row r="1989" ht="30" customHeight="1" x14ac:dyDescent="0.45"/>
    <row r="1990" ht="30" customHeight="1" x14ac:dyDescent="0.45"/>
    <row r="1991" ht="30" customHeight="1" x14ac:dyDescent="0.45"/>
    <row r="1992" ht="30" customHeight="1" x14ac:dyDescent="0.45"/>
    <row r="1993" ht="30" customHeight="1" x14ac:dyDescent="0.45"/>
    <row r="1994" ht="30" customHeight="1" x14ac:dyDescent="0.45"/>
    <row r="1995" ht="30" customHeight="1" x14ac:dyDescent="0.45"/>
    <row r="1996" ht="30" customHeight="1" x14ac:dyDescent="0.45"/>
    <row r="1997" ht="30" customHeight="1" x14ac:dyDescent="0.45"/>
    <row r="1998" ht="30" customHeight="1" x14ac:dyDescent="0.45"/>
    <row r="1999" ht="30" customHeight="1" x14ac:dyDescent="0.45"/>
    <row r="2000" ht="30" customHeight="1" x14ac:dyDescent="0.45"/>
    <row r="2001" ht="30" customHeight="1" x14ac:dyDescent="0.45"/>
    <row r="2002" ht="30" customHeight="1" x14ac:dyDescent="0.45"/>
    <row r="2003" ht="30" customHeight="1" x14ac:dyDescent="0.45"/>
    <row r="2004" ht="30" customHeight="1" x14ac:dyDescent="0.45"/>
    <row r="2005" ht="30" customHeight="1" x14ac:dyDescent="0.45"/>
    <row r="2006" ht="30" customHeight="1" x14ac:dyDescent="0.45"/>
    <row r="2007" ht="30" customHeight="1" x14ac:dyDescent="0.45"/>
    <row r="2008" ht="30" customHeight="1" x14ac:dyDescent="0.45"/>
    <row r="2009" ht="30" customHeight="1" x14ac:dyDescent="0.45"/>
    <row r="2010" ht="30" customHeight="1" x14ac:dyDescent="0.45"/>
    <row r="2011" ht="30" customHeight="1" x14ac:dyDescent="0.45"/>
    <row r="2012" ht="30" customHeight="1" x14ac:dyDescent="0.45"/>
    <row r="2013" ht="30" customHeight="1" x14ac:dyDescent="0.45"/>
    <row r="2014" ht="30" customHeight="1" x14ac:dyDescent="0.45"/>
  </sheetData>
  <sheetProtection algorithmName="SHA-512" hashValue="G1nhmYdQwc447w9rofNFzm6fztYZwZ6ZiAfnvTqEcgQilSjAR20QwUY7KytxuecKeEkea9FnQxvpOr+f04YbLg==" saltValue="TnS9gHqWLPQ45OuSFGt6Aw==" spinCount="100000" sheet="1" objects="1" scenarios="1"/>
  <mergeCells count="242">
    <mergeCell ref="H121:N121"/>
    <mergeCell ref="N123:P124"/>
    <mergeCell ref="H124:I124"/>
    <mergeCell ref="H126:N126"/>
    <mergeCell ref="H127:N127"/>
    <mergeCell ref="H128:N128"/>
    <mergeCell ref="H129:N129"/>
    <mergeCell ref="B158:O178"/>
    <mergeCell ref="H155:O155"/>
    <mergeCell ref="B155:E155"/>
    <mergeCell ref="B157:O157"/>
    <mergeCell ref="H141:O154"/>
    <mergeCell ref="B141:E154"/>
    <mergeCell ref="B140:E140"/>
    <mergeCell ref="H140:O140"/>
    <mergeCell ref="H130:N130"/>
    <mergeCell ref="H131:N131"/>
    <mergeCell ref="H132:N132"/>
    <mergeCell ref="H133:N133"/>
    <mergeCell ref="H134:N134"/>
    <mergeCell ref="H135:N135"/>
    <mergeCell ref="H136:N136"/>
    <mergeCell ref="H137:N137"/>
    <mergeCell ref="B134:D134"/>
    <mergeCell ref="B135:D135"/>
    <mergeCell ref="B136:D136"/>
    <mergeCell ref="B137:D137"/>
    <mergeCell ref="H20:N20"/>
    <mergeCell ref="H19:N19"/>
    <mergeCell ref="H18:N18"/>
    <mergeCell ref="H17:N17"/>
    <mergeCell ref="H16:N16"/>
    <mergeCell ref="H15:N15"/>
    <mergeCell ref="H23:N23"/>
    <mergeCell ref="H22:N22"/>
    <mergeCell ref="H21:N21"/>
    <mergeCell ref="H46:N46"/>
    <mergeCell ref="H47:N47"/>
    <mergeCell ref="H48:N48"/>
    <mergeCell ref="H49:N49"/>
    <mergeCell ref="H50:N50"/>
    <mergeCell ref="H51:N51"/>
    <mergeCell ref="H52:N52"/>
    <mergeCell ref="H53:N53"/>
    <mergeCell ref="H54:N54"/>
    <mergeCell ref="H110:N110"/>
    <mergeCell ref="H111:N111"/>
    <mergeCell ref="H112:N112"/>
    <mergeCell ref="H119:N119"/>
    <mergeCell ref="H120:N120"/>
    <mergeCell ref="H25:N25"/>
    <mergeCell ref="H14:N14"/>
    <mergeCell ref="H30:N30"/>
    <mergeCell ref="H31:N31"/>
    <mergeCell ref="N27:P28"/>
    <mergeCell ref="H28:I28"/>
    <mergeCell ref="H41:N41"/>
    <mergeCell ref="N43:P44"/>
    <mergeCell ref="H44:I44"/>
    <mergeCell ref="H33:N33"/>
    <mergeCell ref="H34:N34"/>
    <mergeCell ref="H35:N35"/>
    <mergeCell ref="H36:N36"/>
    <mergeCell ref="H37:N37"/>
    <mergeCell ref="H38:N38"/>
    <mergeCell ref="H39:N39"/>
    <mergeCell ref="H40:N40"/>
    <mergeCell ref="K44:L44"/>
    <mergeCell ref="H32:N32"/>
    <mergeCell ref="K28:L28"/>
    <mergeCell ref="H24:N24"/>
    <mergeCell ref="H113:N113"/>
    <mergeCell ref="H114:N114"/>
    <mergeCell ref="H115:N115"/>
    <mergeCell ref="H116:N116"/>
    <mergeCell ref="H117:N117"/>
    <mergeCell ref="H118:N118"/>
    <mergeCell ref="H98:N98"/>
    <mergeCell ref="H99:N99"/>
    <mergeCell ref="H100:N100"/>
    <mergeCell ref="H101:N101"/>
    <mergeCell ref="H102:N102"/>
    <mergeCell ref="H103:N103"/>
    <mergeCell ref="H104:N104"/>
    <mergeCell ref="H105:N105"/>
    <mergeCell ref="N107:P108"/>
    <mergeCell ref="H108:I108"/>
    <mergeCell ref="H97:N97"/>
    <mergeCell ref="H78:N78"/>
    <mergeCell ref="H79:N79"/>
    <mergeCell ref="H80:N80"/>
    <mergeCell ref="H81:N81"/>
    <mergeCell ref="H82:N82"/>
    <mergeCell ref="H83:N83"/>
    <mergeCell ref="H84:N84"/>
    <mergeCell ref="H85:N85"/>
    <mergeCell ref="H86:N86"/>
    <mergeCell ref="H87:N87"/>
    <mergeCell ref="H88:N88"/>
    <mergeCell ref="H89:N89"/>
    <mergeCell ref="N91:P92"/>
    <mergeCell ref="H92:I92"/>
    <mergeCell ref="H94:N94"/>
    <mergeCell ref="H95:N95"/>
    <mergeCell ref="H96:N96"/>
    <mergeCell ref="K77:L77"/>
    <mergeCell ref="H65:N65"/>
    <mergeCell ref="H66:N66"/>
    <mergeCell ref="H67:N67"/>
    <mergeCell ref="H68:N68"/>
    <mergeCell ref="H69:N69"/>
    <mergeCell ref="H70:N70"/>
    <mergeCell ref="H71:N71"/>
    <mergeCell ref="H72:N72"/>
    <mergeCell ref="H73:N73"/>
    <mergeCell ref="N75:P76"/>
    <mergeCell ref="H76:I76"/>
    <mergeCell ref="L76:M76"/>
    <mergeCell ref="H55:N55"/>
    <mergeCell ref="H56:N56"/>
    <mergeCell ref="H57:N57"/>
    <mergeCell ref="N59:P60"/>
    <mergeCell ref="H60:I60"/>
    <mergeCell ref="H62:N62"/>
    <mergeCell ref="H63:N63"/>
    <mergeCell ref="H64:N64"/>
    <mergeCell ref="K60:L60"/>
    <mergeCell ref="L59:M59"/>
    <mergeCell ref="B28:C28"/>
    <mergeCell ref="B44:C44"/>
    <mergeCell ref="B60:C60"/>
    <mergeCell ref="B76:C76"/>
    <mergeCell ref="B92:C92"/>
    <mergeCell ref="B108:C108"/>
    <mergeCell ref="B124:C124"/>
    <mergeCell ref="B133:D133"/>
    <mergeCell ref="B128:D128"/>
    <mergeCell ref="B129:D129"/>
    <mergeCell ref="B130:D130"/>
    <mergeCell ref="B131:D131"/>
    <mergeCell ref="B132:D132"/>
    <mergeCell ref="B119:D119"/>
    <mergeCell ref="B120:D120"/>
    <mergeCell ref="B121:D121"/>
    <mergeCell ref="B126:D126"/>
    <mergeCell ref="B127:D127"/>
    <mergeCell ref="B114:D114"/>
    <mergeCell ref="B115:D115"/>
    <mergeCell ref="B116:D116"/>
    <mergeCell ref="B117:D117"/>
    <mergeCell ref="B118:D118"/>
    <mergeCell ref="B105:D105"/>
    <mergeCell ref="B110:D110"/>
    <mergeCell ref="B111:D111"/>
    <mergeCell ref="B112:D112"/>
    <mergeCell ref="B113:D113"/>
    <mergeCell ref="B100:D100"/>
    <mergeCell ref="B101:D101"/>
    <mergeCell ref="B102:D102"/>
    <mergeCell ref="B103:D103"/>
    <mergeCell ref="B104:D104"/>
    <mergeCell ref="B95:D95"/>
    <mergeCell ref="B96:D96"/>
    <mergeCell ref="B97:D97"/>
    <mergeCell ref="B98:D98"/>
    <mergeCell ref="B99:D99"/>
    <mergeCell ref="B87:D87"/>
    <mergeCell ref="B88:D88"/>
    <mergeCell ref="B89:D89"/>
    <mergeCell ref="B94:D94"/>
    <mergeCell ref="B86:D86"/>
    <mergeCell ref="B65:D65"/>
    <mergeCell ref="B66:D66"/>
    <mergeCell ref="B53:D53"/>
    <mergeCell ref="B54:D54"/>
    <mergeCell ref="B55:D55"/>
    <mergeCell ref="B56:D56"/>
    <mergeCell ref="B57:D57"/>
    <mergeCell ref="B72:D72"/>
    <mergeCell ref="B73:D73"/>
    <mergeCell ref="D60:E60"/>
    <mergeCell ref="B81:D81"/>
    <mergeCell ref="B82:D82"/>
    <mergeCell ref="B83:D83"/>
    <mergeCell ref="B84:D84"/>
    <mergeCell ref="B85:D85"/>
    <mergeCell ref="B78:D78"/>
    <mergeCell ref="B79:D79"/>
    <mergeCell ref="B80:D80"/>
    <mergeCell ref="B67:D67"/>
    <mergeCell ref="B68:D68"/>
    <mergeCell ref="B69:D69"/>
    <mergeCell ref="B70:D70"/>
    <mergeCell ref="B71:D71"/>
    <mergeCell ref="B48:D48"/>
    <mergeCell ref="B49:D49"/>
    <mergeCell ref="B50:D50"/>
    <mergeCell ref="B51:D51"/>
    <mergeCell ref="B52:D52"/>
    <mergeCell ref="B189:P189"/>
    <mergeCell ref="B190:P199"/>
    <mergeCell ref="B30:D30"/>
    <mergeCell ref="B31:D31"/>
    <mergeCell ref="B32:D32"/>
    <mergeCell ref="B33:D33"/>
    <mergeCell ref="B34:D34"/>
    <mergeCell ref="B35:D35"/>
    <mergeCell ref="B36:D36"/>
    <mergeCell ref="B37:D37"/>
    <mergeCell ref="B38:D38"/>
    <mergeCell ref="B39:D39"/>
    <mergeCell ref="B40:D40"/>
    <mergeCell ref="B41:D41"/>
    <mergeCell ref="B46:D46"/>
    <mergeCell ref="B47:D47"/>
    <mergeCell ref="B62:D62"/>
    <mergeCell ref="B63:D63"/>
    <mergeCell ref="B64:D64"/>
    <mergeCell ref="B25:D25"/>
    <mergeCell ref="B14:D14"/>
    <mergeCell ref="B23:D23"/>
    <mergeCell ref="B24:D24"/>
    <mergeCell ref="B21:D21"/>
    <mergeCell ref="B22:D22"/>
    <mergeCell ref="B19:D19"/>
    <mergeCell ref="B20:D20"/>
    <mergeCell ref="B18:D18"/>
    <mergeCell ref="B15:D15"/>
    <mergeCell ref="B16:D16"/>
    <mergeCell ref="B17:D17"/>
    <mergeCell ref="Q11:R12"/>
    <mergeCell ref="S11:Z11"/>
    <mergeCell ref="B2:L2"/>
    <mergeCell ref="B4:C4"/>
    <mergeCell ref="D4:L4"/>
    <mergeCell ref="B6:L6"/>
    <mergeCell ref="B7:L7"/>
    <mergeCell ref="B10:E10"/>
    <mergeCell ref="H10:O10"/>
    <mergeCell ref="B12:C12"/>
    <mergeCell ref="H12:I12"/>
    <mergeCell ref="N11:P12"/>
  </mergeCells>
  <dataValidations count="1">
    <dataValidation type="list" allowBlank="1" showInputMessage="1" showErrorMessage="1" sqref="Q14:Q22" xr:uid="{268AA5A6-9D1E-44FD-9925-D96126660FE2}">
      <formula1>Severity</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3CE76DC0EA9E04D9CAFA18D8A677647" ma:contentTypeVersion="6" ma:contentTypeDescription="Create a new document." ma:contentTypeScope="" ma:versionID="151200f3b3493a40903c9a5efc20cf25">
  <xsd:schema xmlns:xsd="http://www.w3.org/2001/XMLSchema" xmlns:xs="http://www.w3.org/2001/XMLSchema" xmlns:p="http://schemas.microsoft.com/office/2006/metadata/properties" xmlns:ns2="5c66a48b-ba46-44e3-ae54-dc2c38a4f53b" xmlns:ns3="fcf22402-0624-4317-8432-8ebbe42bad38" targetNamespace="http://schemas.microsoft.com/office/2006/metadata/properties" ma:root="true" ma:fieldsID="15df45ab795542c8770fdbfabe9a04d5" ns2:_="" ns3:_="">
    <xsd:import namespace="5c66a48b-ba46-44e3-ae54-dc2c38a4f53b"/>
    <xsd:import namespace="fcf22402-0624-4317-8432-8ebbe42bad3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66a48b-ba46-44e3-ae54-dc2c38a4f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cf22402-0624-4317-8432-8ebbe42bad3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SharedWithUsers xmlns="fcf22402-0624-4317-8432-8ebbe42bad38">
      <UserInfo>
        <DisplayName>ROBINSON, Shaun</DisplayName>
        <AccountId>13</AccountId>
        <AccountType/>
      </UserInfo>
      <UserInfo>
        <DisplayName>DOCKER, Kelly</DisplayName>
        <AccountId>12</AccountId>
        <AccountType/>
      </UserInfo>
      <UserInfo>
        <DisplayName>MITCHELL, Clare</DisplayName>
        <AccountId>15</AccountId>
        <AccountType/>
      </UserInfo>
      <UserInfo>
        <DisplayName>GRAINGER-LEIGH, Liam</DisplayName>
        <AccountId>9</AccountId>
        <AccountType/>
      </UserInfo>
      <UserInfo>
        <DisplayName>PARRY, David</DisplayName>
        <AccountId>14</AccountId>
        <AccountType/>
      </UserInfo>
    </SharedWithUsers>
  </documentManagement>
</p:properties>
</file>

<file path=customXml/itemProps1.xml><?xml version="1.0" encoding="utf-8"?>
<ds:datastoreItem xmlns:ds="http://schemas.openxmlformats.org/officeDocument/2006/customXml" ds:itemID="{FE6B784B-F15F-441C-911A-4B58E5C5BD42}">
  <ds:schemaRefs>
    <ds:schemaRef ds:uri="http://schemas.microsoft.com/sharepoint/v3/contenttype/forms"/>
  </ds:schemaRefs>
</ds:datastoreItem>
</file>

<file path=customXml/itemProps2.xml><?xml version="1.0" encoding="utf-8"?>
<ds:datastoreItem xmlns:ds="http://schemas.openxmlformats.org/officeDocument/2006/customXml" ds:itemID="{B374882F-15C2-4E30-B9CF-44B60E5D15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66a48b-ba46-44e3-ae54-dc2c38a4f53b"/>
    <ds:schemaRef ds:uri="fcf22402-0624-4317-8432-8ebbe42ba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672D68-AD2A-4299-ACF1-2FB112A9C353}">
  <ds:schemaRefs>
    <ds:schemaRef ds:uri="http://schemas.microsoft.com/PowerBIAddIn"/>
  </ds:schemaRefs>
</ds:datastoreItem>
</file>

<file path=customXml/itemProps4.xml><?xml version="1.0" encoding="utf-8"?>
<ds:datastoreItem xmlns:ds="http://schemas.openxmlformats.org/officeDocument/2006/customXml" ds:itemID="{4AB1C90C-725F-4DF9-A46E-E5D637A96B4B}">
  <ds:schemaRefs>
    <ds:schemaRef ds:uri="http://purl.org/dc/dcmitype/"/>
    <ds:schemaRef ds:uri="http://purl.org/dc/terms/"/>
    <ds:schemaRef ds:uri="http://purl.org/dc/elements/1.1/"/>
    <ds:schemaRef ds:uri="http://schemas.microsoft.com/office/infopath/2007/PartnerControls"/>
    <ds:schemaRef ds:uri="5c66a48b-ba46-44e3-ae54-dc2c38a4f53b"/>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fcf22402-0624-4317-8432-8ebbe42bad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Version History</vt:lpstr>
      <vt:lpstr>Declaration</vt:lpstr>
      <vt:lpstr>Payment Schedule</vt:lpstr>
      <vt:lpstr>Cost Categorisation</vt:lpstr>
      <vt:lpstr>0 Set-Up Costs</vt:lpstr>
      <vt:lpstr>1a Staff Costs</vt:lpstr>
      <vt:lpstr>1b Staff Roles</vt:lpstr>
      <vt:lpstr>2 Accommodation Costs</vt:lpstr>
      <vt:lpstr>3 Technology Costs</vt:lpstr>
      <vt:lpstr>4 Subcontractor Costs</vt:lpstr>
      <vt:lpstr>5 Other Operating Costs</vt:lpstr>
      <vt:lpstr>6 Consultancy Service Costs</vt:lpstr>
      <vt:lpstr>7 Corporate Overheads</vt:lpstr>
      <vt:lpstr>8 Other Costs</vt:lpstr>
      <vt:lpstr>9 Profit and Risk Premium</vt:lpstr>
      <vt:lpstr>10 Additional Information</vt:lpstr>
      <vt:lpstr>11 Working Capital</vt:lpstr>
      <vt:lpstr>12 Exit Costs</vt:lpstr>
    </vt:vector>
  </TitlesOfParts>
  <Manager/>
  <Company>DfE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HEATH, Luke</dc:creator>
  <cp:keywords/>
  <dc:description/>
  <cp:lastModifiedBy>SOWMAN, Adam</cp:lastModifiedBy>
  <cp:revision/>
  <cp:lastPrinted>2021-05-12T09:51:04Z</cp:lastPrinted>
  <dcterms:created xsi:type="dcterms:W3CDTF">2020-01-15T11:23:38Z</dcterms:created>
  <dcterms:modified xsi:type="dcterms:W3CDTF">2021-05-12T10:56:44Z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0x01010003CE76DC0EA9E04D9CAFA18D8A677647</vt:lpwstr>
  </property>
  <property fmtid="{D5CDD505-2E9C-101B-9397-08002B2CF9AE}" pid="3" name="Sensitivity">
    <vt:lpwstr>4;#Internal|8cc5c01a-a6e3-49ff-a542-26091aa4e434</vt:lpwstr>
  </property>
  <property fmtid="{D5CDD505-2E9C-101B-9397-08002B2CF9AE}" pid="4" name="Month">
    <vt:lpwstr/>
  </property>
  <property fmtid="{D5CDD505-2E9C-101B-9397-08002B2CF9AE}" pid="5" name="TaxCatchAll">
    <vt:lpwstr>108;#No - Live document DO NOT move|669cf525-f0f1-4256-95b4-cf0a29ad7500;#64;#2019-20|7176a128-3556-4b8d-b654-cdb9963603e7;#3;#Confidential (Limited Internal)|49f13138-5c0f-4b5f-bc24-d6fc4974eda1;#1;#Finance|681cf19f-aaf5-48de-a9cf-ace920d38e7b</vt:lpwstr>
  </property>
  <property fmtid="{D5CDD505-2E9C-101B-9397-08002B2CF9AE}" pid="6" name="Subsidiary">
    <vt:lpwstr/>
  </property>
  <property fmtid="{D5CDD505-2E9C-101B-9397-08002B2CF9AE}" pid="7" name="Financial Year">
    <vt:lpwstr>131;#2019-20|7176a128-3556-4b8d-b654-cdb9963603e7</vt:lpwstr>
  </property>
  <property fmtid="{D5CDD505-2E9C-101B-9397-08002B2CF9AE}" pid="8" name="Division-Department">
    <vt:lpwstr/>
  </property>
  <property fmtid="{D5CDD505-2E9C-101B-9397-08002B2CF9AE}" pid="9" name="Local Area">
    <vt:lpwstr/>
  </property>
  <property fmtid="{D5CDD505-2E9C-101B-9397-08002B2CF9AE}" pid="10" name="e92b9f59b5db4dda8dfdc1a67733ff5d">
    <vt:lpwstr>No - Live document DO NOT move|669cf525-f0f1-4256-95b4-cf0a29ad7500</vt:lpwstr>
  </property>
  <property fmtid="{D5CDD505-2E9C-101B-9397-08002B2CF9AE}" pid="11" name="Ready for Archive">
    <vt:lpwstr>108;#No - Live document DO NOT move|669cf525-f0f1-4256-95b4-cf0a29ad7500</vt:lpwstr>
  </property>
  <property fmtid="{D5CDD505-2E9C-101B-9397-08002B2CF9AE}" pid="12" name="Strategic Priority">
    <vt:lpwstr/>
  </property>
  <property fmtid="{D5CDD505-2E9C-101B-9397-08002B2CF9AE}" pid="13" name="Audience">
    <vt:lpwstr/>
  </property>
  <property fmtid="{D5CDD505-2E9C-101B-9397-08002B2CF9AE}" pid="14" name="Cohort">
    <vt:lpwstr/>
  </property>
  <property fmtid="{D5CDD505-2E9C-101B-9397-08002B2CF9AE}" pid="15" name="Jet Reports Function Literals">
    <vt:lpwstr>,	;	,	{	}	[@[{0}]]	1033	2057</vt:lpwstr>
  </property>
</Properties>
</file>